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15" yWindow="-240" windowWidth="20730" windowHeight="8160" tabRatio="851"/>
  </bookViews>
  <sheets>
    <sheet name="RELACION" sheetId="3" r:id="rId1"/>
    <sheet name="1.1" sheetId="1" r:id="rId2"/>
    <sheet name="2" sheetId="4" r:id="rId3"/>
    <sheet name="3" sheetId="6" r:id="rId4"/>
    <sheet name="4A" sheetId="10" r:id="rId5"/>
    <sheet name="4B" sheetId="36" r:id="rId6"/>
    <sheet name="4C" sheetId="14" r:id="rId7"/>
    <sheet name="4D" sheetId="37" r:id="rId8"/>
    <sheet name="5" sheetId="17" r:id="rId9"/>
    <sheet name="6" sheetId="18" r:id="rId10"/>
    <sheet name="7A" sheetId="33" r:id="rId11"/>
    <sheet name="7B" sheetId="34" r:id="rId12"/>
    <sheet name="7C" sheetId="35" r:id="rId13"/>
    <sheet name="8" sheetId="20" r:id="rId14"/>
    <sheet name="9" sheetId="21" r:id="rId15"/>
    <sheet name="10" sheetId="22" r:id="rId16"/>
    <sheet name="10A" sheetId="23" r:id="rId17"/>
    <sheet name="11" sheetId="24" r:id="rId18"/>
    <sheet name="12" sheetId="25" r:id="rId19"/>
    <sheet name="13A" sheetId="28" r:id="rId20"/>
    <sheet name="14" sheetId="29" r:id="rId21"/>
    <sheet name="15" sheetId="30" r:id="rId22"/>
    <sheet name="16" sheetId="31" r:id="rId23"/>
    <sheet name="Peajes" sheetId="7" r:id="rId24"/>
    <sheet name="Tarifas" sheetId="32" r:id="rId25"/>
    <sheet name="Datos" sheetId="9" r:id="rId26"/>
    <sheet name="SC" sheetId="5" r:id="rId27"/>
  </sheets>
  <externalReferences>
    <externalReference r:id="rId28"/>
  </externalReferences>
  <definedNames>
    <definedName name="_xlnm._FilterDatabase" localSheetId="2" hidden="1">'2'!$A$6:$P$97</definedName>
    <definedName name="_xlnm._FilterDatabase" localSheetId="25" hidden="1">Datos!$X$11:$Y$27</definedName>
    <definedName name="Barra">[1]CLIENTES!$R$2:$R$201</definedName>
    <definedName name="Excel_BuiltIn_Print_Area_29" localSheetId="15">#REF!</definedName>
    <definedName name="Excel_BuiltIn_Print_Area_29" localSheetId="16">#REF!</definedName>
    <definedName name="Excel_BuiltIn_Print_Area_29" localSheetId="13">#REF!</definedName>
    <definedName name="Excel_BuiltIn_Print_Area_29" localSheetId="14">#REF!</definedName>
    <definedName name="Excel_BuiltIn_Print_Area_29" localSheetId="25">#REF!</definedName>
    <definedName name="Excel_BuiltIn_Print_Area_4" localSheetId="15">#REF!</definedName>
    <definedName name="Excel_BuiltIn_Print_Area_4" localSheetId="16">#REF!</definedName>
    <definedName name="Excel_BuiltIn_Print_Area_4" localSheetId="13">#REF!</definedName>
    <definedName name="Excel_BuiltIn_Print_Area_4" localSheetId="14">#REF!</definedName>
    <definedName name="Excel_BuiltIn_Print_Area_4" localSheetId="25">#REF!</definedName>
    <definedName name="_xlnm.Print_Area" localSheetId="1">'1.1'!$B$9:$K$649</definedName>
    <definedName name="_xlnm.Print_Area" localSheetId="15">'10'!$A$4:$H$111</definedName>
    <definedName name="_xlnm.Print_Area" localSheetId="16">'10A'!$A$4:$AA$68</definedName>
    <definedName name="_xlnm.Print_Area" localSheetId="17">'11'!$A$4:$J$80</definedName>
    <definedName name="_xlnm.Print_Area" localSheetId="18">'12'!$B$3:$E$41</definedName>
    <definedName name="_xlnm.Print_Area" localSheetId="19">'13A'!$A$1:$C$60</definedName>
    <definedName name="_xlnm.Print_Area" localSheetId="20">'14'!$A$2:$D$121</definedName>
    <definedName name="_xlnm.Print_Area" localSheetId="21">'15'!$A$1:$N$26</definedName>
    <definedName name="_xlnm.Print_Area" localSheetId="22">'16'!$A$1:$C$41</definedName>
    <definedName name="_xlnm.Print_Area" localSheetId="2">'2'!$B$3:$P$139</definedName>
    <definedName name="_xlnm.Print_Area" localSheetId="3">'3'!$A$3:$AA$101</definedName>
    <definedName name="_xlnm.Print_Area" localSheetId="4">'4A'!$A$6:$P$53</definedName>
    <definedName name="_xlnm.Print_Area" localSheetId="6">'4C'!$A$4:$O$59</definedName>
    <definedName name="_xlnm.Print_Area" localSheetId="8">'5'!$A$7:$D$58</definedName>
    <definedName name="_xlnm.Print_Area" localSheetId="9">'6'!$E$4:$M$143</definedName>
    <definedName name="_xlnm.Print_Area" localSheetId="10">'7A'!$F$4:$AA$83</definedName>
    <definedName name="_xlnm.Print_Area" localSheetId="11">'7B'!$F$4:$AA$83</definedName>
    <definedName name="_xlnm.Print_Area" localSheetId="12">'7C'!$F$4:$AA$83</definedName>
    <definedName name="_xlnm.Print_Area" localSheetId="13">'8'!$C$4:$P$128</definedName>
    <definedName name="_xlnm.Print_Area" localSheetId="14">'9'!$C$4:$L$131</definedName>
    <definedName name="_xlnm.Print_Area" localSheetId="25">Datos!$F$147:$M$164</definedName>
    <definedName name="_xlnm.Print_Area" localSheetId="0">RELACION!$A$12:$C$47</definedName>
    <definedName name="_xlnm.Print_Titles" localSheetId="1">'1.1'!$5:$8</definedName>
    <definedName name="SiNo">[1]CLIENTES!$X$2:$X$3</definedName>
    <definedName name="Tipo">[1]CLIENTES!$V$2:$V$4</definedName>
  </definedNames>
  <calcPr calcId="144525"/>
</workbook>
</file>

<file path=xl/calcChain.xml><?xml version="1.0" encoding="utf-8"?>
<calcChain xmlns="http://schemas.openxmlformats.org/spreadsheetml/2006/main">
  <c r="M83" i="37" l="1"/>
  <c r="L83" i="37"/>
  <c r="K83" i="37"/>
  <c r="M43" i="37"/>
  <c r="L43" i="37"/>
  <c r="K43" i="37"/>
  <c r="J43" i="37"/>
  <c r="I43" i="37"/>
  <c r="H43" i="37"/>
  <c r="G43" i="37"/>
  <c r="F43" i="37"/>
  <c r="E43" i="37"/>
  <c r="D43" i="37"/>
  <c r="C43" i="37"/>
  <c r="B43" i="37"/>
  <c r="N37" i="37"/>
  <c r="N38" i="37"/>
  <c r="N39" i="37"/>
  <c r="N40" i="37"/>
  <c r="A3" i="37"/>
  <c r="N36" i="37"/>
  <c r="N35" i="37"/>
  <c r="N34" i="37"/>
  <c r="N33" i="37"/>
  <c r="N32" i="37"/>
  <c r="N31" i="37"/>
  <c r="N30" i="37"/>
  <c r="N29" i="37"/>
  <c r="N28" i="37"/>
  <c r="N27" i="37"/>
  <c r="N26" i="37"/>
  <c r="N25" i="37"/>
  <c r="N24" i="37"/>
  <c r="N23" i="37"/>
  <c r="N22" i="37"/>
  <c r="N21" i="37"/>
  <c r="N20" i="37"/>
  <c r="N19" i="37"/>
  <c r="N18" i="37"/>
  <c r="N17" i="37"/>
  <c r="N16" i="37"/>
  <c r="N15" i="37"/>
  <c r="N43" i="37" s="1"/>
  <c r="N14" i="37"/>
  <c r="P231" i="36"/>
  <c r="O231" i="36"/>
  <c r="N231" i="36"/>
  <c r="L231" i="36"/>
  <c r="I231" i="36"/>
  <c r="F231" i="36"/>
  <c r="C231" i="36"/>
  <c r="O195" i="36"/>
  <c r="L195" i="36"/>
  <c r="I195" i="36"/>
  <c r="F195" i="36"/>
  <c r="C195" i="36"/>
  <c r="O159" i="36"/>
  <c r="L159" i="36"/>
  <c r="I159" i="36"/>
  <c r="F159" i="36"/>
  <c r="C159" i="36"/>
  <c r="O123" i="36"/>
  <c r="L123" i="36"/>
  <c r="I123" i="36"/>
  <c r="F123" i="36"/>
  <c r="C123" i="36"/>
  <c r="M40" i="36"/>
  <c r="L40" i="36"/>
  <c r="K40" i="36"/>
  <c r="J40" i="36"/>
  <c r="I40" i="36"/>
  <c r="H40" i="36"/>
  <c r="G40" i="36"/>
  <c r="F40" i="36"/>
  <c r="E40" i="36"/>
  <c r="D40" i="36"/>
  <c r="C40" i="36"/>
  <c r="B40" i="36"/>
  <c r="F93" i="36"/>
  <c r="L93" i="36"/>
  <c r="I93" i="36" s="1"/>
  <c r="F129" i="36" s="1"/>
  <c r="C93" i="36"/>
  <c r="O93" i="36" s="1"/>
  <c r="N36" i="36"/>
  <c r="N35" i="36"/>
  <c r="N34" i="36"/>
  <c r="N33" i="36"/>
  <c r="N32" i="36"/>
  <c r="N31" i="36"/>
  <c r="N30" i="36"/>
  <c r="N29" i="36"/>
  <c r="N28" i="36"/>
  <c r="N27" i="36"/>
  <c r="N26" i="36"/>
  <c r="N25" i="36"/>
  <c r="N24" i="36"/>
  <c r="N23" i="36"/>
  <c r="N22" i="36"/>
  <c r="N21" i="36"/>
  <c r="N20" i="36"/>
  <c r="N19" i="36"/>
  <c r="N18" i="36"/>
  <c r="N17" i="36"/>
  <c r="N16" i="36"/>
  <c r="N15" i="36"/>
  <c r="N14" i="36"/>
  <c r="N13" i="36"/>
  <c r="N12" i="36"/>
  <c r="D79" i="24"/>
  <c r="D49" i="24"/>
  <c r="N40" i="36" l="1"/>
  <c r="I129" i="36"/>
  <c r="C129" i="36"/>
  <c r="L129" i="36" l="1"/>
  <c r="C165" i="36"/>
  <c r="O129" i="36"/>
  <c r="F165" i="36" s="1"/>
  <c r="O165" i="36" l="1"/>
  <c r="F201" i="36" s="1"/>
  <c r="I201" i="36" s="1"/>
  <c r="L201" i="36" s="1"/>
  <c r="I165" i="36"/>
  <c r="L165" i="36" l="1"/>
  <c r="C201" i="36"/>
  <c r="P6" i="35" l="1"/>
  <c r="P6" i="34"/>
  <c r="O124" i="20" l="1"/>
  <c r="AQ123" i="20"/>
  <c r="K102" i="20"/>
  <c r="AH118" i="20"/>
  <c r="AH119" i="20"/>
  <c r="AH120" i="20"/>
  <c r="AH121" i="20"/>
  <c r="AH122" i="20"/>
  <c r="I200" i="1" l="1"/>
  <c r="J200" i="1"/>
  <c r="AN200" i="1" s="1"/>
  <c r="AN337" i="1"/>
  <c r="AN515" i="1" l="1"/>
  <c r="AN514" i="1"/>
  <c r="AN513" i="1"/>
  <c r="AN512" i="1"/>
  <c r="AN511" i="1"/>
  <c r="AN510" i="1"/>
  <c r="AN509" i="1"/>
  <c r="AN508" i="1"/>
  <c r="AN398" i="1" l="1"/>
  <c r="AN397" i="1"/>
  <c r="AN396" i="1"/>
  <c r="AN395" i="1"/>
  <c r="AN394" i="1"/>
  <c r="AN393" i="1"/>
  <c r="AN392" i="1"/>
  <c r="AN391" i="1"/>
  <c r="AN390" i="1"/>
  <c r="AN389" i="1"/>
  <c r="AN388" i="1"/>
  <c r="AN387" i="1"/>
  <c r="AN386" i="1"/>
  <c r="AN385" i="1"/>
  <c r="AN384" i="1"/>
  <c r="AN383" i="1"/>
  <c r="AN382" i="1"/>
  <c r="AN381" i="1"/>
  <c r="AN380" i="1"/>
  <c r="AN379" i="1"/>
  <c r="AN378" i="1"/>
  <c r="H125" i="21" l="1"/>
  <c r="H165" i="21" s="1"/>
  <c r="F125" i="21"/>
  <c r="F165" i="21" s="1"/>
  <c r="C125" i="21"/>
  <c r="D106" i="21"/>
  <c r="C106" i="21"/>
  <c r="D105" i="21"/>
  <c r="C105" i="21"/>
  <c r="D104" i="21"/>
  <c r="C104" i="21"/>
  <c r="N124" i="20"/>
  <c r="C124" i="20"/>
  <c r="G105" i="20"/>
  <c r="D105" i="20"/>
  <c r="C105" i="20"/>
  <c r="G104" i="20"/>
  <c r="D104" i="20"/>
  <c r="C104" i="20"/>
  <c r="G103" i="20"/>
  <c r="D103" i="20"/>
  <c r="C103" i="20"/>
  <c r="A37" i="28" l="1"/>
  <c r="D113" i="24"/>
  <c r="G40" i="24" s="1"/>
  <c r="C113" i="24"/>
  <c r="C40" i="24" s="1"/>
  <c r="Z37" i="23"/>
  <c r="Y37" i="23"/>
  <c r="X37" i="23"/>
  <c r="W37" i="23"/>
  <c r="V37" i="23"/>
  <c r="U37" i="23"/>
  <c r="T37" i="23"/>
  <c r="S37" i="23"/>
  <c r="R37" i="23"/>
  <c r="Q37" i="23"/>
  <c r="P37" i="23"/>
  <c r="O37" i="23"/>
  <c r="N37" i="23"/>
  <c r="M37" i="23"/>
  <c r="L37" i="23"/>
  <c r="K37" i="23"/>
  <c r="J37" i="23"/>
  <c r="I37" i="23"/>
  <c r="H37" i="23"/>
  <c r="G37" i="23"/>
  <c r="F37" i="23"/>
  <c r="E37" i="23"/>
  <c r="D37" i="23"/>
  <c r="C37" i="23"/>
  <c r="B37" i="23"/>
  <c r="C67" i="6"/>
  <c r="C66" i="6"/>
  <c r="C34" i="6"/>
  <c r="C33" i="6"/>
  <c r="I130" i="4"/>
  <c r="H130" i="4"/>
  <c r="E130" i="4"/>
  <c r="D130" i="4"/>
  <c r="I131" i="4"/>
  <c r="H131" i="4"/>
  <c r="E131" i="4"/>
  <c r="D131" i="4"/>
  <c r="E103" i="22"/>
  <c r="C103" i="22"/>
  <c r="M125" i="18" l="1"/>
  <c r="L125" i="18"/>
  <c r="K103" i="18"/>
  <c r="J103" i="18"/>
  <c r="I106" i="18"/>
  <c r="H106" i="18"/>
  <c r="G106" i="18"/>
  <c r="F106" i="18"/>
  <c r="I105" i="18"/>
  <c r="H105" i="18"/>
  <c r="G105" i="18"/>
  <c r="F105" i="18"/>
  <c r="I104" i="18"/>
  <c r="H104" i="18"/>
  <c r="G104" i="18"/>
  <c r="F104" i="18"/>
  <c r="K124" i="9"/>
  <c r="J124" i="9"/>
  <c r="U70" i="9"/>
  <c r="R103" i="9" s="1"/>
  <c r="U69" i="9"/>
  <c r="U68" i="9"/>
  <c r="U67" i="9"/>
  <c r="U66" i="9"/>
  <c r="U65" i="9"/>
  <c r="U64" i="9"/>
  <c r="R106" i="9" s="1"/>
  <c r="L106" i="9" s="1"/>
  <c r="U63" i="9"/>
  <c r="U62" i="9"/>
  <c r="U60" i="9"/>
  <c r="R105" i="9" s="1"/>
  <c r="L105" i="9" s="1"/>
  <c r="U59" i="9"/>
  <c r="U58" i="9"/>
  <c r="U57" i="9"/>
  <c r="R104" i="9" s="1"/>
  <c r="L104" i="9" s="1"/>
  <c r="U56" i="9"/>
  <c r="U55" i="9"/>
  <c r="U54" i="9"/>
  <c r="U53" i="9"/>
  <c r="U51" i="9"/>
  <c r="U50" i="9"/>
  <c r="U49" i="9"/>
  <c r="U48" i="9"/>
  <c r="U47" i="9"/>
  <c r="U46" i="9"/>
  <c r="U44" i="9"/>
  <c r="U43" i="9"/>
  <c r="U42" i="9"/>
  <c r="U41" i="9"/>
  <c r="U40" i="9"/>
  <c r="U39" i="9"/>
  <c r="U38" i="9"/>
  <c r="U37" i="9"/>
  <c r="U36" i="9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U20" i="9"/>
  <c r="U19" i="9"/>
  <c r="U18" i="9"/>
  <c r="U17" i="9"/>
  <c r="U16" i="9"/>
  <c r="U15" i="9"/>
  <c r="H141" i="18" l="1"/>
  <c r="AQ122" i="20"/>
  <c r="AQ121" i="20"/>
  <c r="AQ120" i="20"/>
  <c r="AQ119" i="20"/>
  <c r="AQ118" i="20"/>
  <c r="AQ117" i="20"/>
  <c r="AQ116" i="20"/>
  <c r="AQ115" i="20"/>
  <c r="AQ114" i="20"/>
  <c r="AQ113" i="20"/>
  <c r="AQ112" i="20"/>
  <c r="AQ111" i="20"/>
  <c r="AQ110" i="20"/>
  <c r="AQ109" i="20"/>
  <c r="AQ108" i="20"/>
  <c r="AQ107" i="20"/>
  <c r="AQ106" i="20"/>
  <c r="AQ105" i="20"/>
  <c r="AQ104" i="20"/>
  <c r="AQ103" i="20"/>
  <c r="AQ102" i="20"/>
  <c r="AQ101" i="20"/>
  <c r="AQ100" i="20"/>
  <c r="AQ99" i="20"/>
  <c r="AQ98" i="20"/>
  <c r="AQ97" i="20"/>
  <c r="AQ96" i="20"/>
  <c r="AQ95" i="20"/>
  <c r="AQ94" i="20"/>
  <c r="AQ93" i="20"/>
  <c r="AQ92" i="20"/>
  <c r="AQ91" i="20"/>
  <c r="AQ90" i="20"/>
  <c r="AQ89" i="20"/>
  <c r="AQ88" i="20"/>
  <c r="AQ87" i="20"/>
  <c r="AQ86" i="20"/>
  <c r="AQ85" i="20"/>
  <c r="AQ84" i="20"/>
  <c r="AQ83" i="20"/>
  <c r="AQ82" i="20"/>
  <c r="AQ81" i="20"/>
  <c r="AQ80" i="20"/>
  <c r="AQ79" i="20"/>
  <c r="AQ78" i="20"/>
  <c r="AQ77" i="20"/>
  <c r="AQ76" i="20"/>
  <c r="AQ75" i="20"/>
  <c r="AQ74" i="20"/>
  <c r="AQ73" i="20"/>
  <c r="AQ72" i="20"/>
  <c r="AQ71" i="20"/>
  <c r="AQ70" i="20"/>
  <c r="AQ69" i="20"/>
  <c r="AQ68" i="20"/>
  <c r="AQ67" i="20"/>
  <c r="AQ66" i="20"/>
  <c r="AQ65" i="20"/>
  <c r="AQ64" i="20"/>
  <c r="AQ63" i="20"/>
  <c r="AQ62" i="20"/>
  <c r="AQ61" i="20"/>
  <c r="AQ60" i="20"/>
  <c r="AQ59" i="20"/>
  <c r="AQ58" i="20"/>
  <c r="AQ57" i="20"/>
  <c r="AQ56" i="20"/>
  <c r="AQ55" i="20"/>
  <c r="AQ54" i="20"/>
  <c r="AQ53" i="20"/>
  <c r="AQ52" i="20"/>
  <c r="AQ51" i="20"/>
  <c r="AQ50" i="20"/>
  <c r="AQ49" i="20"/>
  <c r="AQ48" i="20"/>
  <c r="AQ47" i="20"/>
  <c r="AQ46" i="20"/>
  <c r="AQ45" i="20"/>
  <c r="AQ44" i="20"/>
  <c r="AQ43" i="20"/>
  <c r="AQ42" i="20"/>
  <c r="AQ41" i="20"/>
  <c r="AQ40" i="20"/>
  <c r="AQ39" i="20"/>
  <c r="AQ38" i="20"/>
  <c r="AQ37" i="20"/>
  <c r="AQ36" i="20"/>
  <c r="AQ35" i="20"/>
  <c r="AQ34" i="20"/>
  <c r="AQ33" i="20"/>
  <c r="AQ32" i="20"/>
  <c r="AQ31" i="20"/>
  <c r="AQ30" i="20"/>
  <c r="AQ29" i="20"/>
  <c r="AQ28" i="20"/>
  <c r="AQ27" i="20"/>
  <c r="AQ26" i="20"/>
  <c r="AQ25" i="20"/>
  <c r="AQ24" i="20"/>
  <c r="AQ23" i="20"/>
  <c r="AQ22" i="20"/>
  <c r="AQ21" i="20"/>
  <c r="AQ20" i="20"/>
  <c r="AQ19" i="20"/>
  <c r="AQ18" i="20"/>
  <c r="AQ17" i="20"/>
  <c r="AQ16" i="20"/>
  <c r="AQ15" i="20"/>
  <c r="AQ14" i="20"/>
  <c r="AQ13" i="20"/>
  <c r="AQ12" i="20"/>
  <c r="G56" i="20"/>
  <c r="J123" i="20"/>
  <c r="J122" i="20"/>
  <c r="J121" i="20"/>
  <c r="J120" i="20"/>
  <c r="J119" i="20"/>
  <c r="AN649" i="1" l="1"/>
  <c r="AN648" i="1"/>
  <c r="AN647" i="1"/>
  <c r="AN646" i="1"/>
  <c r="AN645" i="1"/>
  <c r="AN644" i="1"/>
  <c r="AN643" i="1"/>
  <c r="AN642" i="1"/>
  <c r="AN641" i="1"/>
  <c r="AN640" i="1"/>
  <c r="AN639" i="1"/>
  <c r="AN638" i="1"/>
  <c r="AN637" i="1"/>
  <c r="AN636" i="1"/>
  <c r="AN635" i="1"/>
  <c r="AN634" i="1"/>
  <c r="AN633" i="1"/>
  <c r="AN632" i="1"/>
  <c r="AN631" i="1"/>
  <c r="AN630" i="1"/>
  <c r="AN629" i="1"/>
  <c r="AN628" i="1"/>
  <c r="AN627" i="1"/>
  <c r="AN626" i="1"/>
  <c r="AN625" i="1"/>
  <c r="AN624" i="1"/>
  <c r="AN623" i="1"/>
  <c r="AN622" i="1"/>
  <c r="AN621" i="1"/>
  <c r="AN620" i="1"/>
  <c r="AN619" i="1"/>
  <c r="AN618" i="1"/>
  <c r="AN617" i="1"/>
  <c r="AN616" i="1"/>
  <c r="AN615" i="1"/>
  <c r="AN614" i="1"/>
  <c r="AN613" i="1"/>
  <c r="AN612" i="1"/>
  <c r="AN611" i="1"/>
  <c r="AN610" i="1"/>
  <c r="AN609" i="1"/>
  <c r="AN608" i="1"/>
  <c r="AN607" i="1"/>
  <c r="AN606" i="1"/>
  <c r="AN605" i="1"/>
  <c r="AN604" i="1"/>
  <c r="AN603" i="1"/>
  <c r="AN602" i="1"/>
  <c r="AN601" i="1"/>
  <c r="AN600" i="1"/>
  <c r="AN599" i="1"/>
  <c r="AN598" i="1"/>
  <c r="AN597" i="1"/>
  <c r="AN596" i="1"/>
  <c r="AN595" i="1"/>
  <c r="AN594" i="1"/>
  <c r="AN593" i="1"/>
  <c r="AN592" i="1"/>
  <c r="AN591" i="1"/>
  <c r="AN590" i="1"/>
  <c r="AN589" i="1"/>
  <c r="AN588" i="1"/>
  <c r="AN587" i="1"/>
  <c r="AN586" i="1"/>
  <c r="AN585" i="1"/>
  <c r="AN584" i="1"/>
  <c r="AN583" i="1"/>
  <c r="AN582" i="1"/>
  <c r="AN581" i="1"/>
  <c r="AN580" i="1"/>
  <c r="AN579" i="1"/>
  <c r="AN578" i="1"/>
  <c r="AN577" i="1"/>
  <c r="AN576" i="1"/>
  <c r="AN575" i="1"/>
  <c r="AN574" i="1"/>
  <c r="AN573" i="1"/>
  <c r="AN572" i="1"/>
  <c r="AN571" i="1"/>
  <c r="AN570" i="1"/>
  <c r="AN569" i="1"/>
  <c r="AN568" i="1"/>
  <c r="AN567" i="1"/>
  <c r="AN566" i="1"/>
  <c r="AN565" i="1"/>
  <c r="AN564" i="1"/>
  <c r="AN563" i="1"/>
  <c r="AN562" i="1"/>
  <c r="AN561" i="1"/>
  <c r="AN560" i="1"/>
  <c r="AN559" i="1"/>
  <c r="AN558" i="1"/>
  <c r="AN557" i="1"/>
  <c r="AN556" i="1"/>
  <c r="AN555" i="1"/>
  <c r="AN554" i="1"/>
  <c r="AN553" i="1"/>
  <c r="AN552" i="1"/>
  <c r="AN551" i="1"/>
  <c r="AN550" i="1"/>
  <c r="AN549" i="1"/>
  <c r="AN548" i="1"/>
  <c r="AN547" i="1"/>
  <c r="AN546" i="1"/>
  <c r="AN545" i="1"/>
  <c r="AN544" i="1"/>
  <c r="AN543" i="1"/>
  <c r="AN542" i="1"/>
  <c r="AN541" i="1"/>
  <c r="AN540" i="1"/>
  <c r="AN539" i="1"/>
  <c r="AN538" i="1"/>
  <c r="AN537" i="1"/>
  <c r="AN536" i="1"/>
  <c r="AN535" i="1"/>
  <c r="AN534" i="1"/>
  <c r="AN533" i="1"/>
  <c r="AN532" i="1"/>
  <c r="AN531" i="1"/>
  <c r="AN530" i="1"/>
  <c r="AN529" i="1"/>
  <c r="AN528" i="1"/>
  <c r="AN527" i="1"/>
  <c r="AN526" i="1"/>
  <c r="AN525" i="1"/>
  <c r="AN524" i="1"/>
  <c r="AN523" i="1"/>
  <c r="AN522" i="1"/>
  <c r="AN521" i="1"/>
  <c r="AN520" i="1"/>
  <c r="AN519" i="1"/>
  <c r="AN518" i="1"/>
  <c r="AN517" i="1"/>
  <c r="AN516" i="1"/>
  <c r="AN507" i="1"/>
  <c r="AN506" i="1"/>
  <c r="AN505" i="1"/>
  <c r="AN504" i="1"/>
  <c r="AN503" i="1"/>
  <c r="AN502" i="1"/>
  <c r="AN501" i="1"/>
  <c r="AN500" i="1"/>
  <c r="AN499" i="1"/>
  <c r="AN498" i="1"/>
  <c r="AN497" i="1"/>
  <c r="AN496" i="1"/>
  <c r="AN495" i="1"/>
  <c r="AN494" i="1"/>
  <c r="AN493" i="1"/>
  <c r="AN492" i="1"/>
  <c r="AN491" i="1"/>
  <c r="AN490" i="1"/>
  <c r="AN489" i="1"/>
  <c r="AN488" i="1"/>
  <c r="AN487" i="1"/>
  <c r="AN486" i="1"/>
  <c r="AN485" i="1"/>
  <c r="AN484" i="1"/>
  <c r="AN483" i="1"/>
  <c r="AN482" i="1"/>
  <c r="AN481" i="1"/>
  <c r="AN480" i="1"/>
  <c r="AN479" i="1"/>
  <c r="AN478" i="1"/>
  <c r="AN477" i="1"/>
  <c r="AN476" i="1"/>
  <c r="AN475" i="1"/>
  <c r="AN474" i="1"/>
  <c r="AN473" i="1"/>
  <c r="AN472" i="1"/>
  <c r="AN471" i="1"/>
  <c r="AN470" i="1"/>
  <c r="AN469" i="1"/>
  <c r="AN468" i="1"/>
  <c r="AN467" i="1"/>
  <c r="AN466" i="1"/>
  <c r="AN465" i="1"/>
  <c r="AN464" i="1"/>
  <c r="AN463" i="1"/>
  <c r="AN462" i="1"/>
  <c r="AN461" i="1"/>
  <c r="AN460" i="1"/>
  <c r="AN459" i="1"/>
  <c r="AN458" i="1"/>
  <c r="AN457" i="1"/>
  <c r="AN456" i="1"/>
  <c r="AN455" i="1"/>
  <c r="AN454" i="1"/>
  <c r="AN453" i="1"/>
  <c r="AN452" i="1"/>
  <c r="AN451" i="1"/>
  <c r="AN450" i="1"/>
  <c r="AN449" i="1"/>
  <c r="AN448" i="1"/>
  <c r="AN447" i="1"/>
  <c r="AN446" i="1"/>
  <c r="AN445" i="1"/>
  <c r="AN444" i="1"/>
  <c r="AN443" i="1"/>
  <c r="AN442" i="1"/>
  <c r="AN441" i="1"/>
  <c r="AN440" i="1"/>
  <c r="AN439" i="1"/>
  <c r="AN438" i="1"/>
  <c r="AN437" i="1"/>
  <c r="AN436" i="1"/>
  <c r="AN435" i="1"/>
  <c r="AN434" i="1"/>
  <c r="AN433" i="1"/>
  <c r="AN432" i="1"/>
  <c r="AN431" i="1"/>
  <c r="AN430" i="1"/>
  <c r="AN429" i="1"/>
  <c r="AN428" i="1"/>
  <c r="AN427" i="1"/>
  <c r="AN426" i="1"/>
  <c r="AN425" i="1"/>
  <c r="AN424" i="1"/>
  <c r="AN423" i="1"/>
  <c r="AN422" i="1"/>
  <c r="AN421" i="1"/>
  <c r="AN420" i="1"/>
  <c r="AN419" i="1"/>
  <c r="AN418" i="1"/>
  <c r="AN417" i="1"/>
  <c r="AN416" i="1"/>
  <c r="AN415" i="1"/>
  <c r="AN414" i="1"/>
  <c r="AN413" i="1"/>
  <c r="AN412" i="1"/>
  <c r="AN411" i="1"/>
  <c r="AN410" i="1"/>
  <c r="AN409" i="1"/>
  <c r="AN408" i="1"/>
  <c r="AN407" i="1"/>
  <c r="AN406" i="1"/>
  <c r="AN405" i="1"/>
  <c r="AN404" i="1"/>
  <c r="AN403" i="1"/>
  <c r="AN402" i="1"/>
  <c r="AN401" i="1"/>
  <c r="AN400" i="1"/>
  <c r="AN399" i="1"/>
  <c r="AN377" i="1"/>
  <c r="AN376" i="1"/>
  <c r="AN375" i="1"/>
  <c r="AN374" i="1"/>
  <c r="AN373" i="1"/>
  <c r="AN372" i="1"/>
  <c r="AN371" i="1"/>
  <c r="AN370" i="1"/>
  <c r="AN369" i="1"/>
  <c r="AN368" i="1"/>
  <c r="AN367" i="1"/>
  <c r="AN366" i="1"/>
  <c r="AN365" i="1"/>
  <c r="AN364" i="1"/>
  <c r="AN363" i="1"/>
  <c r="AN362" i="1"/>
  <c r="AN361" i="1"/>
  <c r="AN360" i="1"/>
  <c r="AN359" i="1"/>
  <c r="AN358" i="1"/>
  <c r="AN357" i="1"/>
  <c r="AN356" i="1"/>
  <c r="AN355" i="1"/>
  <c r="AN354" i="1"/>
  <c r="AN353" i="1"/>
  <c r="AN352" i="1"/>
  <c r="AN351" i="1"/>
  <c r="AN350" i="1"/>
  <c r="AN349" i="1"/>
  <c r="AN348" i="1"/>
  <c r="AN347" i="1"/>
  <c r="AN346" i="1"/>
  <c r="AN345" i="1"/>
  <c r="AN344" i="1"/>
  <c r="AN343" i="1"/>
  <c r="AN342" i="1"/>
  <c r="AN341" i="1"/>
  <c r="AN340" i="1"/>
  <c r="AN339" i="1"/>
  <c r="AN338" i="1"/>
  <c r="AN336" i="1"/>
  <c r="AN335" i="1"/>
  <c r="AN334" i="1"/>
  <c r="AN333" i="1"/>
  <c r="AN332" i="1"/>
  <c r="AN331" i="1"/>
  <c r="AN330" i="1"/>
  <c r="AN329" i="1"/>
  <c r="AN328" i="1"/>
  <c r="AN327" i="1"/>
  <c r="AN326" i="1"/>
  <c r="AN325" i="1"/>
  <c r="AN324" i="1"/>
  <c r="AN323" i="1"/>
  <c r="AN322" i="1"/>
  <c r="AN321" i="1"/>
  <c r="AN320" i="1"/>
  <c r="AN319" i="1"/>
  <c r="AN318" i="1"/>
  <c r="AN317" i="1"/>
  <c r="AN316" i="1"/>
  <c r="AN315" i="1"/>
  <c r="AN314" i="1"/>
  <c r="AN313" i="1"/>
  <c r="AN312" i="1"/>
  <c r="AN311" i="1"/>
  <c r="AN310" i="1"/>
  <c r="AN309" i="1"/>
  <c r="AN308" i="1"/>
  <c r="AN307" i="1"/>
  <c r="AN306" i="1"/>
  <c r="AN305" i="1"/>
  <c r="AN304" i="1"/>
  <c r="AN303" i="1"/>
  <c r="AN302" i="1"/>
  <c r="AN301" i="1"/>
  <c r="AN300" i="1"/>
  <c r="AN299" i="1"/>
  <c r="AN298" i="1"/>
  <c r="AN297" i="1"/>
  <c r="AN296" i="1"/>
  <c r="AN295" i="1"/>
  <c r="AN294" i="1"/>
  <c r="AN293" i="1"/>
  <c r="AN292" i="1"/>
  <c r="AN291" i="1"/>
  <c r="AN290" i="1"/>
  <c r="AN289" i="1"/>
  <c r="AN288" i="1"/>
  <c r="AN287" i="1"/>
  <c r="AN286" i="1"/>
  <c r="AN285" i="1"/>
  <c r="AN284" i="1"/>
  <c r="AN283" i="1"/>
  <c r="AN282" i="1"/>
  <c r="AN281" i="1"/>
  <c r="AN280" i="1"/>
  <c r="AN279" i="1"/>
  <c r="AN278" i="1"/>
  <c r="AN277" i="1"/>
  <c r="AN276" i="1"/>
  <c r="AN275" i="1"/>
  <c r="AN274" i="1"/>
  <c r="AN273" i="1"/>
  <c r="AN272" i="1"/>
  <c r="AN271" i="1"/>
  <c r="AN270" i="1"/>
  <c r="AN269" i="1"/>
  <c r="AN268" i="1"/>
  <c r="AN267" i="1"/>
  <c r="AN266" i="1"/>
  <c r="AN265" i="1"/>
  <c r="AN264" i="1"/>
  <c r="AN263" i="1"/>
  <c r="AN262" i="1"/>
  <c r="AN261" i="1"/>
  <c r="AN260" i="1"/>
  <c r="AN259" i="1"/>
  <c r="AN258" i="1"/>
  <c r="AN257" i="1"/>
  <c r="AN256" i="1"/>
  <c r="AN255" i="1"/>
  <c r="AN254" i="1"/>
  <c r="AN253" i="1"/>
  <c r="AN252" i="1"/>
  <c r="AN251" i="1"/>
  <c r="AN250" i="1"/>
  <c r="AN249" i="1"/>
  <c r="AN248" i="1"/>
  <c r="AN247" i="1"/>
  <c r="AN246" i="1"/>
  <c r="AN245" i="1"/>
  <c r="AN244" i="1"/>
  <c r="AN243" i="1"/>
  <c r="AN242" i="1"/>
  <c r="AN241" i="1"/>
  <c r="AN240" i="1"/>
  <c r="AN239" i="1"/>
  <c r="AN238" i="1"/>
  <c r="AN237" i="1"/>
  <c r="AN236" i="1"/>
  <c r="AN235" i="1"/>
  <c r="AN234" i="1"/>
  <c r="AN233" i="1"/>
  <c r="AN232" i="1"/>
  <c r="AN231" i="1"/>
  <c r="AN230" i="1"/>
  <c r="AN229" i="1"/>
  <c r="AN228" i="1"/>
  <c r="AN227" i="1"/>
  <c r="AN226" i="1"/>
  <c r="AN225" i="1"/>
  <c r="AN224" i="1"/>
  <c r="AN223" i="1"/>
  <c r="AN222" i="1"/>
  <c r="AN221" i="1"/>
  <c r="AN220" i="1"/>
  <c r="AN219" i="1"/>
  <c r="AN218" i="1"/>
  <c r="AN217" i="1"/>
  <c r="AN216" i="1"/>
  <c r="AN215" i="1"/>
  <c r="AN214" i="1"/>
  <c r="AN213" i="1"/>
  <c r="AN212" i="1"/>
  <c r="AN211" i="1"/>
  <c r="AN210" i="1"/>
  <c r="AN209" i="1"/>
  <c r="AN208" i="1"/>
  <c r="AN207" i="1"/>
  <c r="AN206" i="1"/>
  <c r="AN205" i="1"/>
  <c r="AN204" i="1"/>
  <c r="AN203" i="1"/>
  <c r="AN202" i="1"/>
  <c r="AN201" i="1"/>
  <c r="AN199" i="1"/>
  <c r="AN198" i="1"/>
  <c r="AN197" i="1"/>
  <c r="AN196" i="1"/>
  <c r="AN195" i="1"/>
  <c r="AN194" i="1"/>
  <c r="AN193" i="1"/>
  <c r="AN192" i="1"/>
  <c r="AN191" i="1"/>
  <c r="AN190" i="1"/>
  <c r="AN189" i="1"/>
  <c r="AN188" i="1"/>
  <c r="AN187" i="1"/>
  <c r="AN186" i="1"/>
  <c r="AN185" i="1"/>
  <c r="AN184" i="1"/>
  <c r="AN183" i="1"/>
  <c r="AN182" i="1"/>
  <c r="AN181" i="1"/>
  <c r="AN180" i="1"/>
  <c r="AN179" i="1"/>
  <c r="AN178" i="1"/>
  <c r="AN177" i="1"/>
  <c r="AN176" i="1"/>
  <c r="AN175" i="1"/>
  <c r="AN174" i="1"/>
  <c r="AN173" i="1"/>
  <c r="AN172" i="1"/>
  <c r="AN171" i="1"/>
  <c r="AN170" i="1"/>
  <c r="AN169" i="1"/>
  <c r="AN168" i="1"/>
  <c r="AN167" i="1"/>
  <c r="AN166" i="1"/>
  <c r="AN165" i="1"/>
  <c r="AN164" i="1"/>
  <c r="AN163" i="1"/>
  <c r="AN162" i="1"/>
  <c r="AN161" i="1"/>
  <c r="AN160" i="1"/>
  <c r="AN159" i="1"/>
  <c r="AN158" i="1"/>
  <c r="AN157" i="1"/>
  <c r="AN156" i="1"/>
  <c r="AN155" i="1"/>
  <c r="AN154" i="1"/>
  <c r="AN153" i="1"/>
  <c r="AN152" i="1"/>
  <c r="AN151" i="1"/>
  <c r="AN150" i="1"/>
  <c r="AN149" i="1"/>
  <c r="AN148" i="1"/>
  <c r="AN147" i="1"/>
  <c r="AN146" i="1"/>
  <c r="AN145" i="1"/>
  <c r="AN144" i="1"/>
  <c r="AN143" i="1"/>
  <c r="AN142" i="1"/>
  <c r="AN141" i="1"/>
  <c r="AN140" i="1"/>
  <c r="AN139" i="1"/>
  <c r="AN138" i="1"/>
  <c r="AN137" i="1"/>
  <c r="AN136" i="1"/>
  <c r="AN135" i="1"/>
  <c r="AN134" i="1"/>
  <c r="AN133" i="1"/>
  <c r="AN132" i="1"/>
  <c r="AN131" i="1"/>
  <c r="AN130" i="1"/>
  <c r="AN129" i="1"/>
  <c r="AN128" i="1"/>
  <c r="AN127" i="1"/>
  <c r="AN126" i="1"/>
  <c r="AN125" i="1"/>
  <c r="AN124" i="1"/>
  <c r="AN123" i="1"/>
  <c r="AN122" i="1"/>
  <c r="AN121" i="1"/>
  <c r="AN120" i="1"/>
  <c r="AN119" i="1"/>
  <c r="AN118" i="1"/>
  <c r="AN117" i="1"/>
  <c r="AN116" i="1"/>
  <c r="AN115" i="1"/>
  <c r="AN114" i="1"/>
  <c r="AN113" i="1"/>
  <c r="AN112" i="1"/>
  <c r="AN111" i="1"/>
  <c r="AN110" i="1"/>
  <c r="AN109" i="1"/>
  <c r="AN108" i="1"/>
  <c r="AN107" i="1"/>
  <c r="AN106" i="1"/>
  <c r="AN105" i="1"/>
  <c r="AN104" i="1"/>
  <c r="AN103" i="1"/>
  <c r="AN102" i="1"/>
  <c r="AN101" i="1"/>
  <c r="AN100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84" i="1"/>
  <c r="AN83" i="1"/>
  <c r="AN82" i="1"/>
  <c r="AN81" i="1"/>
  <c r="AN80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D78" i="21" l="1"/>
  <c r="I57" i="18"/>
  <c r="H57" i="18"/>
  <c r="I7" i="30" l="1"/>
  <c r="J7" i="30"/>
  <c r="K7" i="30"/>
  <c r="L7" i="30"/>
  <c r="N49" i="20" l="1"/>
  <c r="N47" i="20"/>
  <c r="N45" i="20"/>
  <c r="N43" i="20"/>
  <c r="N41" i="20"/>
  <c r="N39" i="20"/>
  <c r="N37" i="20"/>
  <c r="N35" i="20"/>
  <c r="N33" i="20"/>
  <c r="N31" i="20"/>
  <c r="N29" i="20"/>
  <c r="N27" i="20"/>
  <c r="N110" i="20"/>
  <c r="N25" i="20"/>
  <c r="N23" i="20"/>
  <c r="N21" i="20"/>
  <c r="N19" i="20"/>
  <c r="N17" i="20"/>
  <c r="N15" i="20"/>
  <c r="N13" i="20"/>
  <c r="N12" i="20"/>
  <c r="AH29" i="20"/>
  <c r="J27" i="20" s="1"/>
  <c r="AH27" i="20"/>
  <c r="J110" i="20" s="1"/>
  <c r="AH25" i="20"/>
  <c r="J25" i="20" s="1"/>
  <c r="AH23" i="20"/>
  <c r="J23" i="20" s="1"/>
  <c r="AH21" i="20"/>
  <c r="J21" i="20" s="1"/>
  <c r="AH19" i="20"/>
  <c r="J19" i="20" s="1"/>
  <c r="AH17" i="20"/>
  <c r="J17" i="20" s="1"/>
  <c r="AH15" i="20"/>
  <c r="J15" i="20" s="1"/>
  <c r="AH13" i="20"/>
  <c r="J13" i="20" s="1"/>
  <c r="N123" i="20"/>
  <c r="N122" i="20"/>
  <c r="N121" i="20"/>
  <c r="N120" i="20"/>
  <c r="N119" i="20"/>
  <c r="N118" i="20"/>
  <c r="N117" i="20"/>
  <c r="N116" i="20"/>
  <c r="N115" i="20"/>
  <c r="N114" i="20"/>
  <c r="N113" i="20"/>
  <c r="N112" i="20"/>
  <c r="N111" i="20"/>
  <c r="N108" i="20"/>
  <c r="N107" i="20"/>
  <c r="N106" i="20"/>
  <c r="N102" i="20"/>
  <c r="N101" i="20"/>
  <c r="N100" i="20"/>
  <c r="N99" i="20"/>
  <c r="N98" i="20"/>
  <c r="N97" i="20"/>
  <c r="N96" i="20"/>
  <c r="N95" i="20"/>
  <c r="N94" i="20"/>
  <c r="N93" i="20"/>
  <c r="N92" i="20"/>
  <c r="N91" i="20"/>
  <c r="N90" i="20"/>
  <c r="N89" i="20"/>
  <c r="N88" i="20"/>
  <c r="N87" i="20"/>
  <c r="N86" i="20"/>
  <c r="N85" i="20"/>
  <c r="N84" i="20"/>
  <c r="N83" i="20"/>
  <c r="N82" i="20"/>
  <c r="N81" i="20"/>
  <c r="N80" i="20"/>
  <c r="N79" i="20"/>
  <c r="N78" i="20"/>
  <c r="N77" i="20"/>
  <c r="N76" i="20"/>
  <c r="N75" i="20"/>
  <c r="N74" i="20"/>
  <c r="N73" i="20"/>
  <c r="N72" i="20"/>
  <c r="N71" i="20"/>
  <c r="N70" i="20"/>
  <c r="N69" i="20"/>
  <c r="N68" i="20"/>
  <c r="N67" i="20"/>
  <c r="N66" i="20"/>
  <c r="N65" i="20"/>
  <c r="N64" i="20"/>
  <c r="N63" i="20"/>
  <c r="N62" i="20"/>
  <c r="N61" i="20"/>
  <c r="N60" i="20"/>
  <c r="N59" i="20"/>
  <c r="N58" i="20"/>
  <c r="N57" i="20"/>
  <c r="N56" i="20"/>
  <c r="N55" i="20"/>
  <c r="N54" i="20"/>
  <c r="N53" i="20"/>
  <c r="N52" i="20"/>
  <c r="N51" i="20"/>
  <c r="N50" i="20"/>
  <c r="N48" i="20"/>
  <c r="N46" i="20"/>
  <c r="N44" i="20"/>
  <c r="N42" i="20"/>
  <c r="N40" i="20"/>
  <c r="N38" i="20"/>
  <c r="N36" i="20"/>
  <c r="N34" i="20"/>
  <c r="N32" i="20"/>
  <c r="N30" i="20"/>
  <c r="N28" i="20"/>
  <c r="N26" i="20"/>
  <c r="N109" i="20"/>
  <c r="N24" i="20"/>
  <c r="N22" i="20"/>
  <c r="N20" i="20"/>
  <c r="N18" i="20"/>
  <c r="N16" i="20"/>
  <c r="N14" i="20"/>
  <c r="AK6" i="20"/>
  <c r="AH117" i="20"/>
  <c r="J118" i="20" s="1"/>
  <c r="AH116" i="20"/>
  <c r="J117" i="20" s="1"/>
  <c r="AH115" i="20"/>
  <c r="J116" i="20" s="1"/>
  <c r="AH114" i="20"/>
  <c r="J115" i="20" s="1"/>
  <c r="AH113" i="20"/>
  <c r="J114" i="20" s="1"/>
  <c r="AH112" i="20"/>
  <c r="J113" i="20" s="1"/>
  <c r="AH111" i="20"/>
  <c r="J112" i="20" s="1"/>
  <c r="AH110" i="20"/>
  <c r="J111" i="20" s="1"/>
  <c r="AH109" i="20"/>
  <c r="J108" i="20" s="1"/>
  <c r="AH108" i="20"/>
  <c r="J107" i="20" s="1"/>
  <c r="AH107" i="20"/>
  <c r="J106" i="20" s="1"/>
  <c r="AH106" i="20"/>
  <c r="AH105" i="20"/>
  <c r="AH104" i="20"/>
  <c r="J102" i="20" s="1"/>
  <c r="AH103" i="20"/>
  <c r="J101" i="20" s="1"/>
  <c r="AH102" i="20"/>
  <c r="J100" i="20" s="1"/>
  <c r="AH101" i="20"/>
  <c r="J99" i="20" s="1"/>
  <c r="AH100" i="20"/>
  <c r="J98" i="20" s="1"/>
  <c r="AH99" i="20"/>
  <c r="J97" i="20" s="1"/>
  <c r="AH98" i="20"/>
  <c r="J96" i="20" s="1"/>
  <c r="AH97" i="20"/>
  <c r="J95" i="20" s="1"/>
  <c r="AH96" i="20"/>
  <c r="J94" i="20" s="1"/>
  <c r="AH95" i="20"/>
  <c r="J93" i="20" s="1"/>
  <c r="AH94" i="20"/>
  <c r="J92" i="20" s="1"/>
  <c r="AH93" i="20"/>
  <c r="J91" i="20" s="1"/>
  <c r="AH92" i="20"/>
  <c r="J90" i="20" s="1"/>
  <c r="AH91" i="20"/>
  <c r="J89" i="20" s="1"/>
  <c r="AH90" i="20"/>
  <c r="J88" i="20" s="1"/>
  <c r="AH89" i="20"/>
  <c r="J87" i="20" s="1"/>
  <c r="AH88" i="20"/>
  <c r="J86" i="20" s="1"/>
  <c r="AH87" i="20"/>
  <c r="J85" i="20" s="1"/>
  <c r="AH86" i="20"/>
  <c r="J84" i="20" s="1"/>
  <c r="AH85" i="20"/>
  <c r="J83" i="20" s="1"/>
  <c r="AH84" i="20"/>
  <c r="J82" i="20" s="1"/>
  <c r="AH83" i="20"/>
  <c r="J81" i="20" s="1"/>
  <c r="AH82" i="20"/>
  <c r="J80" i="20" s="1"/>
  <c r="AH81" i="20"/>
  <c r="J79" i="20" s="1"/>
  <c r="AH80" i="20"/>
  <c r="J78" i="20" s="1"/>
  <c r="AH79" i="20"/>
  <c r="J77" i="20" s="1"/>
  <c r="AH78" i="20"/>
  <c r="J76" i="20" s="1"/>
  <c r="AH77" i="20"/>
  <c r="J75" i="20" s="1"/>
  <c r="AH76" i="20"/>
  <c r="J74" i="20" s="1"/>
  <c r="AH75" i="20"/>
  <c r="J73" i="20" s="1"/>
  <c r="AH74" i="20"/>
  <c r="J72" i="20" s="1"/>
  <c r="AH73" i="20"/>
  <c r="J71" i="20" s="1"/>
  <c r="AH72" i="20"/>
  <c r="J70" i="20" s="1"/>
  <c r="AH71" i="20"/>
  <c r="J69" i="20" s="1"/>
  <c r="AH70" i="20"/>
  <c r="J68" i="20" s="1"/>
  <c r="AH69" i="20"/>
  <c r="J67" i="20" s="1"/>
  <c r="AH68" i="20"/>
  <c r="J66" i="20" s="1"/>
  <c r="AH67" i="20"/>
  <c r="J65" i="20" s="1"/>
  <c r="AH66" i="20"/>
  <c r="J64" i="20" s="1"/>
  <c r="AH65" i="20"/>
  <c r="J63" i="20" s="1"/>
  <c r="AH64" i="20"/>
  <c r="J62" i="20" s="1"/>
  <c r="AH63" i="20"/>
  <c r="J61" i="20" s="1"/>
  <c r="AH62" i="20"/>
  <c r="J60" i="20" s="1"/>
  <c r="AH61" i="20"/>
  <c r="J59" i="20" s="1"/>
  <c r="AH60" i="20"/>
  <c r="J58" i="20" s="1"/>
  <c r="AH59" i="20"/>
  <c r="J57" i="20" s="1"/>
  <c r="AH58" i="20"/>
  <c r="J56" i="20" s="1"/>
  <c r="AH57" i="20"/>
  <c r="J55" i="20" s="1"/>
  <c r="AH56" i="20"/>
  <c r="J54" i="20" s="1"/>
  <c r="AH55" i="20"/>
  <c r="J53" i="20" s="1"/>
  <c r="AH54" i="20"/>
  <c r="J52" i="20" s="1"/>
  <c r="AH53" i="20"/>
  <c r="J51" i="20" s="1"/>
  <c r="AH52" i="20"/>
  <c r="J50" i="20" s="1"/>
  <c r="AH51" i="20"/>
  <c r="J49" i="20" s="1"/>
  <c r="AH50" i="20"/>
  <c r="J48" i="20" s="1"/>
  <c r="AH49" i="20"/>
  <c r="J47" i="20" s="1"/>
  <c r="AH48" i="20"/>
  <c r="J46" i="20" s="1"/>
  <c r="AH47" i="20"/>
  <c r="J45" i="20" s="1"/>
  <c r="AH46" i="20"/>
  <c r="J44" i="20" s="1"/>
  <c r="AH45" i="20"/>
  <c r="J43" i="20" s="1"/>
  <c r="AH44" i="20"/>
  <c r="J42" i="20" s="1"/>
  <c r="AH43" i="20"/>
  <c r="J41" i="20" s="1"/>
  <c r="AH42" i="20"/>
  <c r="J40" i="20" s="1"/>
  <c r="AH41" i="20"/>
  <c r="J39" i="20" s="1"/>
  <c r="AH40" i="20"/>
  <c r="J38" i="20" s="1"/>
  <c r="AH39" i="20"/>
  <c r="J37" i="20" s="1"/>
  <c r="AH38" i="20"/>
  <c r="J36" i="20" s="1"/>
  <c r="AH37" i="20"/>
  <c r="J35" i="20" s="1"/>
  <c r="AH36" i="20"/>
  <c r="J34" i="20" s="1"/>
  <c r="AH35" i="20"/>
  <c r="J33" i="20" s="1"/>
  <c r="AH34" i="20"/>
  <c r="J32" i="20" s="1"/>
  <c r="AH33" i="20"/>
  <c r="J31" i="20" s="1"/>
  <c r="AH32" i="20"/>
  <c r="J30" i="20" s="1"/>
  <c r="AH31" i="20"/>
  <c r="J29" i="20" s="1"/>
  <c r="AH30" i="20"/>
  <c r="J28" i="20" s="1"/>
  <c r="AH28" i="20"/>
  <c r="J26" i="20" s="1"/>
  <c r="AH26" i="20"/>
  <c r="J109" i="20" s="1"/>
  <c r="AH24" i="20"/>
  <c r="J24" i="20" s="1"/>
  <c r="AH22" i="20"/>
  <c r="J22" i="20" s="1"/>
  <c r="AH20" i="20"/>
  <c r="J20" i="20" s="1"/>
  <c r="AH18" i="20"/>
  <c r="J18" i="20" s="1"/>
  <c r="AH16" i="20"/>
  <c r="J16" i="20" s="1"/>
  <c r="AH14" i="20"/>
  <c r="J14" i="20" s="1"/>
  <c r="AH12" i="20"/>
  <c r="J12" i="20" s="1"/>
  <c r="AB6" i="20"/>
  <c r="Y122" i="20"/>
  <c r="F123" i="20" s="1"/>
  <c r="Y121" i="20"/>
  <c r="F122" i="20" s="1"/>
  <c r="Y120" i="20"/>
  <c r="F121" i="20" s="1"/>
  <c r="Y119" i="20"/>
  <c r="F120" i="20" s="1"/>
  <c r="Y118" i="20"/>
  <c r="F119" i="20" s="1"/>
  <c r="Y117" i="20"/>
  <c r="F118" i="20" s="1"/>
  <c r="Y116" i="20"/>
  <c r="F117" i="20" s="1"/>
  <c r="Y115" i="20"/>
  <c r="F116" i="20" s="1"/>
  <c r="Y114" i="20"/>
  <c r="F115" i="20" s="1"/>
  <c r="Y113" i="20"/>
  <c r="F114" i="20" s="1"/>
  <c r="Y112" i="20"/>
  <c r="F113" i="20" s="1"/>
  <c r="Y111" i="20"/>
  <c r="F112" i="20" s="1"/>
  <c r="Y110" i="20"/>
  <c r="F111" i="20" s="1"/>
  <c r="Y109" i="20"/>
  <c r="F108" i="20" s="1"/>
  <c r="Y108" i="20"/>
  <c r="F107" i="20" s="1"/>
  <c r="Y107" i="20"/>
  <c r="Y106" i="20"/>
  <c r="F105" i="20" s="1"/>
  <c r="Y105" i="20"/>
  <c r="F104" i="20" s="1"/>
  <c r="Y104" i="20"/>
  <c r="F103" i="20" s="1"/>
  <c r="Y103" i="20"/>
  <c r="F101" i="20" s="1"/>
  <c r="Y102" i="20"/>
  <c r="F100" i="20" s="1"/>
  <c r="Y101" i="20"/>
  <c r="F99" i="20" s="1"/>
  <c r="Y100" i="20"/>
  <c r="F98" i="20" s="1"/>
  <c r="Y99" i="20"/>
  <c r="F97" i="20" s="1"/>
  <c r="Y98" i="20"/>
  <c r="F96" i="20" s="1"/>
  <c r="Y97" i="20"/>
  <c r="F95" i="20" s="1"/>
  <c r="Y96" i="20"/>
  <c r="F94" i="20" s="1"/>
  <c r="Y95" i="20"/>
  <c r="F93" i="20" s="1"/>
  <c r="Y94" i="20"/>
  <c r="F92" i="20" s="1"/>
  <c r="Y93" i="20"/>
  <c r="F91" i="20" s="1"/>
  <c r="Y92" i="20"/>
  <c r="F90" i="20" s="1"/>
  <c r="Y91" i="20"/>
  <c r="F89" i="20" s="1"/>
  <c r="Y90" i="20"/>
  <c r="F88" i="20" s="1"/>
  <c r="Y89" i="20"/>
  <c r="F87" i="20" s="1"/>
  <c r="Y88" i="20"/>
  <c r="F86" i="20" s="1"/>
  <c r="Y87" i="20"/>
  <c r="F85" i="20" s="1"/>
  <c r="Y86" i="20"/>
  <c r="F84" i="20" s="1"/>
  <c r="Y85" i="20"/>
  <c r="F83" i="20" s="1"/>
  <c r="Y84" i="20"/>
  <c r="F82" i="20" s="1"/>
  <c r="Y83" i="20"/>
  <c r="F81" i="20" s="1"/>
  <c r="Y82" i="20"/>
  <c r="F80" i="20" s="1"/>
  <c r="Y81" i="20"/>
  <c r="F79" i="20" s="1"/>
  <c r="Y80" i="20"/>
  <c r="F78" i="20" s="1"/>
  <c r="Y79" i="20"/>
  <c r="F77" i="20" s="1"/>
  <c r="Y78" i="20"/>
  <c r="F76" i="20" s="1"/>
  <c r="Y77" i="20"/>
  <c r="F75" i="20" s="1"/>
  <c r="Y76" i="20"/>
  <c r="F74" i="20" s="1"/>
  <c r="Y75" i="20"/>
  <c r="F73" i="20" s="1"/>
  <c r="Y74" i="20"/>
  <c r="F72" i="20" s="1"/>
  <c r="Y73" i="20"/>
  <c r="F71" i="20" s="1"/>
  <c r="Y72" i="20"/>
  <c r="F70" i="20" s="1"/>
  <c r="Y71" i="20"/>
  <c r="F69" i="20" s="1"/>
  <c r="Y70" i="20"/>
  <c r="F68" i="20" s="1"/>
  <c r="Y69" i="20"/>
  <c r="F67" i="20" s="1"/>
  <c r="Y68" i="20"/>
  <c r="F66" i="20" s="1"/>
  <c r="Y67" i="20"/>
  <c r="F65" i="20" s="1"/>
  <c r="Y66" i="20"/>
  <c r="F64" i="20" s="1"/>
  <c r="Y65" i="20"/>
  <c r="F63" i="20" s="1"/>
  <c r="Y64" i="20"/>
  <c r="F62" i="20" s="1"/>
  <c r="Y63" i="20"/>
  <c r="F61" i="20" s="1"/>
  <c r="Y62" i="20"/>
  <c r="F60" i="20" s="1"/>
  <c r="Y61" i="20"/>
  <c r="F59" i="20" s="1"/>
  <c r="Y60" i="20"/>
  <c r="F58" i="20" s="1"/>
  <c r="Y59" i="20"/>
  <c r="F57" i="20" s="1"/>
  <c r="Y58" i="20"/>
  <c r="F56" i="20" s="1"/>
  <c r="Y57" i="20"/>
  <c r="F55" i="20" s="1"/>
  <c r="Y56" i="20"/>
  <c r="F54" i="20" s="1"/>
  <c r="Y55" i="20"/>
  <c r="F53" i="20" s="1"/>
  <c r="Y54" i="20"/>
  <c r="F52" i="20" s="1"/>
  <c r="Y53" i="20"/>
  <c r="F51" i="20" s="1"/>
  <c r="Y52" i="20"/>
  <c r="F50" i="20" s="1"/>
  <c r="Y51" i="20"/>
  <c r="F49" i="20" s="1"/>
  <c r="Y50" i="20"/>
  <c r="F48" i="20" s="1"/>
  <c r="Y49" i="20"/>
  <c r="F47" i="20" s="1"/>
  <c r="Y48" i="20"/>
  <c r="F46" i="20" s="1"/>
  <c r="Y47" i="20"/>
  <c r="F45" i="20" s="1"/>
  <c r="Y46" i="20"/>
  <c r="F44" i="20" s="1"/>
  <c r="Y45" i="20"/>
  <c r="F43" i="20" s="1"/>
  <c r="Y44" i="20"/>
  <c r="F42" i="20" s="1"/>
  <c r="Y43" i="20"/>
  <c r="F41" i="20" s="1"/>
  <c r="Y42" i="20"/>
  <c r="F40" i="20" s="1"/>
  <c r="Y41" i="20"/>
  <c r="F39" i="20" s="1"/>
  <c r="Y40" i="20"/>
  <c r="F38" i="20" s="1"/>
  <c r="Y39" i="20"/>
  <c r="F37" i="20" s="1"/>
  <c r="Y38" i="20"/>
  <c r="F36" i="20" s="1"/>
  <c r="Y37" i="20"/>
  <c r="F35" i="20" s="1"/>
  <c r="Y36" i="20"/>
  <c r="F34" i="20" s="1"/>
  <c r="Y35" i="20"/>
  <c r="F33" i="20" s="1"/>
  <c r="Y34" i="20"/>
  <c r="F32" i="20" s="1"/>
  <c r="Y33" i="20"/>
  <c r="F31" i="20" s="1"/>
  <c r="Y32" i="20"/>
  <c r="F30" i="20" s="1"/>
  <c r="Y31" i="20"/>
  <c r="F29" i="20" s="1"/>
  <c r="Y30" i="20"/>
  <c r="F28" i="20" s="1"/>
  <c r="Y29" i="20"/>
  <c r="F27" i="20" s="1"/>
  <c r="Y28" i="20"/>
  <c r="F26" i="20" s="1"/>
  <c r="Y27" i="20"/>
  <c r="F110" i="20" s="1"/>
  <c r="Y26" i="20"/>
  <c r="F109" i="20" s="1"/>
  <c r="Y25" i="20"/>
  <c r="Y24" i="20"/>
  <c r="Y23" i="20"/>
  <c r="Y22" i="20"/>
  <c r="Y21" i="20"/>
  <c r="Y20" i="20"/>
  <c r="Y19" i="20"/>
  <c r="Y18" i="20"/>
  <c r="Y17" i="20"/>
  <c r="Y16" i="20"/>
  <c r="Y15" i="20"/>
  <c r="Y14" i="20"/>
  <c r="Y13" i="20"/>
  <c r="K56" i="20"/>
  <c r="O56" i="20" s="1"/>
  <c r="C56" i="20"/>
  <c r="J125" i="20" l="1"/>
  <c r="N125" i="20"/>
  <c r="F106" i="20"/>
  <c r="F10" i="4"/>
  <c r="G10" i="4"/>
  <c r="H10" i="4"/>
  <c r="I10" i="4"/>
  <c r="J10" i="4"/>
  <c r="K10" i="4"/>
  <c r="L10" i="4"/>
  <c r="M10" i="4" l="1"/>
  <c r="N10" i="4"/>
  <c r="O10" i="4"/>
  <c r="L8" i="4"/>
  <c r="M8" i="4"/>
  <c r="N8" i="4"/>
  <c r="O8" i="4"/>
  <c r="B18" i="29" l="1"/>
  <c r="A18" i="29"/>
  <c r="D18" i="4"/>
  <c r="C18" i="4"/>
  <c r="B18" i="4"/>
  <c r="A18" i="4"/>
  <c r="C18" i="29" l="1"/>
  <c r="D18" i="29" s="1"/>
  <c r="G3" i="32" l="1"/>
  <c r="G122" i="20" l="1"/>
  <c r="G121" i="20"/>
  <c r="D122" i="20"/>
  <c r="C122" i="20"/>
  <c r="D121" i="20"/>
  <c r="C121" i="20"/>
  <c r="D120" i="20"/>
  <c r="D123" i="21"/>
  <c r="D122" i="21"/>
  <c r="D121" i="21"/>
  <c r="C123" i="21"/>
  <c r="C122" i="21"/>
  <c r="D57" i="21"/>
  <c r="C57" i="21"/>
  <c r="K121" i="20" l="1"/>
  <c r="K122" i="20"/>
  <c r="X80" i="35"/>
  <c r="Z4" i="35"/>
  <c r="X80" i="34"/>
  <c r="Z4" i="34"/>
  <c r="M4" i="18"/>
  <c r="O121" i="20" l="1"/>
  <c r="O122" i="20"/>
  <c r="K57" i="18"/>
  <c r="M57" i="18" s="1"/>
  <c r="J57" i="18"/>
  <c r="L57" i="18" s="1"/>
  <c r="F57" i="18"/>
  <c r="I123" i="18"/>
  <c r="K123" i="18" s="1"/>
  <c r="M123" i="18" s="1"/>
  <c r="H123" i="18"/>
  <c r="J123" i="18" s="1"/>
  <c r="L123" i="18" s="1"/>
  <c r="I122" i="18"/>
  <c r="K122" i="18" s="1"/>
  <c r="M122" i="18" s="1"/>
  <c r="H122" i="18"/>
  <c r="J122" i="18" s="1"/>
  <c r="L122" i="18" s="1"/>
  <c r="G123" i="18"/>
  <c r="G122" i="18"/>
  <c r="F123" i="18"/>
  <c r="F122" i="18"/>
  <c r="G124" i="18"/>
  <c r="F124" i="18"/>
  <c r="H124" i="18"/>
  <c r="J124" i="18" s="1"/>
  <c r="L124" i="18" s="1"/>
  <c r="R57" i="9" l="1"/>
  <c r="L121" i="9" l="1"/>
  <c r="L120" i="9"/>
  <c r="L57" i="9" l="1"/>
  <c r="D36" i="4" l="1"/>
  <c r="C36" i="4"/>
  <c r="B36" i="4"/>
  <c r="A36" i="4"/>
  <c r="B36" i="29" l="1"/>
  <c r="A36" i="29"/>
  <c r="B35" i="29"/>
  <c r="A35" i="29"/>
  <c r="C35" i="29" l="1"/>
  <c r="D35" i="29" s="1"/>
  <c r="C36" i="29"/>
  <c r="D36" i="29" s="1"/>
  <c r="V2" i="32" l="1"/>
  <c r="D56" i="21" l="1"/>
  <c r="C56" i="21"/>
  <c r="G55" i="20"/>
  <c r="C55" i="20"/>
  <c r="G123" i="20"/>
  <c r="G118" i="20"/>
  <c r="I56" i="18"/>
  <c r="K56" i="18" s="1"/>
  <c r="M56" i="18" s="1"/>
  <c r="H56" i="18"/>
  <c r="J56" i="18" s="1"/>
  <c r="L56" i="18" s="1"/>
  <c r="F56" i="18"/>
  <c r="I124" i="18"/>
  <c r="K124" i="18" s="1"/>
  <c r="M124" i="18" s="1"/>
  <c r="I119" i="18"/>
  <c r="K119" i="18" s="1"/>
  <c r="M119" i="18" s="1"/>
  <c r="H119" i="18"/>
  <c r="J119" i="18" s="1"/>
  <c r="L119" i="18" s="1"/>
  <c r="H13" i="18"/>
  <c r="I13" i="18"/>
  <c r="H14" i="18"/>
  <c r="J14" i="18" s="1"/>
  <c r="L14" i="18" s="1"/>
  <c r="I14" i="18"/>
  <c r="K14" i="18" s="1"/>
  <c r="M14" i="18" s="1"/>
  <c r="H15" i="18"/>
  <c r="J15" i="18" s="1"/>
  <c r="L15" i="18" s="1"/>
  <c r="I15" i="18"/>
  <c r="K15" i="18" s="1"/>
  <c r="M15" i="18" s="1"/>
  <c r="H16" i="18"/>
  <c r="J16" i="18" s="1"/>
  <c r="L16" i="18" s="1"/>
  <c r="I16" i="18"/>
  <c r="K16" i="18" s="1"/>
  <c r="M16" i="18" s="1"/>
  <c r="H17" i="18"/>
  <c r="J17" i="18" s="1"/>
  <c r="L17" i="18" s="1"/>
  <c r="I17" i="18"/>
  <c r="K17" i="18" s="1"/>
  <c r="M17" i="18" s="1"/>
  <c r="H18" i="18"/>
  <c r="J18" i="18" s="1"/>
  <c r="L18" i="18" s="1"/>
  <c r="I18" i="18"/>
  <c r="K18" i="18" s="1"/>
  <c r="M18" i="18" s="1"/>
  <c r="H19" i="18"/>
  <c r="J19" i="18" s="1"/>
  <c r="L19" i="18" s="1"/>
  <c r="I19" i="18"/>
  <c r="K19" i="18" s="1"/>
  <c r="M19" i="18" s="1"/>
  <c r="H20" i="18"/>
  <c r="J20" i="18" s="1"/>
  <c r="L20" i="18" s="1"/>
  <c r="I20" i="18"/>
  <c r="K20" i="18" s="1"/>
  <c r="M20" i="18" s="1"/>
  <c r="H21" i="18"/>
  <c r="J21" i="18" s="1"/>
  <c r="L21" i="18" s="1"/>
  <c r="I21" i="18"/>
  <c r="K21" i="18" s="1"/>
  <c r="M21" i="18" s="1"/>
  <c r="H22" i="18"/>
  <c r="J22" i="18" s="1"/>
  <c r="L22" i="18" s="1"/>
  <c r="I22" i="18"/>
  <c r="K22" i="18" s="1"/>
  <c r="M22" i="18" s="1"/>
  <c r="H23" i="18"/>
  <c r="J23" i="18" s="1"/>
  <c r="L23" i="18" s="1"/>
  <c r="I23" i="18"/>
  <c r="K23" i="18" s="1"/>
  <c r="M23" i="18" s="1"/>
  <c r="H24" i="18"/>
  <c r="J24" i="18" s="1"/>
  <c r="L24" i="18" s="1"/>
  <c r="I24" i="18"/>
  <c r="K24" i="18" s="1"/>
  <c r="M24" i="18" s="1"/>
  <c r="H25" i="18"/>
  <c r="J25" i="18" s="1"/>
  <c r="L25" i="18" s="1"/>
  <c r="I25" i="18"/>
  <c r="K25" i="18" s="1"/>
  <c r="M25" i="18" s="1"/>
  <c r="H26" i="18"/>
  <c r="J26" i="18" s="1"/>
  <c r="L26" i="18" s="1"/>
  <c r="I26" i="18"/>
  <c r="K26" i="18" s="1"/>
  <c r="M26" i="18" s="1"/>
  <c r="H27" i="18"/>
  <c r="J27" i="18" s="1"/>
  <c r="L27" i="18" s="1"/>
  <c r="I27" i="18"/>
  <c r="K27" i="18" s="1"/>
  <c r="M27" i="18" s="1"/>
  <c r="H28" i="18"/>
  <c r="J28" i="18" s="1"/>
  <c r="L28" i="18" s="1"/>
  <c r="I28" i="18"/>
  <c r="H29" i="18"/>
  <c r="J29" i="18" s="1"/>
  <c r="L29" i="18" s="1"/>
  <c r="I29" i="18"/>
  <c r="K29" i="18" s="1"/>
  <c r="M29" i="18" s="1"/>
  <c r="H30" i="18"/>
  <c r="J30" i="18" s="1"/>
  <c r="L30" i="18" s="1"/>
  <c r="I30" i="18"/>
  <c r="K30" i="18" s="1"/>
  <c r="M30" i="18" s="1"/>
  <c r="H31" i="18"/>
  <c r="J31" i="18" s="1"/>
  <c r="L31" i="18" s="1"/>
  <c r="I31" i="18"/>
  <c r="K31" i="18" s="1"/>
  <c r="M31" i="18" s="1"/>
  <c r="H32" i="18"/>
  <c r="J32" i="18" s="1"/>
  <c r="L32" i="18" s="1"/>
  <c r="I32" i="18"/>
  <c r="K32" i="18" s="1"/>
  <c r="M32" i="18" s="1"/>
  <c r="H33" i="18"/>
  <c r="J33" i="18" s="1"/>
  <c r="L33" i="18" s="1"/>
  <c r="I33" i="18"/>
  <c r="K33" i="18" s="1"/>
  <c r="M33" i="18" s="1"/>
  <c r="H34" i="18"/>
  <c r="J34" i="18" s="1"/>
  <c r="L34" i="18" s="1"/>
  <c r="I34" i="18"/>
  <c r="K34" i="18" s="1"/>
  <c r="M34" i="18" s="1"/>
  <c r="H35" i="18"/>
  <c r="J35" i="18" s="1"/>
  <c r="L35" i="18" s="1"/>
  <c r="I35" i="18"/>
  <c r="K35" i="18" s="1"/>
  <c r="M35" i="18" s="1"/>
  <c r="H36" i="18"/>
  <c r="J36" i="18" s="1"/>
  <c r="L36" i="18" s="1"/>
  <c r="I36" i="18"/>
  <c r="K36" i="18" s="1"/>
  <c r="M36" i="18" s="1"/>
  <c r="H37" i="18"/>
  <c r="J37" i="18" s="1"/>
  <c r="L37" i="18" s="1"/>
  <c r="I37" i="18"/>
  <c r="K37" i="18" s="1"/>
  <c r="M37" i="18" s="1"/>
  <c r="H38" i="18"/>
  <c r="J38" i="18" s="1"/>
  <c r="L38" i="18" s="1"/>
  <c r="I38" i="18"/>
  <c r="K38" i="18" s="1"/>
  <c r="M38" i="18" s="1"/>
  <c r="H39" i="18"/>
  <c r="J39" i="18" s="1"/>
  <c r="L39" i="18" s="1"/>
  <c r="I39" i="18"/>
  <c r="K39" i="18" s="1"/>
  <c r="M39" i="18" s="1"/>
  <c r="H40" i="18"/>
  <c r="J40" i="18" s="1"/>
  <c r="L40" i="18" s="1"/>
  <c r="I40" i="18"/>
  <c r="K40" i="18" s="1"/>
  <c r="M40" i="18" s="1"/>
  <c r="H41" i="18"/>
  <c r="J41" i="18" s="1"/>
  <c r="L41" i="18" s="1"/>
  <c r="I41" i="18"/>
  <c r="K41" i="18" s="1"/>
  <c r="M41" i="18" s="1"/>
  <c r="H42" i="18"/>
  <c r="J42" i="18" s="1"/>
  <c r="L42" i="18" s="1"/>
  <c r="I42" i="18"/>
  <c r="K42" i="18" s="1"/>
  <c r="M42" i="18" s="1"/>
  <c r="H43" i="18"/>
  <c r="J43" i="18" s="1"/>
  <c r="L43" i="18" s="1"/>
  <c r="I43" i="18"/>
  <c r="K43" i="18" s="1"/>
  <c r="M43" i="18" s="1"/>
  <c r="H44" i="18"/>
  <c r="J44" i="18" s="1"/>
  <c r="L44" i="18" s="1"/>
  <c r="I44" i="18"/>
  <c r="K44" i="18" s="1"/>
  <c r="M44" i="18" s="1"/>
  <c r="H45" i="18"/>
  <c r="J45" i="18" s="1"/>
  <c r="L45" i="18" s="1"/>
  <c r="I45" i="18"/>
  <c r="K45" i="18" s="1"/>
  <c r="M45" i="18" s="1"/>
  <c r="H46" i="18"/>
  <c r="J46" i="18" s="1"/>
  <c r="L46" i="18" s="1"/>
  <c r="I46" i="18"/>
  <c r="K46" i="18" s="1"/>
  <c r="M46" i="18" s="1"/>
  <c r="H47" i="18"/>
  <c r="J47" i="18" s="1"/>
  <c r="L47" i="18" s="1"/>
  <c r="I47" i="18"/>
  <c r="K47" i="18" s="1"/>
  <c r="M47" i="18" s="1"/>
  <c r="H48" i="18"/>
  <c r="J48" i="18" s="1"/>
  <c r="L48" i="18" s="1"/>
  <c r="I48" i="18"/>
  <c r="K48" i="18" s="1"/>
  <c r="M48" i="18" s="1"/>
  <c r="H49" i="18"/>
  <c r="J49" i="18" s="1"/>
  <c r="L49" i="18" s="1"/>
  <c r="I49" i="18"/>
  <c r="K49" i="18" s="1"/>
  <c r="M49" i="18" s="1"/>
  <c r="H50" i="18"/>
  <c r="J50" i="18" s="1"/>
  <c r="L50" i="18" s="1"/>
  <c r="I50" i="18"/>
  <c r="K50" i="18" s="1"/>
  <c r="M50" i="18" s="1"/>
  <c r="H51" i="18"/>
  <c r="J51" i="18" s="1"/>
  <c r="L51" i="18" s="1"/>
  <c r="I51" i="18"/>
  <c r="K51" i="18" s="1"/>
  <c r="M51" i="18" s="1"/>
  <c r="H52" i="18"/>
  <c r="J52" i="18" s="1"/>
  <c r="L52" i="18" s="1"/>
  <c r="I52" i="18"/>
  <c r="K52" i="18" s="1"/>
  <c r="M52" i="18" s="1"/>
  <c r="H53" i="18"/>
  <c r="J53" i="18" s="1"/>
  <c r="L53" i="18" s="1"/>
  <c r="I53" i="18"/>
  <c r="K53" i="18" s="1"/>
  <c r="M53" i="18" s="1"/>
  <c r="H54" i="18"/>
  <c r="J54" i="18" s="1"/>
  <c r="L54" i="18" s="1"/>
  <c r="I54" i="18"/>
  <c r="K54" i="18" s="1"/>
  <c r="M54" i="18" s="1"/>
  <c r="H55" i="18"/>
  <c r="J55" i="18" s="1"/>
  <c r="L55" i="18" s="1"/>
  <c r="I55" i="18"/>
  <c r="K55" i="18" s="1"/>
  <c r="M55" i="18" s="1"/>
  <c r="H58" i="18"/>
  <c r="J58" i="18" s="1"/>
  <c r="L58" i="18" s="1"/>
  <c r="I58" i="18"/>
  <c r="K58" i="18" s="1"/>
  <c r="M58" i="18" s="1"/>
  <c r="H59" i="18"/>
  <c r="J59" i="18" s="1"/>
  <c r="L59" i="18" s="1"/>
  <c r="I59" i="18"/>
  <c r="K59" i="18" s="1"/>
  <c r="M59" i="18" s="1"/>
  <c r="H60" i="18"/>
  <c r="J60" i="18" s="1"/>
  <c r="L60" i="18" s="1"/>
  <c r="I60" i="18"/>
  <c r="K60" i="18" s="1"/>
  <c r="M60" i="18" s="1"/>
  <c r="H61" i="18"/>
  <c r="J61" i="18" s="1"/>
  <c r="L61" i="18" s="1"/>
  <c r="I61" i="18"/>
  <c r="K61" i="18" s="1"/>
  <c r="M61" i="18" s="1"/>
  <c r="H62" i="18"/>
  <c r="J62" i="18" s="1"/>
  <c r="L62" i="18" s="1"/>
  <c r="I62" i="18"/>
  <c r="K62" i="18" s="1"/>
  <c r="M62" i="18" s="1"/>
  <c r="H63" i="18"/>
  <c r="J63" i="18" s="1"/>
  <c r="L63" i="18" s="1"/>
  <c r="I63" i="18"/>
  <c r="K63" i="18" s="1"/>
  <c r="M63" i="18" s="1"/>
  <c r="H64" i="18"/>
  <c r="J64" i="18" s="1"/>
  <c r="L64" i="18" s="1"/>
  <c r="I64" i="18"/>
  <c r="K64" i="18" s="1"/>
  <c r="M64" i="18" s="1"/>
  <c r="H65" i="18"/>
  <c r="J65" i="18" s="1"/>
  <c r="L65" i="18" s="1"/>
  <c r="I65" i="18"/>
  <c r="K65" i="18" s="1"/>
  <c r="M65" i="18" s="1"/>
  <c r="H66" i="18"/>
  <c r="J66" i="18" s="1"/>
  <c r="L66" i="18" s="1"/>
  <c r="I66" i="18"/>
  <c r="K66" i="18" s="1"/>
  <c r="M66" i="18" s="1"/>
  <c r="H67" i="18"/>
  <c r="J67" i="18" s="1"/>
  <c r="L67" i="18" s="1"/>
  <c r="I67" i="18"/>
  <c r="K67" i="18" s="1"/>
  <c r="M67" i="18" s="1"/>
  <c r="H68" i="18"/>
  <c r="J68" i="18" s="1"/>
  <c r="L68" i="18" s="1"/>
  <c r="I68" i="18"/>
  <c r="K68" i="18" s="1"/>
  <c r="M68" i="18" s="1"/>
  <c r="H69" i="18"/>
  <c r="J69" i="18" s="1"/>
  <c r="L69" i="18" s="1"/>
  <c r="I69" i="18"/>
  <c r="K69" i="18" s="1"/>
  <c r="M69" i="18" s="1"/>
  <c r="H70" i="18"/>
  <c r="J70" i="18" s="1"/>
  <c r="L70" i="18" s="1"/>
  <c r="I70" i="18"/>
  <c r="K70" i="18" s="1"/>
  <c r="M70" i="18" s="1"/>
  <c r="H71" i="18"/>
  <c r="J71" i="18" s="1"/>
  <c r="L71" i="18" s="1"/>
  <c r="I71" i="18"/>
  <c r="K71" i="18" s="1"/>
  <c r="M71" i="18" s="1"/>
  <c r="H72" i="18"/>
  <c r="J72" i="18" s="1"/>
  <c r="L72" i="18" s="1"/>
  <c r="I72" i="18"/>
  <c r="K72" i="18" s="1"/>
  <c r="M72" i="18" s="1"/>
  <c r="H73" i="18"/>
  <c r="J73" i="18" s="1"/>
  <c r="L73" i="18" s="1"/>
  <c r="I73" i="18"/>
  <c r="K73" i="18" s="1"/>
  <c r="M73" i="18" s="1"/>
  <c r="H74" i="18"/>
  <c r="J74" i="18" s="1"/>
  <c r="L74" i="18" s="1"/>
  <c r="I74" i="18"/>
  <c r="K74" i="18" s="1"/>
  <c r="M74" i="18" s="1"/>
  <c r="H75" i="18"/>
  <c r="J75" i="18" s="1"/>
  <c r="L75" i="18" s="1"/>
  <c r="I75" i="18"/>
  <c r="K75" i="18" s="1"/>
  <c r="M75" i="18" s="1"/>
  <c r="H76" i="18"/>
  <c r="J76" i="18" s="1"/>
  <c r="L76" i="18" s="1"/>
  <c r="I76" i="18"/>
  <c r="K76" i="18" s="1"/>
  <c r="M76" i="18" s="1"/>
  <c r="H77" i="18"/>
  <c r="J77" i="18" s="1"/>
  <c r="L77" i="18" s="1"/>
  <c r="I77" i="18"/>
  <c r="K77" i="18" s="1"/>
  <c r="M77" i="18" s="1"/>
  <c r="H78" i="18"/>
  <c r="J78" i="18" s="1"/>
  <c r="L78" i="18" s="1"/>
  <c r="I78" i="18"/>
  <c r="K78" i="18" s="1"/>
  <c r="M78" i="18" s="1"/>
  <c r="H79" i="18"/>
  <c r="J79" i="18" s="1"/>
  <c r="L79" i="18" s="1"/>
  <c r="I79" i="18"/>
  <c r="K79" i="18" s="1"/>
  <c r="M79" i="18" s="1"/>
  <c r="H80" i="18"/>
  <c r="J80" i="18" s="1"/>
  <c r="L80" i="18" s="1"/>
  <c r="I80" i="18"/>
  <c r="K80" i="18" s="1"/>
  <c r="M80" i="18" s="1"/>
  <c r="H81" i="18"/>
  <c r="J81" i="18" s="1"/>
  <c r="L81" i="18" s="1"/>
  <c r="I81" i="18"/>
  <c r="K81" i="18" s="1"/>
  <c r="M81" i="18" s="1"/>
  <c r="H82" i="18"/>
  <c r="J82" i="18" s="1"/>
  <c r="L82" i="18" s="1"/>
  <c r="I82" i="18"/>
  <c r="K82" i="18" s="1"/>
  <c r="M82" i="18" s="1"/>
  <c r="H83" i="18"/>
  <c r="J83" i="18" s="1"/>
  <c r="L83" i="18" s="1"/>
  <c r="I83" i="18"/>
  <c r="K83" i="18" s="1"/>
  <c r="M83" i="18" s="1"/>
  <c r="H84" i="18"/>
  <c r="J84" i="18" s="1"/>
  <c r="L84" i="18" s="1"/>
  <c r="I84" i="18"/>
  <c r="K84" i="18" s="1"/>
  <c r="M84" i="18" s="1"/>
  <c r="H85" i="18"/>
  <c r="J85" i="18" s="1"/>
  <c r="L85" i="18" s="1"/>
  <c r="I85" i="18"/>
  <c r="K85" i="18" s="1"/>
  <c r="M85" i="18" s="1"/>
  <c r="H86" i="18"/>
  <c r="J86" i="18" s="1"/>
  <c r="L86" i="18" s="1"/>
  <c r="I86" i="18"/>
  <c r="K86" i="18" s="1"/>
  <c r="M86" i="18" s="1"/>
  <c r="H87" i="18"/>
  <c r="J87" i="18" s="1"/>
  <c r="L87" i="18" s="1"/>
  <c r="I87" i="18"/>
  <c r="K87" i="18" s="1"/>
  <c r="M87" i="18" s="1"/>
  <c r="H88" i="18"/>
  <c r="J88" i="18" s="1"/>
  <c r="L88" i="18" s="1"/>
  <c r="I88" i="18"/>
  <c r="K88" i="18" s="1"/>
  <c r="M88" i="18" s="1"/>
  <c r="H89" i="18"/>
  <c r="J89" i="18" s="1"/>
  <c r="L89" i="18" s="1"/>
  <c r="I89" i="18"/>
  <c r="K89" i="18" s="1"/>
  <c r="M89" i="18" s="1"/>
  <c r="H90" i="18"/>
  <c r="J90" i="18" s="1"/>
  <c r="L90" i="18" s="1"/>
  <c r="I90" i="18"/>
  <c r="K90" i="18" s="1"/>
  <c r="M90" i="18" s="1"/>
  <c r="H91" i="18"/>
  <c r="J91" i="18" s="1"/>
  <c r="L91" i="18" s="1"/>
  <c r="I91" i="18"/>
  <c r="K91" i="18" s="1"/>
  <c r="M91" i="18" s="1"/>
  <c r="H92" i="18"/>
  <c r="J92" i="18" s="1"/>
  <c r="L92" i="18" s="1"/>
  <c r="I92" i="18"/>
  <c r="K92" i="18" s="1"/>
  <c r="M92" i="18" s="1"/>
  <c r="H93" i="18"/>
  <c r="J93" i="18" s="1"/>
  <c r="L93" i="18" s="1"/>
  <c r="I93" i="18"/>
  <c r="K93" i="18" s="1"/>
  <c r="M93" i="18" s="1"/>
  <c r="H94" i="18"/>
  <c r="J94" i="18" s="1"/>
  <c r="L94" i="18" s="1"/>
  <c r="I94" i="18"/>
  <c r="K94" i="18" s="1"/>
  <c r="M94" i="18" s="1"/>
  <c r="H95" i="18"/>
  <c r="J95" i="18" s="1"/>
  <c r="L95" i="18" s="1"/>
  <c r="I95" i="18"/>
  <c r="K95" i="18" s="1"/>
  <c r="M95" i="18" s="1"/>
  <c r="H96" i="18"/>
  <c r="J96" i="18" s="1"/>
  <c r="L96" i="18" s="1"/>
  <c r="I96" i="18"/>
  <c r="K96" i="18" s="1"/>
  <c r="M96" i="18" s="1"/>
  <c r="H97" i="18"/>
  <c r="J97" i="18" s="1"/>
  <c r="L97" i="18" s="1"/>
  <c r="I97" i="18"/>
  <c r="K97" i="18" s="1"/>
  <c r="M97" i="18" s="1"/>
  <c r="H98" i="18"/>
  <c r="J98" i="18" s="1"/>
  <c r="L98" i="18" s="1"/>
  <c r="I98" i="18"/>
  <c r="K98" i="18" s="1"/>
  <c r="M98" i="18" s="1"/>
  <c r="H99" i="18"/>
  <c r="J99" i="18" s="1"/>
  <c r="L99" i="18" s="1"/>
  <c r="I99" i="18"/>
  <c r="K99" i="18" s="1"/>
  <c r="M99" i="18" s="1"/>
  <c r="H100" i="18"/>
  <c r="J100" i="18" s="1"/>
  <c r="L100" i="18" s="1"/>
  <c r="I100" i="18"/>
  <c r="K100" i="18" s="1"/>
  <c r="M100" i="18" s="1"/>
  <c r="H101" i="18"/>
  <c r="J101" i="18" s="1"/>
  <c r="L101" i="18" s="1"/>
  <c r="I101" i="18"/>
  <c r="K101" i="18" s="1"/>
  <c r="M101" i="18" s="1"/>
  <c r="H102" i="18"/>
  <c r="J102" i="18" s="1"/>
  <c r="L102" i="18" s="1"/>
  <c r="I102" i="18"/>
  <c r="K102" i="18" s="1"/>
  <c r="M102" i="18" s="1"/>
  <c r="L103" i="18"/>
  <c r="M103" i="18"/>
  <c r="H107" i="18"/>
  <c r="J107" i="18" s="1"/>
  <c r="L107" i="18" s="1"/>
  <c r="I107" i="18"/>
  <c r="K107" i="18" s="1"/>
  <c r="M107" i="18" s="1"/>
  <c r="H108" i="18"/>
  <c r="J108" i="18" s="1"/>
  <c r="L108" i="18" s="1"/>
  <c r="I108" i="18"/>
  <c r="K108" i="18" s="1"/>
  <c r="M108" i="18" s="1"/>
  <c r="H109" i="18"/>
  <c r="J109" i="18" s="1"/>
  <c r="L109" i="18" s="1"/>
  <c r="I109" i="18"/>
  <c r="K109" i="18" s="1"/>
  <c r="M109" i="18" s="1"/>
  <c r="H110" i="18"/>
  <c r="J110" i="18" s="1"/>
  <c r="L110" i="18" s="1"/>
  <c r="I110" i="18"/>
  <c r="K110" i="18" s="1"/>
  <c r="M110" i="18" s="1"/>
  <c r="H111" i="18"/>
  <c r="J111" i="18" s="1"/>
  <c r="L111" i="18" s="1"/>
  <c r="I111" i="18"/>
  <c r="K111" i="18" s="1"/>
  <c r="M111" i="18" s="1"/>
  <c r="H112" i="18"/>
  <c r="J112" i="18" s="1"/>
  <c r="L112" i="18" s="1"/>
  <c r="I112" i="18"/>
  <c r="K112" i="18" s="1"/>
  <c r="M112" i="18" s="1"/>
  <c r="H113" i="18"/>
  <c r="J113" i="18" s="1"/>
  <c r="L113" i="18" s="1"/>
  <c r="I113" i="18"/>
  <c r="K113" i="18" s="1"/>
  <c r="M113" i="18" s="1"/>
  <c r="H114" i="18"/>
  <c r="J114" i="18" s="1"/>
  <c r="L114" i="18" s="1"/>
  <c r="I114" i="18"/>
  <c r="K114" i="18" s="1"/>
  <c r="M114" i="18" s="1"/>
  <c r="H115" i="18"/>
  <c r="J115" i="18" s="1"/>
  <c r="L115" i="18" s="1"/>
  <c r="I115" i="18"/>
  <c r="K115" i="18" s="1"/>
  <c r="M115" i="18" s="1"/>
  <c r="H116" i="18"/>
  <c r="I116" i="18"/>
  <c r="K116" i="18" s="1"/>
  <c r="M116" i="18" s="1"/>
  <c r="H117" i="18"/>
  <c r="J117" i="18" s="1"/>
  <c r="L117" i="18" s="1"/>
  <c r="I117" i="18"/>
  <c r="K117" i="18" s="1"/>
  <c r="M117" i="18" s="1"/>
  <c r="H118" i="18"/>
  <c r="J118" i="18" s="1"/>
  <c r="L118" i="18" s="1"/>
  <c r="I118" i="18"/>
  <c r="K118" i="18" s="1"/>
  <c r="M118" i="18" s="1"/>
  <c r="H120" i="18"/>
  <c r="J120" i="18" s="1"/>
  <c r="L120" i="18" s="1"/>
  <c r="I120" i="18"/>
  <c r="K120" i="18" s="1"/>
  <c r="M120" i="18" s="1"/>
  <c r="H121" i="18"/>
  <c r="J121" i="18" s="1"/>
  <c r="L121" i="18" s="1"/>
  <c r="I121" i="18"/>
  <c r="K121" i="18" s="1"/>
  <c r="M121" i="18" s="1"/>
  <c r="H129" i="18"/>
  <c r="J13" i="18" l="1"/>
  <c r="J126" i="18" s="1"/>
  <c r="J132" i="18" s="1"/>
  <c r="H126" i="18"/>
  <c r="K13" i="18"/>
  <c r="I126" i="18"/>
  <c r="K28" i="18"/>
  <c r="M28" i="18" s="1"/>
  <c r="H140" i="18"/>
  <c r="K55" i="20"/>
  <c r="K118" i="20"/>
  <c r="K123" i="20"/>
  <c r="H132" i="18"/>
  <c r="J116" i="18"/>
  <c r="L116" i="18" s="1"/>
  <c r="L56" i="9"/>
  <c r="R56" i="9"/>
  <c r="H130" i="18"/>
  <c r="H131" i="18" s="1"/>
  <c r="J129" i="18"/>
  <c r="L13" i="18"/>
  <c r="U13" i="9"/>
  <c r="U11" i="9"/>
  <c r="K126" i="18" l="1"/>
  <c r="M13" i="18"/>
  <c r="M126" i="18" s="1"/>
  <c r="L126" i="18"/>
  <c r="L132" i="18" s="1"/>
  <c r="I140" i="18"/>
  <c r="H142" i="18"/>
  <c r="I141" i="18"/>
  <c r="I142" i="18" s="1"/>
  <c r="O118" i="20"/>
  <c r="O123" i="20"/>
  <c r="O55" i="20"/>
  <c r="L129" i="18"/>
  <c r="L130" i="18" s="1"/>
  <c r="L131" i="18" s="1"/>
  <c r="J130" i="18"/>
  <c r="J131" i="18" s="1"/>
  <c r="X81" i="35"/>
  <c r="X81" i="34"/>
  <c r="R61" i="9"/>
  <c r="R60" i="9"/>
  <c r="L60" i="9" s="1"/>
  <c r="R59" i="9"/>
  <c r="L59" i="9" s="1"/>
  <c r="R58" i="9"/>
  <c r="L58" i="9" s="1"/>
  <c r="R5" i="9"/>
  <c r="AP1" i="1" l="1"/>
  <c r="T1" i="1"/>
  <c r="E50" i="7"/>
  <c r="E49" i="7"/>
  <c r="E48" i="7"/>
  <c r="G40" i="7" l="1"/>
  <c r="F40" i="7"/>
  <c r="G39" i="7"/>
  <c r="F39" i="7"/>
  <c r="G38" i="7"/>
  <c r="F38" i="7"/>
  <c r="G32" i="7"/>
  <c r="F32" i="7"/>
  <c r="G31" i="7"/>
  <c r="F31" i="7"/>
  <c r="G30" i="7"/>
  <c r="F30" i="7"/>
  <c r="G28" i="7"/>
  <c r="F28" i="7"/>
  <c r="H40" i="7" l="1"/>
  <c r="H39" i="7"/>
  <c r="H38" i="7"/>
  <c r="H28" i="7"/>
  <c r="H31" i="7"/>
  <c r="H32" i="7"/>
  <c r="H30" i="7"/>
  <c r="B66" i="23" l="1"/>
  <c r="B65" i="23"/>
  <c r="B64" i="23"/>
  <c r="B63" i="23"/>
  <c r="B62" i="23"/>
  <c r="B61" i="23"/>
  <c r="B60" i="23"/>
  <c r="B58" i="23"/>
  <c r="B57" i="23"/>
  <c r="B56" i="23"/>
  <c r="B55" i="23"/>
  <c r="B53" i="23"/>
  <c r="B51" i="23"/>
  <c r="B47" i="23"/>
  <c r="AA37" i="23"/>
  <c r="M128" i="21" l="1"/>
  <c r="G134" i="4" l="1"/>
  <c r="X80" i="33" l="1"/>
  <c r="Z4" i="33"/>
  <c r="B33" i="31" l="1"/>
  <c r="D112" i="24"/>
  <c r="G39" i="24" s="1"/>
  <c r="B59" i="23"/>
  <c r="B41" i="23"/>
  <c r="B43" i="23"/>
  <c r="B49" i="23"/>
  <c r="B50" i="23"/>
  <c r="B48" i="23"/>
  <c r="C124" i="21"/>
  <c r="C119" i="21"/>
  <c r="C118" i="21"/>
  <c r="C123" i="20"/>
  <c r="C118" i="20"/>
  <c r="F119" i="18"/>
  <c r="F118" i="18"/>
  <c r="B45" i="23" l="1"/>
  <c r="B42" i="23"/>
  <c r="B68" i="23" s="1"/>
  <c r="B54" i="23"/>
  <c r="B44" i="23"/>
  <c r="B52" i="23"/>
  <c r="B46" i="23"/>
  <c r="F36" i="7" l="1"/>
  <c r="A4" i="30" l="1"/>
  <c r="A6" i="29"/>
  <c r="H133" i="4"/>
  <c r="B32" i="31" l="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B35" i="31" s="1"/>
  <c r="H7" i="30"/>
  <c r="G7" i="30"/>
  <c r="F7" i="30"/>
  <c r="E7" i="30"/>
  <c r="D7" i="30"/>
  <c r="C7" i="30"/>
  <c r="B7" i="30"/>
  <c r="K8" i="4"/>
  <c r="J8" i="4"/>
  <c r="I8" i="4"/>
  <c r="H8" i="4"/>
  <c r="G8" i="4"/>
  <c r="F8" i="4"/>
  <c r="E8" i="4"/>
  <c r="D105" i="4"/>
  <c r="E105" i="4"/>
  <c r="H105" i="4"/>
  <c r="I105" i="4"/>
  <c r="D106" i="4"/>
  <c r="E106" i="4"/>
  <c r="H106" i="4"/>
  <c r="I106" i="4"/>
  <c r="D107" i="4"/>
  <c r="E107" i="4"/>
  <c r="H107" i="4"/>
  <c r="I107" i="4"/>
  <c r="D108" i="4"/>
  <c r="E108" i="4"/>
  <c r="H108" i="4"/>
  <c r="I108" i="4"/>
  <c r="D109" i="4"/>
  <c r="E109" i="4"/>
  <c r="H109" i="4"/>
  <c r="I109" i="4"/>
  <c r="D110" i="4"/>
  <c r="E110" i="4"/>
  <c r="H110" i="4"/>
  <c r="I110" i="4"/>
  <c r="D111" i="4"/>
  <c r="E111" i="4"/>
  <c r="H111" i="4"/>
  <c r="I111" i="4"/>
  <c r="D112" i="4"/>
  <c r="E112" i="4"/>
  <c r="H112" i="4"/>
  <c r="I112" i="4"/>
  <c r="D113" i="4"/>
  <c r="E113" i="4"/>
  <c r="H113" i="4"/>
  <c r="I113" i="4"/>
  <c r="D114" i="4"/>
  <c r="E114" i="4"/>
  <c r="H114" i="4"/>
  <c r="I114" i="4"/>
  <c r="D115" i="4"/>
  <c r="E115" i="4"/>
  <c r="H115" i="4"/>
  <c r="I115" i="4"/>
  <c r="D116" i="4"/>
  <c r="E116" i="4"/>
  <c r="H116" i="4"/>
  <c r="I116" i="4"/>
  <c r="D117" i="4"/>
  <c r="E117" i="4"/>
  <c r="H117" i="4"/>
  <c r="I117" i="4"/>
  <c r="D118" i="4"/>
  <c r="E118" i="4"/>
  <c r="H118" i="4"/>
  <c r="I118" i="4"/>
  <c r="D119" i="4"/>
  <c r="E119" i="4"/>
  <c r="H119" i="4"/>
  <c r="I119" i="4"/>
  <c r="D120" i="4"/>
  <c r="E120" i="4"/>
  <c r="H120" i="4"/>
  <c r="I120" i="4"/>
  <c r="D121" i="4"/>
  <c r="E121" i="4"/>
  <c r="H121" i="4"/>
  <c r="I121" i="4"/>
  <c r="D122" i="4"/>
  <c r="E122" i="4"/>
  <c r="H122" i="4"/>
  <c r="I122" i="4"/>
  <c r="D123" i="4"/>
  <c r="E123" i="4"/>
  <c r="H123" i="4"/>
  <c r="I123" i="4"/>
  <c r="D124" i="4"/>
  <c r="E124" i="4"/>
  <c r="H124" i="4"/>
  <c r="I124" i="4"/>
  <c r="D125" i="4"/>
  <c r="E125" i="4"/>
  <c r="H125" i="4"/>
  <c r="I125" i="4"/>
  <c r="D126" i="4"/>
  <c r="E126" i="4"/>
  <c r="H126" i="4"/>
  <c r="I126" i="4"/>
  <c r="D127" i="4"/>
  <c r="E127" i="4"/>
  <c r="H127" i="4"/>
  <c r="I127" i="4"/>
  <c r="D128" i="4"/>
  <c r="E128" i="4"/>
  <c r="H128" i="4"/>
  <c r="I128" i="4"/>
  <c r="D129" i="4"/>
  <c r="E129" i="4"/>
  <c r="H129" i="4"/>
  <c r="I129" i="4"/>
  <c r="G133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7" i="4"/>
  <c r="A16" i="4"/>
  <c r="A15" i="4"/>
  <c r="A14" i="4"/>
  <c r="A13" i="4"/>
  <c r="A12" i="4"/>
  <c r="A11" i="4"/>
  <c r="H132" i="4" l="1"/>
  <c r="E132" i="4"/>
  <c r="D132" i="4"/>
  <c r="I132" i="4"/>
  <c r="C94" i="5"/>
  <c r="B1" i="5"/>
  <c r="A53" i="14"/>
  <c r="A51" i="10"/>
  <c r="A16" i="3"/>
  <c r="A12" i="3"/>
  <c r="C4" i="32" l="1"/>
  <c r="C1" i="31" l="1"/>
  <c r="A96" i="29"/>
  <c r="A95" i="29"/>
  <c r="A94" i="29"/>
  <c r="A93" i="29"/>
  <c r="A92" i="29"/>
  <c r="A91" i="29"/>
  <c r="A90" i="29"/>
  <c r="A89" i="29"/>
  <c r="A88" i="29"/>
  <c r="A87" i="29"/>
  <c r="A86" i="29"/>
  <c r="A85" i="29"/>
  <c r="A84" i="29"/>
  <c r="A83" i="29"/>
  <c r="A82" i="29"/>
  <c r="A81" i="29"/>
  <c r="A80" i="29"/>
  <c r="A79" i="29"/>
  <c r="A78" i="29"/>
  <c r="A77" i="29"/>
  <c r="A76" i="29"/>
  <c r="A75" i="29"/>
  <c r="A74" i="29"/>
  <c r="A73" i="29"/>
  <c r="A72" i="29"/>
  <c r="A71" i="29"/>
  <c r="A70" i="29"/>
  <c r="A69" i="29"/>
  <c r="A68" i="29"/>
  <c r="A67" i="29"/>
  <c r="A66" i="29"/>
  <c r="A65" i="29"/>
  <c r="A64" i="29"/>
  <c r="A63" i="29"/>
  <c r="A62" i="29"/>
  <c r="A61" i="29"/>
  <c r="A60" i="29"/>
  <c r="A59" i="29"/>
  <c r="A58" i="29"/>
  <c r="A57" i="29"/>
  <c r="A56" i="29"/>
  <c r="A55" i="29"/>
  <c r="A54" i="29"/>
  <c r="A53" i="29"/>
  <c r="A52" i="29"/>
  <c r="A51" i="29"/>
  <c r="A50" i="29"/>
  <c r="A49" i="29"/>
  <c r="A48" i="29"/>
  <c r="A47" i="29"/>
  <c r="A46" i="29"/>
  <c r="A45" i="29"/>
  <c r="A44" i="29"/>
  <c r="A43" i="29"/>
  <c r="A42" i="29"/>
  <c r="A41" i="29"/>
  <c r="A40" i="29"/>
  <c r="A39" i="29"/>
  <c r="A38" i="29"/>
  <c r="A37" i="29"/>
  <c r="A34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7" i="29"/>
  <c r="A16" i="29"/>
  <c r="A15" i="29"/>
  <c r="A14" i="29"/>
  <c r="A13" i="29"/>
  <c r="A12" i="29"/>
  <c r="A11" i="29"/>
  <c r="B96" i="29"/>
  <c r="C96" i="29" s="1"/>
  <c r="D96" i="29" s="1"/>
  <c r="B95" i="29"/>
  <c r="C95" i="29" s="1"/>
  <c r="D95" i="29" s="1"/>
  <c r="B94" i="29"/>
  <c r="C94" i="29" s="1"/>
  <c r="B93" i="29"/>
  <c r="C93" i="29" s="1"/>
  <c r="B92" i="29"/>
  <c r="C92" i="29" s="1"/>
  <c r="B91" i="29"/>
  <c r="C91" i="29" s="1"/>
  <c r="B90" i="29"/>
  <c r="C90" i="29" s="1"/>
  <c r="B89" i="29"/>
  <c r="C89" i="29" s="1"/>
  <c r="B88" i="29"/>
  <c r="C88" i="29" s="1"/>
  <c r="B87" i="29"/>
  <c r="C87" i="29" s="1"/>
  <c r="B86" i="29"/>
  <c r="C86" i="29" s="1"/>
  <c r="B85" i="29"/>
  <c r="C85" i="29" s="1"/>
  <c r="B84" i="29"/>
  <c r="C84" i="29" s="1"/>
  <c r="B83" i="29"/>
  <c r="C83" i="29" s="1"/>
  <c r="B82" i="29"/>
  <c r="C82" i="29" s="1"/>
  <c r="B81" i="29"/>
  <c r="C81" i="29" s="1"/>
  <c r="B80" i="29"/>
  <c r="C80" i="29" s="1"/>
  <c r="B79" i="29"/>
  <c r="C79" i="29" s="1"/>
  <c r="B78" i="29"/>
  <c r="C78" i="29" s="1"/>
  <c r="B77" i="29"/>
  <c r="C77" i="29" s="1"/>
  <c r="B76" i="29"/>
  <c r="C76" i="29" s="1"/>
  <c r="B75" i="29"/>
  <c r="C75" i="29" s="1"/>
  <c r="B74" i="29"/>
  <c r="C74" i="29" s="1"/>
  <c r="B73" i="29"/>
  <c r="C73" i="29" s="1"/>
  <c r="B72" i="29"/>
  <c r="C72" i="29" s="1"/>
  <c r="B71" i="29"/>
  <c r="C71" i="29" s="1"/>
  <c r="D71" i="29" s="1"/>
  <c r="B70" i="29"/>
  <c r="C70" i="29" s="1"/>
  <c r="B69" i="29"/>
  <c r="C69" i="29" s="1"/>
  <c r="B68" i="29"/>
  <c r="C68" i="29" s="1"/>
  <c r="B67" i="29"/>
  <c r="C67" i="29" s="1"/>
  <c r="B66" i="29"/>
  <c r="C66" i="29" s="1"/>
  <c r="B65" i="29"/>
  <c r="C65" i="29" s="1"/>
  <c r="B64" i="29"/>
  <c r="C64" i="29" s="1"/>
  <c r="B63" i="29"/>
  <c r="C63" i="29" s="1"/>
  <c r="B62" i="29"/>
  <c r="C62" i="29" s="1"/>
  <c r="D62" i="29" s="1"/>
  <c r="B61" i="29"/>
  <c r="C61" i="29" s="1"/>
  <c r="D61" i="29" s="1"/>
  <c r="B60" i="29"/>
  <c r="C60" i="29" s="1"/>
  <c r="B59" i="29"/>
  <c r="C59" i="29" s="1"/>
  <c r="D59" i="29" s="1"/>
  <c r="B58" i="29"/>
  <c r="C58" i="29" s="1"/>
  <c r="D58" i="29" s="1"/>
  <c r="B57" i="29"/>
  <c r="C57" i="29" s="1"/>
  <c r="D57" i="29" s="1"/>
  <c r="B56" i="29"/>
  <c r="C56" i="29" s="1"/>
  <c r="B55" i="29"/>
  <c r="C55" i="29" s="1"/>
  <c r="B54" i="29"/>
  <c r="C54" i="29" s="1"/>
  <c r="B53" i="29"/>
  <c r="C53" i="29" s="1"/>
  <c r="B52" i="29"/>
  <c r="C52" i="29" s="1"/>
  <c r="B51" i="29"/>
  <c r="C51" i="29" s="1"/>
  <c r="B50" i="29"/>
  <c r="C50" i="29" s="1"/>
  <c r="B49" i="29"/>
  <c r="C49" i="29" s="1"/>
  <c r="B48" i="29"/>
  <c r="C48" i="29" s="1"/>
  <c r="B47" i="29"/>
  <c r="C47" i="29" s="1"/>
  <c r="D47" i="29" s="1"/>
  <c r="B46" i="29"/>
  <c r="C46" i="29" s="1"/>
  <c r="B45" i="29"/>
  <c r="C45" i="29" s="1"/>
  <c r="B44" i="29"/>
  <c r="C44" i="29" s="1"/>
  <c r="B43" i="29"/>
  <c r="C43" i="29" s="1"/>
  <c r="D43" i="29" s="1"/>
  <c r="B42" i="29"/>
  <c r="C42" i="29" s="1"/>
  <c r="B41" i="29"/>
  <c r="C41" i="29" s="1"/>
  <c r="D41" i="29" s="1"/>
  <c r="B40" i="29"/>
  <c r="C40" i="29" s="1"/>
  <c r="B39" i="29"/>
  <c r="C39" i="29" s="1"/>
  <c r="D39" i="29" s="1"/>
  <c r="B38" i="29"/>
  <c r="C38" i="29" s="1"/>
  <c r="B37" i="29"/>
  <c r="C37" i="29" s="1"/>
  <c r="B34" i="29"/>
  <c r="C34" i="29" s="1"/>
  <c r="B33" i="29"/>
  <c r="C33" i="29" s="1"/>
  <c r="B32" i="29"/>
  <c r="C32" i="29" s="1"/>
  <c r="B31" i="29"/>
  <c r="C31" i="29" s="1"/>
  <c r="B30" i="29"/>
  <c r="C30" i="29" s="1"/>
  <c r="B29" i="29"/>
  <c r="C29" i="29" s="1"/>
  <c r="B28" i="29"/>
  <c r="C28" i="29" s="1"/>
  <c r="B27" i="29"/>
  <c r="C27" i="29" s="1"/>
  <c r="B26" i="29"/>
  <c r="B25" i="29"/>
  <c r="C25" i="29" s="1"/>
  <c r="B24" i="29"/>
  <c r="D24" i="29" s="1"/>
  <c r="B23" i="29"/>
  <c r="C23" i="29" s="1"/>
  <c r="B22" i="29"/>
  <c r="B21" i="29"/>
  <c r="C21" i="29" s="1"/>
  <c r="B20" i="29"/>
  <c r="B19" i="29"/>
  <c r="C19" i="29" s="1"/>
  <c r="B17" i="29"/>
  <c r="C17" i="29" s="1"/>
  <c r="B16" i="29"/>
  <c r="C16" i="29" s="1"/>
  <c r="B15" i="29"/>
  <c r="C15" i="29" s="1"/>
  <c r="B14" i="29"/>
  <c r="C14" i="29" s="1"/>
  <c r="B13" i="29"/>
  <c r="B12" i="29"/>
  <c r="C12" i="29" s="1"/>
  <c r="B11" i="29"/>
  <c r="D2" i="29"/>
  <c r="C1" i="28"/>
  <c r="E3" i="25"/>
  <c r="J4" i="24"/>
  <c r="L4" i="21"/>
  <c r="F4" i="22"/>
  <c r="Z4" i="23"/>
  <c r="C4" i="20"/>
  <c r="D54" i="17"/>
  <c r="D7" i="17"/>
  <c r="K53" i="14"/>
  <c r="K52" i="14"/>
  <c r="J53" i="14"/>
  <c r="J52" i="14"/>
  <c r="O5" i="14"/>
  <c r="P6" i="10"/>
  <c r="L51" i="10"/>
  <c r="L50" i="10"/>
  <c r="K51" i="10"/>
  <c r="K50" i="10"/>
  <c r="J51" i="10"/>
  <c r="J50" i="10"/>
  <c r="I51" i="10"/>
  <c r="I50" i="10"/>
  <c r="H51" i="10"/>
  <c r="H50" i="10"/>
  <c r="G51" i="10"/>
  <c r="G50" i="10"/>
  <c r="F51" i="10"/>
  <c r="F50" i="10"/>
  <c r="E51" i="10"/>
  <c r="E50" i="10"/>
  <c r="D51" i="10"/>
  <c r="D50" i="10"/>
  <c r="I9" i="32"/>
  <c r="J9" i="32" s="1"/>
  <c r="L9" i="32" s="1"/>
  <c r="I10" i="32"/>
  <c r="J10" i="32" s="1"/>
  <c r="I11" i="32"/>
  <c r="K11" i="32" s="1"/>
  <c r="I13" i="32"/>
  <c r="K13" i="32" s="1"/>
  <c r="I14" i="32"/>
  <c r="K14" i="32" s="1"/>
  <c r="M14" i="32" s="1"/>
  <c r="I15" i="32"/>
  <c r="J15" i="32" s="1"/>
  <c r="I16" i="32"/>
  <c r="K16" i="32" s="1"/>
  <c r="I17" i="32"/>
  <c r="K17" i="32" s="1"/>
  <c r="I18" i="32"/>
  <c r="K18" i="32" s="1"/>
  <c r="M18" i="32" s="1"/>
  <c r="I19" i="32"/>
  <c r="J19" i="32" s="1"/>
  <c r="I20" i="32"/>
  <c r="K20" i="32" s="1"/>
  <c r="I21" i="32"/>
  <c r="K21" i="32" s="1"/>
  <c r="I22" i="32"/>
  <c r="J22" i="32" s="1"/>
  <c r="L22" i="32" s="1"/>
  <c r="I23" i="32"/>
  <c r="J23" i="32" s="1"/>
  <c r="I24" i="32"/>
  <c r="K24" i="32" s="1"/>
  <c r="I25" i="32"/>
  <c r="K25" i="32" s="1"/>
  <c r="I26" i="32"/>
  <c r="J26" i="32" s="1"/>
  <c r="L26" i="32" s="1"/>
  <c r="I27" i="32"/>
  <c r="J27" i="32" s="1"/>
  <c r="I28" i="32"/>
  <c r="K28" i="32" s="1"/>
  <c r="I29" i="32"/>
  <c r="K29" i="32" s="1"/>
  <c r="I30" i="32"/>
  <c r="K30" i="32" s="1"/>
  <c r="M30" i="32" s="1"/>
  <c r="I31" i="32"/>
  <c r="J31" i="32" s="1"/>
  <c r="I32" i="32"/>
  <c r="K32" i="32" s="1"/>
  <c r="I33" i="32"/>
  <c r="K33" i="32" s="1"/>
  <c r="I34" i="32"/>
  <c r="K34" i="32" s="1"/>
  <c r="M34" i="32" s="1"/>
  <c r="H35" i="32"/>
  <c r="I35" i="32"/>
  <c r="K35" i="32" s="1"/>
  <c r="I36" i="32"/>
  <c r="I37" i="32"/>
  <c r="K37" i="32" s="1"/>
  <c r="M37" i="32" s="1"/>
  <c r="I38" i="32"/>
  <c r="J38" i="32" s="1"/>
  <c r="L38" i="32" s="1"/>
  <c r="I39" i="32"/>
  <c r="K39" i="32" s="1"/>
  <c r="M39" i="32" s="1"/>
  <c r="I40" i="32"/>
  <c r="J40" i="32" s="1"/>
  <c r="L40" i="32" s="1"/>
  <c r="I41" i="32"/>
  <c r="J41" i="32" s="1"/>
  <c r="I42" i="32"/>
  <c r="J42" i="32" s="1"/>
  <c r="L42" i="32" s="1"/>
  <c r="I43" i="32"/>
  <c r="K43" i="32" s="1"/>
  <c r="M43" i="32" s="1"/>
  <c r="I44" i="32"/>
  <c r="J44" i="32" s="1"/>
  <c r="L44" i="32" s="1"/>
  <c r="I45" i="32"/>
  <c r="K45" i="32" s="1"/>
  <c r="M45" i="32" s="1"/>
  <c r="I46" i="32"/>
  <c r="J46" i="32" s="1"/>
  <c r="L46" i="32" s="1"/>
  <c r="Q47" i="32"/>
  <c r="H48" i="32"/>
  <c r="I48" i="32"/>
  <c r="J48" i="32" s="1"/>
  <c r="I49" i="32"/>
  <c r="K49" i="32" s="1"/>
  <c r="I50" i="32"/>
  <c r="K50" i="32" s="1"/>
  <c r="I51" i="32"/>
  <c r="J51" i="32" s="1"/>
  <c r="L51" i="32" s="1"/>
  <c r="I52" i="32"/>
  <c r="J52" i="32" s="1"/>
  <c r="L52" i="32" s="1"/>
  <c r="I53" i="32"/>
  <c r="K53" i="32" s="1"/>
  <c r="I54" i="32"/>
  <c r="K54" i="32" s="1"/>
  <c r="I55" i="32"/>
  <c r="K55" i="32" s="1"/>
  <c r="I56" i="32"/>
  <c r="K56" i="32" s="1"/>
  <c r="M56" i="32" s="1"/>
  <c r="I57" i="32"/>
  <c r="J57" i="32" s="1"/>
  <c r="I58" i="32"/>
  <c r="K58" i="32" s="1"/>
  <c r="I59" i="32"/>
  <c r="K59" i="32" s="1"/>
  <c r="I60" i="32"/>
  <c r="K60" i="32" s="1"/>
  <c r="M60" i="32" s="1"/>
  <c r="I61" i="32"/>
  <c r="J61" i="32" s="1"/>
  <c r="I62" i="32"/>
  <c r="K62" i="32" s="1"/>
  <c r="I63" i="32"/>
  <c r="K63" i="32" s="1"/>
  <c r="I64" i="32"/>
  <c r="J64" i="32" s="1"/>
  <c r="L64" i="32" s="1"/>
  <c r="I65" i="32"/>
  <c r="J65" i="32" s="1"/>
  <c r="I66" i="32"/>
  <c r="K66" i="32" s="1"/>
  <c r="I67" i="32"/>
  <c r="K67" i="32" s="1"/>
  <c r="I68" i="32"/>
  <c r="J68" i="32" s="1"/>
  <c r="L68" i="32" s="1"/>
  <c r="I69" i="32"/>
  <c r="J69" i="32" s="1"/>
  <c r="I70" i="32"/>
  <c r="K70" i="32" s="1"/>
  <c r="I71" i="32"/>
  <c r="K71" i="32" s="1"/>
  <c r="I72" i="32"/>
  <c r="K72" i="32" s="1"/>
  <c r="M72" i="32" s="1"/>
  <c r="H73" i="32"/>
  <c r="I73" i="32"/>
  <c r="K73" i="32" s="1"/>
  <c r="H74" i="32"/>
  <c r="I74" i="32"/>
  <c r="K74" i="32" s="1"/>
  <c r="H75" i="32"/>
  <c r="I75" i="32"/>
  <c r="K75" i="32" s="1"/>
  <c r="I76" i="32"/>
  <c r="H77" i="32"/>
  <c r="I77" i="32"/>
  <c r="J77" i="32" s="1"/>
  <c r="H78" i="32"/>
  <c r="I78" i="32"/>
  <c r="H79" i="32"/>
  <c r="I79" i="32"/>
  <c r="J79" i="32" s="1"/>
  <c r="H80" i="32"/>
  <c r="I80" i="32"/>
  <c r="J81" i="32"/>
  <c r="L81" i="32" s="1"/>
  <c r="K81" i="32"/>
  <c r="M81" i="32" s="1"/>
  <c r="H82" i="32"/>
  <c r="I82" i="32"/>
  <c r="J82" i="32" s="1"/>
  <c r="I83" i="32"/>
  <c r="J83" i="32" s="1"/>
  <c r="L83" i="32" s="1"/>
  <c r="I84" i="32"/>
  <c r="K84" i="32" s="1"/>
  <c r="H85" i="32"/>
  <c r="I85" i="32"/>
  <c r="K85" i="32" s="1"/>
  <c r="H86" i="32"/>
  <c r="I86" i="32"/>
  <c r="K86" i="32" s="1"/>
  <c r="H87" i="32"/>
  <c r="I87" i="32"/>
  <c r="K87" i="32" s="1"/>
  <c r="H88" i="32"/>
  <c r="I88" i="32"/>
  <c r="K88" i="32" s="1"/>
  <c r="H89" i="32"/>
  <c r="I89" i="32"/>
  <c r="K89" i="32" s="1"/>
  <c r="Q90" i="32"/>
  <c r="H91" i="32"/>
  <c r="I91" i="32"/>
  <c r="J91" i="32" s="1"/>
  <c r="H92" i="32"/>
  <c r="I92" i="32"/>
  <c r="J92" i="32" s="1"/>
  <c r="H93" i="32"/>
  <c r="I93" i="32"/>
  <c r="J93" i="32" s="1"/>
  <c r="H94" i="32"/>
  <c r="I94" i="32"/>
  <c r="J94" i="32" s="1"/>
  <c r="H95" i="32"/>
  <c r="I95" i="32"/>
  <c r="J95" i="32" s="1"/>
  <c r="H96" i="32"/>
  <c r="I96" i="32"/>
  <c r="J96" i="32" s="1"/>
  <c r="H97" i="32"/>
  <c r="I97" i="32"/>
  <c r="J97" i="32" s="1"/>
  <c r="H98" i="32"/>
  <c r="I98" i="32"/>
  <c r="J98" i="32" s="1"/>
  <c r="I99" i="32"/>
  <c r="J99" i="32" s="1"/>
  <c r="H100" i="32"/>
  <c r="I100" i="32"/>
  <c r="J100" i="32" s="1"/>
  <c r="H101" i="32"/>
  <c r="I101" i="32"/>
  <c r="K101" i="32" s="1"/>
  <c r="H102" i="32"/>
  <c r="I102" i="32"/>
  <c r="J102" i="32" s="1"/>
  <c r="H103" i="32"/>
  <c r="I103" i="32"/>
  <c r="J103" i="32" s="1"/>
  <c r="H104" i="32"/>
  <c r="I104" i="32"/>
  <c r="J104" i="32" s="1"/>
  <c r="J105" i="32"/>
  <c r="L105" i="32" s="1"/>
  <c r="K105" i="32"/>
  <c r="M105" i="32" s="1"/>
  <c r="J106" i="32"/>
  <c r="L106" i="32" s="1"/>
  <c r="K106" i="32"/>
  <c r="M106" i="32" s="1"/>
  <c r="J107" i="32"/>
  <c r="L107" i="32" s="1"/>
  <c r="K107" i="32"/>
  <c r="M107" i="32" s="1"/>
  <c r="H108" i="32"/>
  <c r="I108" i="32"/>
  <c r="J108" i="32" s="1"/>
  <c r="H109" i="32"/>
  <c r="I109" i="32"/>
  <c r="J109" i="32" s="1"/>
  <c r="J110" i="32"/>
  <c r="L110" i="32" s="1"/>
  <c r="K110" i="32"/>
  <c r="M110" i="32" s="1"/>
  <c r="H111" i="32"/>
  <c r="I111" i="32"/>
  <c r="K111" i="32" s="1"/>
  <c r="H112" i="32"/>
  <c r="I112" i="32"/>
  <c r="H113" i="32"/>
  <c r="I113" i="32"/>
  <c r="J113" i="32" s="1"/>
  <c r="H114" i="32"/>
  <c r="I114" i="32"/>
  <c r="H115" i="32"/>
  <c r="I115" i="32"/>
  <c r="K115" i="32" s="1"/>
  <c r="H116" i="32"/>
  <c r="I116" i="32"/>
  <c r="H117" i="32"/>
  <c r="I117" i="32"/>
  <c r="K117" i="32" s="1"/>
  <c r="H118" i="32"/>
  <c r="I118" i="32"/>
  <c r="H119" i="32"/>
  <c r="I119" i="32"/>
  <c r="K119" i="32" s="1"/>
  <c r="H120" i="32"/>
  <c r="I120" i="32"/>
  <c r="H121" i="32"/>
  <c r="I121" i="32"/>
  <c r="J121" i="32" s="1"/>
  <c r="H122" i="32"/>
  <c r="I122" i="32"/>
  <c r="J123" i="32"/>
  <c r="L123" i="32" s="1"/>
  <c r="K123" i="32"/>
  <c r="M123" i="32" s="1"/>
  <c r="H124" i="32"/>
  <c r="I124" i="32"/>
  <c r="J124" i="32" s="1"/>
  <c r="H125" i="32"/>
  <c r="I125" i="32"/>
  <c r="K125" i="32" s="1"/>
  <c r="H126" i="32"/>
  <c r="I126" i="32"/>
  <c r="J126" i="32" s="1"/>
  <c r="H127" i="32"/>
  <c r="I127" i="32"/>
  <c r="K127" i="32" s="1"/>
  <c r="I128" i="32"/>
  <c r="H129" i="32"/>
  <c r="I129" i="32"/>
  <c r="K129" i="32" s="1"/>
  <c r="J130" i="32"/>
  <c r="L130" i="32" s="1"/>
  <c r="K130" i="32"/>
  <c r="M130" i="32" s="1"/>
  <c r="H131" i="32"/>
  <c r="I131" i="32"/>
  <c r="J131" i="32" s="1"/>
  <c r="J132" i="32"/>
  <c r="L132" i="32" s="1"/>
  <c r="K132" i="32"/>
  <c r="M132" i="32" s="1"/>
  <c r="H133" i="32"/>
  <c r="I133" i="32"/>
  <c r="J133" i="32" s="1"/>
  <c r="H134" i="32"/>
  <c r="I134" i="32"/>
  <c r="K134" i="32" s="1"/>
  <c r="H135" i="32"/>
  <c r="I135" i="32"/>
  <c r="J135" i="32" s="1"/>
  <c r="H136" i="32"/>
  <c r="I136" i="32"/>
  <c r="K136" i="32" s="1"/>
  <c r="H137" i="32"/>
  <c r="I137" i="32"/>
  <c r="J137" i="32" s="1"/>
  <c r="J138" i="32"/>
  <c r="L138" i="32" s="1"/>
  <c r="K138" i="32"/>
  <c r="M138" i="32" s="1"/>
  <c r="H139" i="32"/>
  <c r="I139" i="32"/>
  <c r="K139" i="32" s="1"/>
  <c r="H140" i="32"/>
  <c r="I140" i="32"/>
  <c r="K140" i="32" s="1"/>
  <c r="H141" i="32"/>
  <c r="I141" i="32"/>
  <c r="K141" i="32" s="1"/>
  <c r="J142" i="32"/>
  <c r="L142" i="32" s="1"/>
  <c r="K142" i="32"/>
  <c r="M142" i="32" s="1"/>
  <c r="H143" i="32"/>
  <c r="I143" i="32"/>
  <c r="K143" i="32" s="1"/>
  <c r="H144" i="32"/>
  <c r="I144" i="32"/>
  <c r="J144" i="32" s="1"/>
  <c r="H145" i="32"/>
  <c r="I145" i="32"/>
  <c r="K145" i="32" s="1"/>
  <c r="H146" i="32"/>
  <c r="I146" i="32"/>
  <c r="J146" i="32" s="1"/>
  <c r="H147" i="32"/>
  <c r="I147" i="32"/>
  <c r="K147" i="32" s="1"/>
  <c r="H148" i="32"/>
  <c r="I148" i="32"/>
  <c r="J148" i="32" s="1"/>
  <c r="H149" i="32"/>
  <c r="I149" i="32"/>
  <c r="K149" i="32" s="1"/>
  <c r="H150" i="32"/>
  <c r="I150" i="32"/>
  <c r="J150" i="32" s="1"/>
  <c r="H151" i="32"/>
  <c r="I151" i="32"/>
  <c r="J151" i="32" s="1"/>
  <c r="H152" i="32"/>
  <c r="I152" i="32"/>
  <c r="J152" i="32" s="1"/>
  <c r="H153" i="32"/>
  <c r="I153" i="32"/>
  <c r="K153" i="32" s="1"/>
  <c r="H154" i="32"/>
  <c r="I154" i="32"/>
  <c r="J154" i="32" s="1"/>
  <c r="H155" i="32"/>
  <c r="I155" i="32"/>
  <c r="J155" i="32" s="1"/>
  <c r="Q156" i="32"/>
  <c r="H157" i="32"/>
  <c r="I157" i="32"/>
  <c r="J157" i="32" s="1"/>
  <c r="J158" i="32"/>
  <c r="L158" i="32" s="1"/>
  <c r="K158" i="32"/>
  <c r="M158" i="32" s="1"/>
  <c r="J159" i="32"/>
  <c r="L159" i="32" s="1"/>
  <c r="K159" i="32"/>
  <c r="M159" i="32" s="1"/>
  <c r="H160" i="32"/>
  <c r="I160" i="32"/>
  <c r="J160" i="32" s="1"/>
  <c r="J161" i="32"/>
  <c r="L161" i="32" s="1"/>
  <c r="K161" i="32"/>
  <c r="M161" i="32" s="1"/>
  <c r="J162" i="32"/>
  <c r="L162" i="32" s="1"/>
  <c r="K162" i="32"/>
  <c r="M162" i="32" s="1"/>
  <c r="H163" i="32"/>
  <c r="I163" i="32"/>
  <c r="J163" i="32" s="1"/>
  <c r="H164" i="32"/>
  <c r="I164" i="32"/>
  <c r="H165" i="32"/>
  <c r="I165" i="32"/>
  <c r="J165" i="32" s="1"/>
  <c r="H166" i="32"/>
  <c r="I166" i="32"/>
  <c r="K166" i="32" s="1"/>
  <c r="H167" i="32"/>
  <c r="I167" i="32"/>
  <c r="K167" i="32" s="1"/>
  <c r="J168" i="32"/>
  <c r="L168" i="32" s="1"/>
  <c r="K168" i="32"/>
  <c r="M168" i="32" s="1"/>
  <c r="H169" i="32"/>
  <c r="I169" i="32"/>
  <c r="K169" i="32" s="1"/>
  <c r="Q170" i="32"/>
  <c r="H171" i="32"/>
  <c r="I171" i="32"/>
  <c r="J171" i="32" s="1"/>
  <c r="H172" i="32"/>
  <c r="I172" i="32"/>
  <c r="K172" i="32" s="1"/>
  <c r="H173" i="32"/>
  <c r="I173" i="32"/>
  <c r="J173" i="32" s="1"/>
  <c r="Q174" i="32"/>
  <c r="H175" i="32"/>
  <c r="I175" i="32"/>
  <c r="J175" i="32" s="1"/>
  <c r="Q176" i="32"/>
  <c r="H177" i="32"/>
  <c r="I177" i="32"/>
  <c r="K177" i="32" s="1"/>
  <c r="H179" i="32"/>
  <c r="I179" i="32"/>
  <c r="J179" i="32" s="1"/>
  <c r="H180" i="32"/>
  <c r="I180" i="32"/>
  <c r="K180" i="32" s="1"/>
  <c r="J180" i="32"/>
  <c r="H181" i="32"/>
  <c r="I181" i="32"/>
  <c r="K181" i="32" s="1"/>
  <c r="J181" i="32"/>
  <c r="N1" i="30"/>
  <c r="D16" i="29"/>
  <c r="D19" i="29"/>
  <c r="D23" i="29"/>
  <c r="D27" i="29"/>
  <c r="D28" i="29"/>
  <c r="D29" i="29"/>
  <c r="D30" i="29"/>
  <c r="D31" i="29"/>
  <c r="D32" i="29"/>
  <c r="D33" i="29"/>
  <c r="D34" i="29"/>
  <c r="D37" i="29"/>
  <c r="D38" i="29"/>
  <c r="D45" i="29"/>
  <c r="D49" i="29"/>
  <c r="D50" i="29"/>
  <c r="D51" i="29"/>
  <c r="D52" i="29"/>
  <c r="D53" i="29"/>
  <c r="D54" i="29"/>
  <c r="D55" i="29"/>
  <c r="D56" i="29"/>
  <c r="D63" i="29"/>
  <c r="D64" i="29"/>
  <c r="D65" i="29"/>
  <c r="D66" i="29"/>
  <c r="D67" i="29"/>
  <c r="D68" i="29"/>
  <c r="D69" i="29"/>
  <c r="D70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C114" i="29" s="1"/>
  <c r="D94" i="29"/>
  <c r="C115" i="29" s="1"/>
  <c r="B107" i="29"/>
  <c r="B108" i="29"/>
  <c r="B109" i="29"/>
  <c r="B110" i="29"/>
  <c r="B111" i="29"/>
  <c r="B112" i="29"/>
  <c r="B113" i="29"/>
  <c r="B114" i="29"/>
  <c r="B115" i="29"/>
  <c r="B116" i="29"/>
  <c r="A38" i="28"/>
  <c r="A39" i="28" s="1"/>
  <c r="A40" i="28" s="1"/>
  <c r="A41" i="28" s="1"/>
  <c r="A42" i="28" s="1"/>
  <c r="A47" i="28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D94" i="24"/>
  <c r="G21" i="24" s="1"/>
  <c r="D96" i="24"/>
  <c r="G23" i="24" s="1"/>
  <c r="D90" i="24"/>
  <c r="G17" i="24" s="1"/>
  <c r="D95" i="24"/>
  <c r="G22" i="24" s="1"/>
  <c r="D92" i="24"/>
  <c r="G19" i="24" s="1"/>
  <c r="D89" i="24"/>
  <c r="G16" i="24" s="1"/>
  <c r="D93" i="24"/>
  <c r="G20" i="24" s="1"/>
  <c r="D97" i="24"/>
  <c r="G24" i="24" s="1"/>
  <c r="D99" i="24"/>
  <c r="G26" i="24" s="1"/>
  <c r="D101" i="24"/>
  <c r="G28" i="24" s="1"/>
  <c r="D102" i="24"/>
  <c r="G29" i="24" s="1"/>
  <c r="D103" i="24"/>
  <c r="G30" i="24" s="1"/>
  <c r="D104" i="24"/>
  <c r="G31" i="24" s="1"/>
  <c r="D105" i="24"/>
  <c r="G32" i="24" s="1"/>
  <c r="D106" i="24"/>
  <c r="G33" i="24" s="1"/>
  <c r="D107" i="24"/>
  <c r="G34" i="24" s="1"/>
  <c r="D108" i="24"/>
  <c r="G35" i="24" s="1"/>
  <c r="D109" i="24"/>
  <c r="G36" i="24" s="1"/>
  <c r="D110" i="24"/>
  <c r="G37" i="24" s="1"/>
  <c r="D111" i="24"/>
  <c r="G38" i="24" s="1"/>
  <c r="C12" i="21"/>
  <c r="D12" i="21"/>
  <c r="C13" i="21"/>
  <c r="D13" i="21"/>
  <c r="C14" i="21"/>
  <c r="D14" i="21"/>
  <c r="C15" i="21"/>
  <c r="D15" i="21"/>
  <c r="C16" i="21"/>
  <c r="D16" i="21"/>
  <c r="C17" i="21"/>
  <c r="C18" i="21"/>
  <c r="C19" i="21"/>
  <c r="C20" i="21"/>
  <c r="C21" i="21"/>
  <c r="D21" i="21"/>
  <c r="C22" i="21"/>
  <c r="C23" i="21"/>
  <c r="C24" i="21"/>
  <c r="D24" i="21"/>
  <c r="C25" i="21"/>
  <c r="D25" i="21"/>
  <c r="C26" i="21"/>
  <c r="D26" i="21"/>
  <c r="C27" i="21"/>
  <c r="C28" i="21"/>
  <c r="D28" i="21"/>
  <c r="C29" i="21"/>
  <c r="D29" i="21"/>
  <c r="C30" i="21"/>
  <c r="D30" i="21"/>
  <c r="C31" i="21"/>
  <c r="D31" i="21"/>
  <c r="C32" i="21"/>
  <c r="D32" i="21"/>
  <c r="C34" i="21"/>
  <c r="D34" i="21"/>
  <c r="C35" i="21"/>
  <c r="D35" i="21"/>
  <c r="C36" i="21"/>
  <c r="D36" i="21"/>
  <c r="C37" i="21"/>
  <c r="D37" i="21"/>
  <c r="C38" i="21"/>
  <c r="D38" i="21"/>
  <c r="C39" i="21"/>
  <c r="D39" i="21"/>
  <c r="C40" i="21"/>
  <c r="D40" i="21"/>
  <c r="C41" i="21"/>
  <c r="D41" i="21"/>
  <c r="C42" i="21"/>
  <c r="D42" i="21"/>
  <c r="C43" i="21"/>
  <c r="D43" i="21"/>
  <c r="C44" i="21"/>
  <c r="D44" i="21"/>
  <c r="C45" i="21"/>
  <c r="D45" i="21"/>
  <c r="C46" i="21"/>
  <c r="D46" i="21"/>
  <c r="C47" i="21"/>
  <c r="D47" i="21"/>
  <c r="C48" i="21"/>
  <c r="D48" i="21"/>
  <c r="C49" i="21"/>
  <c r="D49" i="21"/>
  <c r="C50" i="21"/>
  <c r="D50" i="21"/>
  <c r="C51" i="21"/>
  <c r="D51" i="21"/>
  <c r="C52" i="21"/>
  <c r="D52" i="21"/>
  <c r="C53" i="21"/>
  <c r="D53" i="21"/>
  <c r="C54" i="21"/>
  <c r="D54" i="21"/>
  <c r="C55" i="21"/>
  <c r="D55" i="21"/>
  <c r="C58" i="21"/>
  <c r="D58" i="21"/>
  <c r="C59" i="21"/>
  <c r="D59" i="21"/>
  <c r="C60" i="21"/>
  <c r="D60" i="21"/>
  <c r="C61" i="21"/>
  <c r="D61" i="21"/>
  <c r="C62" i="21"/>
  <c r="D62" i="21"/>
  <c r="C63" i="21"/>
  <c r="D63" i="21"/>
  <c r="C64" i="21"/>
  <c r="D64" i="21"/>
  <c r="C65" i="21"/>
  <c r="D65" i="21"/>
  <c r="C66" i="21"/>
  <c r="D66" i="21"/>
  <c r="C67" i="21"/>
  <c r="D67" i="21"/>
  <c r="C68" i="21"/>
  <c r="D68" i="21"/>
  <c r="C69" i="21"/>
  <c r="D69" i="21"/>
  <c r="C70" i="21"/>
  <c r="D70" i="21"/>
  <c r="C71" i="21"/>
  <c r="D71" i="21"/>
  <c r="C72" i="21"/>
  <c r="D72" i="21"/>
  <c r="C73" i="21"/>
  <c r="D73" i="21"/>
  <c r="C74" i="21"/>
  <c r="D74" i="21"/>
  <c r="C75" i="21"/>
  <c r="D75" i="21"/>
  <c r="C76" i="21"/>
  <c r="D76" i="21"/>
  <c r="C77" i="21"/>
  <c r="D77" i="21"/>
  <c r="C78" i="21"/>
  <c r="C79" i="21"/>
  <c r="D79" i="21"/>
  <c r="C80" i="21"/>
  <c r="D80" i="21"/>
  <c r="C81" i="21"/>
  <c r="D81" i="21"/>
  <c r="C82" i="21"/>
  <c r="D82" i="21"/>
  <c r="C83" i="21"/>
  <c r="D83" i="21"/>
  <c r="C84" i="21"/>
  <c r="D84" i="21"/>
  <c r="C85" i="21"/>
  <c r="D85" i="21"/>
  <c r="C86" i="21"/>
  <c r="D86" i="21"/>
  <c r="C87" i="21"/>
  <c r="D87" i="21"/>
  <c r="C88" i="21"/>
  <c r="D88" i="21"/>
  <c r="C89" i="21"/>
  <c r="D89" i="21"/>
  <c r="C90" i="21"/>
  <c r="D90" i="21"/>
  <c r="C91" i="21"/>
  <c r="D91" i="21"/>
  <c r="C92" i="21"/>
  <c r="D92" i="21"/>
  <c r="C93" i="21"/>
  <c r="D93" i="21"/>
  <c r="C94" i="21"/>
  <c r="D94" i="21"/>
  <c r="C95" i="21"/>
  <c r="D95" i="21"/>
  <c r="C96" i="21"/>
  <c r="D96" i="21"/>
  <c r="C97" i="21"/>
  <c r="D97" i="21"/>
  <c r="C98" i="21"/>
  <c r="D98" i="21"/>
  <c r="C99" i="21"/>
  <c r="D99" i="21"/>
  <c r="C100" i="21"/>
  <c r="D100" i="21"/>
  <c r="C101" i="21"/>
  <c r="D101" i="21"/>
  <c r="C102" i="21"/>
  <c r="D102" i="21"/>
  <c r="C103" i="21"/>
  <c r="D103" i="21"/>
  <c r="C107" i="21"/>
  <c r="D107" i="21"/>
  <c r="C108" i="21"/>
  <c r="D108" i="21"/>
  <c r="C109" i="21"/>
  <c r="D109" i="21"/>
  <c r="C110" i="21"/>
  <c r="D110" i="21"/>
  <c r="C111" i="21"/>
  <c r="D111" i="21"/>
  <c r="C112" i="21"/>
  <c r="D112" i="21"/>
  <c r="C113" i="21"/>
  <c r="D113" i="21"/>
  <c r="C114" i="21"/>
  <c r="D114" i="21"/>
  <c r="C115" i="21"/>
  <c r="D115" i="21"/>
  <c r="C116" i="21"/>
  <c r="D116" i="21"/>
  <c r="C117" i="21"/>
  <c r="C120" i="21"/>
  <c r="C121" i="21"/>
  <c r="S6" i="20"/>
  <c r="C12" i="20"/>
  <c r="D12" i="20"/>
  <c r="G12" i="20"/>
  <c r="Y12" i="20"/>
  <c r="F12" i="20" s="1"/>
  <c r="C13" i="20"/>
  <c r="D13" i="20"/>
  <c r="G13" i="20"/>
  <c r="K13" i="20" s="1"/>
  <c r="F13" i="20"/>
  <c r="C14" i="20"/>
  <c r="D14" i="20"/>
  <c r="G14" i="20"/>
  <c r="K14" i="20" s="1"/>
  <c r="F14" i="20"/>
  <c r="C15" i="20"/>
  <c r="D15" i="20"/>
  <c r="G15" i="20"/>
  <c r="K15" i="20" s="1"/>
  <c r="F15" i="20"/>
  <c r="C16" i="20"/>
  <c r="D16" i="20"/>
  <c r="G16" i="20"/>
  <c r="K16" i="20" s="1"/>
  <c r="F16" i="20"/>
  <c r="C17" i="20"/>
  <c r="D17" i="20"/>
  <c r="G17" i="20"/>
  <c r="K17" i="20" s="1"/>
  <c r="F17" i="20"/>
  <c r="C18" i="20"/>
  <c r="D18" i="20"/>
  <c r="G18" i="20"/>
  <c r="K18" i="20" s="1"/>
  <c r="F18" i="20"/>
  <c r="C19" i="20"/>
  <c r="D19" i="20"/>
  <c r="G19" i="20"/>
  <c r="K19" i="20" s="1"/>
  <c r="F19" i="20"/>
  <c r="C20" i="20"/>
  <c r="D20" i="20"/>
  <c r="G20" i="20"/>
  <c r="K20" i="20" s="1"/>
  <c r="F20" i="20"/>
  <c r="C21" i="20"/>
  <c r="D21" i="20"/>
  <c r="G21" i="20"/>
  <c r="K21" i="20" s="1"/>
  <c r="F21" i="20"/>
  <c r="C22" i="20"/>
  <c r="D22" i="20"/>
  <c r="G22" i="20"/>
  <c r="K22" i="20" s="1"/>
  <c r="F22" i="20"/>
  <c r="C23" i="20"/>
  <c r="D23" i="20"/>
  <c r="G23" i="20"/>
  <c r="K23" i="20" s="1"/>
  <c r="F23" i="20"/>
  <c r="C24" i="20"/>
  <c r="D24" i="20"/>
  <c r="G24" i="20"/>
  <c r="K24" i="20" s="1"/>
  <c r="F24" i="20"/>
  <c r="C25" i="20"/>
  <c r="D25" i="20"/>
  <c r="G25" i="20"/>
  <c r="K25" i="20" s="1"/>
  <c r="F25" i="20"/>
  <c r="C26" i="20"/>
  <c r="D26" i="20"/>
  <c r="G26" i="20"/>
  <c r="K26" i="20" s="1"/>
  <c r="C27" i="20"/>
  <c r="D27" i="20"/>
  <c r="G27" i="20"/>
  <c r="K27" i="20" s="1"/>
  <c r="C28" i="20"/>
  <c r="D28" i="20"/>
  <c r="G28" i="20"/>
  <c r="K28" i="20" s="1"/>
  <c r="C29" i="20"/>
  <c r="D29" i="20"/>
  <c r="G29" i="20"/>
  <c r="K29" i="20" s="1"/>
  <c r="C30" i="20"/>
  <c r="D30" i="20"/>
  <c r="G30" i="20"/>
  <c r="K30" i="20" s="1"/>
  <c r="C31" i="20"/>
  <c r="D31" i="20"/>
  <c r="G31" i="20"/>
  <c r="K31" i="20" s="1"/>
  <c r="C32" i="20"/>
  <c r="D32" i="20"/>
  <c r="G32" i="20"/>
  <c r="K32" i="20" s="1"/>
  <c r="C33" i="20"/>
  <c r="D33" i="20"/>
  <c r="G33" i="20"/>
  <c r="K33" i="20" s="1"/>
  <c r="C34" i="20"/>
  <c r="D34" i="20"/>
  <c r="G34" i="20"/>
  <c r="K34" i="20" s="1"/>
  <c r="C35" i="20"/>
  <c r="D35" i="20"/>
  <c r="G35" i="20"/>
  <c r="K35" i="20" s="1"/>
  <c r="C36" i="20"/>
  <c r="D36" i="20"/>
  <c r="G36" i="20"/>
  <c r="K36" i="20" s="1"/>
  <c r="C37" i="20"/>
  <c r="D37" i="20"/>
  <c r="G37" i="20"/>
  <c r="K37" i="20" s="1"/>
  <c r="C38" i="20"/>
  <c r="D38" i="20"/>
  <c r="G38" i="20"/>
  <c r="K38" i="20" s="1"/>
  <c r="C39" i="20"/>
  <c r="D39" i="20"/>
  <c r="G39" i="20"/>
  <c r="K39" i="20" s="1"/>
  <c r="C40" i="20"/>
  <c r="D40" i="20"/>
  <c r="G40" i="20"/>
  <c r="K40" i="20" s="1"/>
  <c r="C41" i="20"/>
  <c r="D41" i="20"/>
  <c r="G41" i="20"/>
  <c r="K41" i="20" s="1"/>
  <c r="C42" i="20"/>
  <c r="D42" i="20"/>
  <c r="G42" i="20"/>
  <c r="K42" i="20" s="1"/>
  <c r="C43" i="20"/>
  <c r="D43" i="20"/>
  <c r="G43" i="20"/>
  <c r="K43" i="20" s="1"/>
  <c r="C44" i="20"/>
  <c r="D44" i="20"/>
  <c r="G44" i="20"/>
  <c r="K44" i="20" s="1"/>
  <c r="C45" i="20"/>
  <c r="D45" i="20"/>
  <c r="G45" i="20"/>
  <c r="K45" i="20" s="1"/>
  <c r="C46" i="20"/>
  <c r="D46" i="20"/>
  <c r="G46" i="20"/>
  <c r="K46" i="20" s="1"/>
  <c r="C47" i="20"/>
  <c r="D47" i="20"/>
  <c r="G47" i="20"/>
  <c r="K47" i="20" s="1"/>
  <c r="C48" i="20"/>
  <c r="D48" i="20"/>
  <c r="G48" i="20"/>
  <c r="K48" i="20" s="1"/>
  <c r="C49" i="20"/>
  <c r="D49" i="20"/>
  <c r="G49" i="20"/>
  <c r="K49" i="20" s="1"/>
  <c r="C50" i="20"/>
  <c r="D50" i="20"/>
  <c r="G50" i="20"/>
  <c r="K50" i="20" s="1"/>
  <c r="C51" i="20"/>
  <c r="D51" i="20"/>
  <c r="G51" i="20"/>
  <c r="K51" i="20" s="1"/>
  <c r="C52" i="20"/>
  <c r="D52" i="20"/>
  <c r="G52" i="20"/>
  <c r="K52" i="20" s="1"/>
  <c r="C53" i="20"/>
  <c r="D53" i="20"/>
  <c r="G53" i="20"/>
  <c r="K53" i="20" s="1"/>
  <c r="C54" i="20"/>
  <c r="D54" i="20"/>
  <c r="G54" i="20"/>
  <c r="K54" i="20" s="1"/>
  <c r="C57" i="20"/>
  <c r="D57" i="20"/>
  <c r="G57" i="20"/>
  <c r="K57" i="20" s="1"/>
  <c r="C58" i="20"/>
  <c r="D58" i="20"/>
  <c r="G58" i="20"/>
  <c r="K58" i="20" s="1"/>
  <c r="C59" i="20"/>
  <c r="D59" i="20"/>
  <c r="G59" i="20"/>
  <c r="K59" i="20" s="1"/>
  <c r="C60" i="20"/>
  <c r="D60" i="20"/>
  <c r="G60" i="20"/>
  <c r="K60" i="20" s="1"/>
  <c r="C61" i="20"/>
  <c r="D61" i="20"/>
  <c r="G61" i="20"/>
  <c r="K61" i="20" s="1"/>
  <c r="C62" i="20"/>
  <c r="D62" i="20"/>
  <c r="G62" i="20"/>
  <c r="K62" i="20" s="1"/>
  <c r="C63" i="20"/>
  <c r="D63" i="20"/>
  <c r="G63" i="20"/>
  <c r="K63" i="20" s="1"/>
  <c r="C64" i="20"/>
  <c r="D64" i="20"/>
  <c r="G64" i="20"/>
  <c r="K64" i="20" s="1"/>
  <c r="C65" i="20"/>
  <c r="D65" i="20"/>
  <c r="G65" i="20"/>
  <c r="K65" i="20" s="1"/>
  <c r="C66" i="20"/>
  <c r="D66" i="20"/>
  <c r="G66" i="20"/>
  <c r="K66" i="20" s="1"/>
  <c r="C67" i="20"/>
  <c r="D67" i="20"/>
  <c r="G67" i="20"/>
  <c r="K67" i="20" s="1"/>
  <c r="C68" i="20"/>
  <c r="D68" i="20"/>
  <c r="G68" i="20"/>
  <c r="K68" i="20" s="1"/>
  <c r="C69" i="20"/>
  <c r="D69" i="20"/>
  <c r="G69" i="20"/>
  <c r="K69" i="20" s="1"/>
  <c r="C70" i="20"/>
  <c r="D70" i="20"/>
  <c r="G70" i="20"/>
  <c r="K70" i="20" s="1"/>
  <c r="C71" i="20"/>
  <c r="D71" i="20"/>
  <c r="G71" i="20"/>
  <c r="K71" i="20" s="1"/>
  <c r="C72" i="20"/>
  <c r="D72" i="20"/>
  <c r="G72" i="20"/>
  <c r="K72" i="20" s="1"/>
  <c r="C73" i="20"/>
  <c r="D73" i="20"/>
  <c r="G73" i="20"/>
  <c r="K73" i="20" s="1"/>
  <c r="C74" i="20"/>
  <c r="D74" i="20"/>
  <c r="G74" i="20"/>
  <c r="K74" i="20" s="1"/>
  <c r="C75" i="20"/>
  <c r="D75" i="20"/>
  <c r="G75" i="20"/>
  <c r="K75" i="20" s="1"/>
  <c r="C76" i="20"/>
  <c r="D76" i="20"/>
  <c r="G76" i="20"/>
  <c r="K76" i="20" s="1"/>
  <c r="C77" i="20"/>
  <c r="D77" i="20"/>
  <c r="G77" i="20"/>
  <c r="K77" i="20" s="1"/>
  <c r="C78" i="20"/>
  <c r="D78" i="20"/>
  <c r="G78" i="20"/>
  <c r="K78" i="20" s="1"/>
  <c r="C79" i="20"/>
  <c r="D79" i="20"/>
  <c r="G79" i="20"/>
  <c r="K79" i="20" s="1"/>
  <c r="C80" i="20"/>
  <c r="D80" i="20"/>
  <c r="G80" i="20"/>
  <c r="K80" i="20" s="1"/>
  <c r="C81" i="20"/>
  <c r="D81" i="20"/>
  <c r="G81" i="20"/>
  <c r="K81" i="20" s="1"/>
  <c r="C82" i="20"/>
  <c r="D82" i="20"/>
  <c r="G82" i="20"/>
  <c r="K82" i="20" s="1"/>
  <c r="C83" i="20"/>
  <c r="D83" i="20"/>
  <c r="G83" i="20"/>
  <c r="K83" i="20" s="1"/>
  <c r="C84" i="20"/>
  <c r="D84" i="20"/>
  <c r="G84" i="20"/>
  <c r="K84" i="20" s="1"/>
  <c r="C85" i="20"/>
  <c r="D85" i="20"/>
  <c r="G85" i="20"/>
  <c r="K85" i="20" s="1"/>
  <c r="C86" i="20"/>
  <c r="D86" i="20"/>
  <c r="G86" i="20"/>
  <c r="K86" i="20" s="1"/>
  <c r="C87" i="20"/>
  <c r="D87" i="20"/>
  <c r="G87" i="20"/>
  <c r="K87" i="20" s="1"/>
  <c r="C88" i="20"/>
  <c r="D88" i="20"/>
  <c r="G88" i="20"/>
  <c r="K88" i="20" s="1"/>
  <c r="C89" i="20"/>
  <c r="D89" i="20"/>
  <c r="G89" i="20"/>
  <c r="K89" i="20" s="1"/>
  <c r="C90" i="20"/>
  <c r="D90" i="20"/>
  <c r="G90" i="20"/>
  <c r="K90" i="20" s="1"/>
  <c r="C91" i="20"/>
  <c r="D91" i="20"/>
  <c r="G91" i="20"/>
  <c r="K91" i="20" s="1"/>
  <c r="C92" i="20"/>
  <c r="D92" i="20"/>
  <c r="G92" i="20"/>
  <c r="K92" i="20" s="1"/>
  <c r="C93" i="20"/>
  <c r="D93" i="20"/>
  <c r="G93" i="20"/>
  <c r="K93" i="20" s="1"/>
  <c r="C94" i="20"/>
  <c r="D94" i="20"/>
  <c r="G94" i="20"/>
  <c r="K94" i="20" s="1"/>
  <c r="C95" i="20"/>
  <c r="D95" i="20"/>
  <c r="G95" i="20"/>
  <c r="K95" i="20" s="1"/>
  <c r="C96" i="20"/>
  <c r="D96" i="20"/>
  <c r="G96" i="20"/>
  <c r="K96" i="20" s="1"/>
  <c r="C97" i="20"/>
  <c r="D97" i="20"/>
  <c r="G97" i="20"/>
  <c r="K97" i="20" s="1"/>
  <c r="C98" i="20"/>
  <c r="D98" i="20"/>
  <c r="G98" i="20"/>
  <c r="K98" i="20" s="1"/>
  <c r="C99" i="20"/>
  <c r="D99" i="20"/>
  <c r="G99" i="20"/>
  <c r="K99" i="20" s="1"/>
  <c r="C100" i="20"/>
  <c r="D100" i="20"/>
  <c r="G100" i="20"/>
  <c r="K100" i="20" s="1"/>
  <c r="C101" i="20"/>
  <c r="D101" i="20"/>
  <c r="G101" i="20"/>
  <c r="K101" i="20" s="1"/>
  <c r="C102" i="20"/>
  <c r="D102" i="20"/>
  <c r="C106" i="20"/>
  <c r="D106" i="20"/>
  <c r="G106" i="20"/>
  <c r="K106" i="20" s="1"/>
  <c r="C107" i="20"/>
  <c r="D107" i="20"/>
  <c r="G107" i="20"/>
  <c r="K107" i="20" s="1"/>
  <c r="C108" i="20"/>
  <c r="D108" i="20"/>
  <c r="G108" i="20"/>
  <c r="K108" i="20" s="1"/>
  <c r="C109" i="20"/>
  <c r="D109" i="20"/>
  <c r="G109" i="20"/>
  <c r="K109" i="20" s="1"/>
  <c r="C110" i="20"/>
  <c r="D110" i="20"/>
  <c r="G110" i="20"/>
  <c r="K110" i="20" s="1"/>
  <c r="C111" i="20"/>
  <c r="D111" i="20"/>
  <c r="G111" i="20"/>
  <c r="K111" i="20" s="1"/>
  <c r="C112" i="20"/>
  <c r="D112" i="20"/>
  <c r="G112" i="20"/>
  <c r="K112" i="20" s="1"/>
  <c r="C113" i="20"/>
  <c r="D113" i="20"/>
  <c r="G113" i="20"/>
  <c r="K113" i="20" s="1"/>
  <c r="C114" i="20"/>
  <c r="D114" i="20"/>
  <c r="G114" i="20"/>
  <c r="K114" i="20" s="1"/>
  <c r="C115" i="20"/>
  <c r="D115" i="20"/>
  <c r="G115" i="20"/>
  <c r="K115" i="20" s="1"/>
  <c r="C116" i="20"/>
  <c r="G116" i="20"/>
  <c r="K116" i="20" s="1"/>
  <c r="C117" i="20"/>
  <c r="G117" i="20"/>
  <c r="K117" i="20" s="1"/>
  <c r="C119" i="20"/>
  <c r="G119" i="20"/>
  <c r="K119" i="20" s="1"/>
  <c r="C120" i="20"/>
  <c r="G120" i="20"/>
  <c r="K120" i="20" s="1"/>
  <c r="F13" i="18"/>
  <c r="G13" i="18"/>
  <c r="F14" i="18"/>
  <c r="G14" i="18"/>
  <c r="F15" i="18"/>
  <c r="G15" i="18"/>
  <c r="F16" i="18"/>
  <c r="G16" i="18"/>
  <c r="F17" i="18"/>
  <c r="G17" i="18"/>
  <c r="F18" i="18"/>
  <c r="F19" i="18"/>
  <c r="F20" i="18"/>
  <c r="G20" i="18"/>
  <c r="F21" i="18"/>
  <c r="G21" i="18"/>
  <c r="F22" i="18"/>
  <c r="G22" i="18"/>
  <c r="F23" i="18"/>
  <c r="G23" i="18"/>
  <c r="F24" i="18"/>
  <c r="G24" i="18"/>
  <c r="F25" i="18"/>
  <c r="G25" i="18"/>
  <c r="F26" i="18"/>
  <c r="G26" i="18"/>
  <c r="F27" i="18"/>
  <c r="G27" i="18"/>
  <c r="F28" i="18"/>
  <c r="G28" i="18"/>
  <c r="F29" i="18"/>
  <c r="G29" i="18"/>
  <c r="F30" i="18"/>
  <c r="G30" i="18"/>
  <c r="F31" i="18"/>
  <c r="G31" i="18"/>
  <c r="F32" i="18"/>
  <c r="G32" i="18"/>
  <c r="F33" i="18"/>
  <c r="G33" i="18"/>
  <c r="F34" i="18"/>
  <c r="G34" i="18"/>
  <c r="F35" i="18"/>
  <c r="F36" i="18"/>
  <c r="G36" i="18"/>
  <c r="F37" i="18"/>
  <c r="G37" i="18"/>
  <c r="F38" i="18"/>
  <c r="G38" i="18"/>
  <c r="F39" i="18"/>
  <c r="G39" i="18"/>
  <c r="F40" i="18"/>
  <c r="G40" i="18"/>
  <c r="F41" i="18"/>
  <c r="G41" i="18"/>
  <c r="F42" i="18"/>
  <c r="G42" i="18"/>
  <c r="F43" i="18"/>
  <c r="G43" i="18"/>
  <c r="F44" i="18"/>
  <c r="G44" i="18"/>
  <c r="F45" i="18"/>
  <c r="G45" i="18"/>
  <c r="F46" i="18"/>
  <c r="G46" i="18"/>
  <c r="F47" i="18"/>
  <c r="G47" i="18"/>
  <c r="F48" i="18"/>
  <c r="G48" i="18"/>
  <c r="F49" i="18"/>
  <c r="G49" i="18"/>
  <c r="F50" i="18"/>
  <c r="G50" i="18"/>
  <c r="F51" i="18"/>
  <c r="G51" i="18"/>
  <c r="F52" i="18"/>
  <c r="G52" i="18"/>
  <c r="F53" i="18"/>
  <c r="G53" i="18"/>
  <c r="F54" i="18"/>
  <c r="G54" i="18"/>
  <c r="F55" i="18"/>
  <c r="G55" i="18"/>
  <c r="F58" i="18"/>
  <c r="G58" i="18"/>
  <c r="F59" i="18"/>
  <c r="G59" i="18"/>
  <c r="F60" i="18"/>
  <c r="G60" i="18"/>
  <c r="F61" i="18"/>
  <c r="G61" i="18"/>
  <c r="F62" i="18"/>
  <c r="G62" i="18"/>
  <c r="F63" i="18"/>
  <c r="G63" i="18"/>
  <c r="F64" i="18"/>
  <c r="G64" i="18"/>
  <c r="F65" i="18"/>
  <c r="G65" i="18"/>
  <c r="F66" i="18"/>
  <c r="G66" i="18"/>
  <c r="F67" i="18"/>
  <c r="G67" i="18"/>
  <c r="F68" i="18"/>
  <c r="G68" i="18"/>
  <c r="F69" i="18"/>
  <c r="G69" i="18"/>
  <c r="F70" i="18"/>
  <c r="G70" i="18"/>
  <c r="F71" i="18"/>
  <c r="G71" i="18"/>
  <c r="F72" i="18"/>
  <c r="G72" i="18"/>
  <c r="F73" i="18"/>
  <c r="G73" i="18"/>
  <c r="F74" i="18"/>
  <c r="G74" i="18"/>
  <c r="F75" i="18"/>
  <c r="G75" i="18"/>
  <c r="F76" i="18"/>
  <c r="G76" i="18"/>
  <c r="F77" i="18"/>
  <c r="G77" i="18"/>
  <c r="F78" i="18"/>
  <c r="G78" i="18"/>
  <c r="F79" i="18"/>
  <c r="G79" i="18"/>
  <c r="F80" i="18"/>
  <c r="G80" i="18"/>
  <c r="F81" i="18"/>
  <c r="G81" i="18"/>
  <c r="F82" i="18"/>
  <c r="G82" i="18"/>
  <c r="F83" i="18"/>
  <c r="G83" i="18"/>
  <c r="F84" i="18"/>
  <c r="G84" i="18"/>
  <c r="F85" i="18"/>
  <c r="G85" i="18"/>
  <c r="F86" i="18"/>
  <c r="G86" i="18"/>
  <c r="F87" i="18"/>
  <c r="G87" i="18"/>
  <c r="F88" i="18"/>
  <c r="G88" i="18"/>
  <c r="F89" i="18"/>
  <c r="G89" i="18"/>
  <c r="F90" i="18"/>
  <c r="G90" i="18"/>
  <c r="F91" i="18"/>
  <c r="G91" i="18"/>
  <c r="F92" i="18"/>
  <c r="G92" i="18"/>
  <c r="F93" i="18"/>
  <c r="G93" i="18"/>
  <c r="F94" i="18"/>
  <c r="G94" i="18"/>
  <c r="F95" i="18"/>
  <c r="G95" i="18"/>
  <c r="F96" i="18"/>
  <c r="G96" i="18"/>
  <c r="F97" i="18"/>
  <c r="G97" i="18"/>
  <c r="F98" i="18"/>
  <c r="G98" i="18"/>
  <c r="F99" i="18"/>
  <c r="F100" i="18"/>
  <c r="F101" i="18"/>
  <c r="F102" i="18"/>
  <c r="G102" i="18"/>
  <c r="F103" i="18"/>
  <c r="G103" i="18"/>
  <c r="F107" i="18"/>
  <c r="G107" i="18"/>
  <c r="F108" i="18"/>
  <c r="F109" i="18"/>
  <c r="G109" i="18"/>
  <c r="F110" i="18"/>
  <c r="F111" i="18"/>
  <c r="F112" i="18"/>
  <c r="G112" i="18"/>
  <c r="F113" i="18"/>
  <c r="F114" i="18"/>
  <c r="G114" i="18"/>
  <c r="F115" i="18"/>
  <c r="F116" i="18"/>
  <c r="F117" i="18"/>
  <c r="F120" i="18"/>
  <c r="F121" i="18"/>
  <c r="G121" i="18"/>
  <c r="C1" i="14"/>
  <c r="C10" i="14"/>
  <c r="D10" i="14"/>
  <c r="E10" i="14"/>
  <c r="C52" i="14"/>
  <c r="D52" i="14"/>
  <c r="E52" i="14"/>
  <c r="F52" i="14"/>
  <c r="G52" i="14"/>
  <c r="H52" i="14"/>
  <c r="I52" i="14"/>
  <c r="C53" i="14"/>
  <c r="D53" i="14"/>
  <c r="E53" i="14"/>
  <c r="F53" i="14"/>
  <c r="G53" i="14"/>
  <c r="H53" i="14"/>
  <c r="I53" i="14"/>
  <c r="C1" i="10"/>
  <c r="D10" i="10"/>
  <c r="E10" i="10"/>
  <c r="F10" i="10"/>
  <c r="U4" i="9"/>
  <c r="Y93" i="9" s="1"/>
  <c r="U52" i="9" s="1"/>
  <c r="D11" i="9"/>
  <c r="D12" i="9"/>
  <c r="F12" i="9"/>
  <c r="D13" i="9"/>
  <c r="R33" i="9"/>
  <c r="L33" i="9" s="1"/>
  <c r="D14" i="9"/>
  <c r="D15" i="9"/>
  <c r="L15" i="9"/>
  <c r="R32" i="9"/>
  <c r="L32" i="9" s="1"/>
  <c r="D16" i="9"/>
  <c r="D17" i="9"/>
  <c r="L17" i="9"/>
  <c r="D18" i="9"/>
  <c r="R12" i="9"/>
  <c r="L12" i="9" s="1"/>
  <c r="D19" i="9"/>
  <c r="R11" i="9"/>
  <c r="L11" i="9" s="1"/>
  <c r="D20" i="9"/>
  <c r="D21" i="9"/>
  <c r="D22" i="9"/>
  <c r="D23" i="9"/>
  <c r="D24" i="9"/>
  <c r="R29" i="9"/>
  <c r="L29" i="9" s="1"/>
  <c r="D25" i="9"/>
  <c r="R41" i="9"/>
  <c r="L41" i="9" s="1"/>
  <c r="D26" i="9"/>
  <c r="R40" i="9"/>
  <c r="L40" i="9" s="1"/>
  <c r="D27" i="9"/>
  <c r="R27" i="9"/>
  <c r="L27" i="9" s="1"/>
  <c r="D28" i="9"/>
  <c r="R28" i="9"/>
  <c r="L28" i="9" s="1"/>
  <c r="D29" i="9"/>
  <c r="R44" i="9"/>
  <c r="L44" i="9" s="1"/>
  <c r="D30" i="9"/>
  <c r="R46" i="9"/>
  <c r="L46" i="9" s="1"/>
  <c r="D31" i="9"/>
  <c r="D32" i="9"/>
  <c r="R43" i="9"/>
  <c r="L43" i="9" s="1"/>
  <c r="D33" i="9"/>
  <c r="R91" i="9"/>
  <c r="L91" i="9" s="1"/>
  <c r="D34" i="9"/>
  <c r="R97" i="9"/>
  <c r="L97" i="9" s="1"/>
  <c r="D35" i="9"/>
  <c r="R92" i="9"/>
  <c r="L92" i="9" s="1"/>
  <c r="D36" i="9"/>
  <c r="R93" i="9"/>
  <c r="L93" i="9" s="1"/>
  <c r="D37" i="9"/>
  <c r="D38" i="9"/>
  <c r="D39" i="9"/>
  <c r="R77" i="9"/>
  <c r="L77" i="9" s="1"/>
  <c r="D40" i="9"/>
  <c r="R69" i="9"/>
  <c r="L69" i="9" s="1"/>
  <c r="D41" i="9"/>
  <c r="R75" i="9"/>
  <c r="L75" i="9" s="1"/>
  <c r="D42" i="9"/>
  <c r="R74" i="9"/>
  <c r="L74" i="9" s="1"/>
  <c r="D43" i="9"/>
  <c r="R72" i="9"/>
  <c r="L72" i="9" s="1"/>
  <c r="D44" i="9"/>
  <c r="R96" i="9"/>
  <c r="L96" i="9" s="1"/>
  <c r="D45" i="9"/>
  <c r="D46" i="9"/>
  <c r="D47" i="9"/>
  <c r="R80" i="9"/>
  <c r="L80" i="9" s="1"/>
  <c r="D48" i="9"/>
  <c r="R95" i="9"/>
  <c r="L95" i="9" s="1"/>
  <c r="D49" i="9"/>
  <c r="R82" i="9"/>
  <c r="L82" i="9" s="1"/>
  <c r="D50" i="9"/>
  <c r="R73" i="9"/>
  <c r="L73" i="9" s="1"/>
  <c r="D51" i="9"/>
  <c r="R94" i="9"/>
  <c r="L94" i="9" s="1"/>
  <c r="D52" i="9"/>
  <c r="D53" i="9"/>
  <c r="L61" i="9"/>
  <c r="D54" i="9"/>
  <c r="D55" i="9"/>
  <c r="R99" i="9"/>
  <c r="L99" i="9" s="1"/>
  <c r="D56" i="9"/>
  <c r="R31" i="9"/>
  <c r="L31" i="9" s="1"/>
  <c r="D57" i="9"/>
  <c r="L103" i="9"/>
  <c r="D58" i="9"/>
  <c r="R100" i="9"/>
  <c r="L100" i="9" s="1"/>
  <c r="D59" i="9"/>
  <c r="R55" i="9"/>
  <c r="L55" i="9" s="1"/>
  <c r="D60" i="9"/>
  <c r="D61" i="9"/>
  <c r="D62" i="9"/>
  <c r="R101" i="9"/>
  <c r="L101" i="9" s="1"/>
  <c r="D63" i="9"/>
  <c r="R30" i="9"/>
  <c r="L30" i="9" s="1"/>
  <c r="D64" i="9"/>
  <c r="D65" i="9"/>
  <c r="R47" i="9"/>
  <c r="L47" i="9" s="1"/>
  <c r="D66" i="9"/>
  <c r="R71" i="9"/>
  <c r="L71" i="9" s="1"/>
  <c r="D67" i="9"/>
  <c r="R88" i="9"/>
  <c r="L88" i="9" s="1"/>
  <c r="D68" i="9"/>
  <c r="D69" i="9"/>
  <c r="D70" i="9"/>
  <c r="R70" i="9"/>
  <c r="L70" i="9" s="1"/>
  <c r="D71" i="9"/>
  <c r="D72" i="9"/>
  <c r="D73" i="9"/>
  <c r="T73" i="9"/>
  <c r="D74" i="9"/>
  <c r="D75" i="9"/>
  <c r="D76" i="9"/>
  <c r="D77" i="9"/>
  <c r="D78" i="9"/>
  <c r="D79" i="9"/>
  <c r="D80" i="9"/>
  <c r="D81" i="9"/>
  <c r="D82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L119" i="9"/>
  <c r="D123" i="9"/>
  <c r="C65" i="6"/>
  <c r="C63" i="6"/>
  <c r="C62" i="6"/>
  <c r="C61" i="6"/>
  <c r="C60" i="6"/>
  <c r="C58" i="6"/>
  <c r="C55" i="6"/>
  <c r="C29" i="6"/>
  <c r="C64" i="6"/>
  <c r="AN9" i="1"/>
  <c r="C32" i="6"/>
  <c r="C30" i="6"/>
  <c r="C28" i="6"/>
  <c r="C27" i="6"/>
  <c r="C25" i="6"/>
  <c r="C22" i="6"/>
  <c r="U1" i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AI1" i="1" s="1"/>
  <c r="AJ1" i="1" s="1"/>
  <c r="G42" i="7"/>
  <c r="F42" i="7"/>
  <c r="G41" i="7"/>
  <c r="F41" i="7"/>
  <c r="G37" i="7"/>
  <c r="F37" i="7"/>
  <c r="G36" i="7"/>
  <c r="H36" i="7" s="1"/>
  <c r="G35" i="7"/>
  <c r="F35" i="7"/>
  <c r="G34" i="7"/>
  <c r="F34" i="7"/>
  <c r="G33" i="7"/>
  <c r="F33" i="7"/>
  <c r="G29" i="7"/>
  <c r="F29" i="7"/>
  <c r="G27" i="7"/>
  <c r="F27" i="7"/>
  <c r="G26" i="7"/>
  <c r="F26" i="7"/>
  <c r="G25" i="7"/>
  <c r="F25" i="7"/>
  <c r="G24" i="7"/>
  <c r="F24" i="7"/>
  <c r="G23" i="7"/>
  <c r="F23" i="7"/>
  <c r="G22" i="7"/>
  <c r="F22" i="7"/>
  <c r="G21" i="7"/>
  <c r="F21" i="7"/>
  <c r="G20" i="7"/>
  <c r="F20" i="7"/>
  <c r="G19" i="7"/>
  <c r="F19" i="7"/>
  <c r="G18" i="7"/>
  <c r="F18" i="7"/>
  <c r="G17" i="7"/>
  <c r="F17" i="7"/>
  <c r="G16" i="7"/>
  <c r="F16" i="7"/>
  <c r="G15" i="7"/>
  <c r="F15" i="7"/>
  <c r="G14" i="7"/>
  <c r="F14" i="7"/>
  <c r="G13" i="7"/>
  <c r="F13" i="7"/>
  <c r="G12" i="7"/>
  <c r="F12" i="7"/>
  <c r="G11" i="7"/>
  <c r="F11" i="7"/>
  <c r="G10" i="7"/>
  <c r="F10" i="7"/>
  <c r="AA3" i="6"/>
  <c r="O18" i="4"/>
  <c r="N18" i="4"/>
  <c r="L18" i="4"/>
  <c r="K18" i="4"/>
  <c r="J18" i="4"/>
  <c r="H18" i="4"/>
  <c r="G18" i="4"/>
  <c r="F18" i="4"/>
  <c r="E10" i="4"/>
  <c r="D96" i="4"/>
  <c r="C96" i="4"/>
  <c r="B96" i="4"/>
  <c r="D95" i="4"/>
  <c r="C95" i="4"/>
  <c r="B95" i="4"/>
  <c r="D94" i="4"/>
  <c r="C94" i="4"/>
  <c r="B94" i="4"/>
  <c r="D93" i="4"/>
  <c r="C93" i="4"/>
  <c r="B93" i="4"/>
  <c r="D92" i="4"/>
  <c r="C92" i="4"/>
  <c r="B92" i="4"/>
  <c r="D91" i="4"/>
  <c r="C91" i="4"/>
  <c r="B91" i="4"/>
  <c r="D90" i="4"/>
  <c r="C90" i="4"/>
  <c r="B90" i="4"/>
  <c r="D89" i="4"/>
  <c r="C89" i="4"/>
  <c r="B89" i="4"/>
  <c r="D88" i="4"/>
  <c r="C88" i="4"/>
  <c r="B88" i="4"/>
  <c r="D87" i="4"/>
  <c r="C87" i="4"/>
  <c r="B87" i="4"/>
  <c r="D86" i="4"/>
  <c r="C86" i="4"/>
  <c r="B86" i="4"/>
  <c r="D85" i="4"/>
  <c r="C85" i="4"/>
  <c r="B85" i="4"/>
  <c r="D84" i="4"/>
  <c r="C84" i="4"/>
  <c r="B84" i="4"/>
  <c r="D83" i="4"/>
  <c r="C83" i="4"/>
  <c r="B83" i="4"/>
  <c r="D82" i="4"/>
  <c r="C82" i="4"/>
  <c r="B82" i="4"/>
  <c r="D81" i="4"/>
  <c r="C81" i="4"/>
  <c r="B81" i="4"/>
  <c r="D80" i="4"/>
  <c r="C80" i="4"/>
  <c r="B80" i="4"/>
  <c r="D79" i="4"/>
  <c r="C79" i="4"/>
  <c r="B79" i="4"/>
  <c r="D78" i="4"/>
  <c r="C78" i="4"/>
  <c r="B78" i="4"/>
  <c r="D77" i="4"/>
  <c r="C77" i="4"/>
  <c r="B77" i="4"/>
  <c r="D76" i="4"/>
  <c r="C76" i="4"/>
  <c r="B76" i="4"/>
  <c r="D75" i="4"/>
  <c r="C75" i="4"/>
  <c r="B75" i="4"/>
  <c r="D74" i="4"/>
  <c r="C74" i="4"/>
  <c r="B74" i="4"/>
  <c r="D73" i="4"/>
  <c r="C73" i="4"/>
  <c r="B73" i="4"/>
  <c r="D72" i="4"/>
  <c r="C72" i="4"/>
  <c r="B72" i="4"/>
  <c r="D71" i="4"/>
  <c r="C71" i="4"/>
  <c r="B71" i="4"/>
  <c r="D70" i="4"/>
  <c r="C70" i="4"/>
  <c r="B70" i="4"/>
  <c r="D69" i="4"/>
  <c r="C69" i="4"/>
  <c r="B69" i="4"/>
  <c r="D68" i="4"/>
  <c r="C68" i="4"/>
  <c r="B68" i="4"/>
  <c r="D67" i="4"/>
  <c r="C67" i="4"/>
  <c r="B67" i="4"/>
  <c r="D66" i="4"/>
  <c r="C66" i="4"/>
  <c r="B66" i="4"/>
  <c r="D65" i="4"/>
  <c r="C65" i="4"/>
  <c r="B65" i="4"/>
  <c r="D64" i="4"/>
  <c r="C64" i="4"/>
  <c r="B64" i="4"/>
  <c r="D63" i="4"/>
  <c r="C63" i="4"/>
  <c r="B63" i="4"/>
  <c r="D62" i="4"/>
  <c r="C62" i="4"/>
  <c r="B62" i="4"/>
  <c r="D61" i="4"/>
  <c r="C61" i="4"/>
  <c r="B61" i="4"/>
  <c r="D60" i="4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B11" i="4"/>
  <c r="C11" i="4"/>
  <c r="P3" i="4"/>
  <c r="F93" i="5"/>
  <c r="L155" i="32" l="1"/>
  <c r="F13" i="9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F53" i="9" s="1"/>
  <c r="F54" i="9" s="1"/>
  <c r="F55" i="9" s="1"/>
  <c r="F56" i="9" s="1"/>
  <c r="F57" i="9" s="1"/>
  <c r="F58" i="9" s="1"/>
  <c r="F59" i="9" s="1"/>
  <c r="F60" i="9" s="1"/>
  <c r="F61" i="9" s="1"/>
  <c r="F62" i="9" s="1"/>
  <c r="F63" i="9" s="1"/>
  <c r="F64" i="9" s="1"/>
  <c r="F65" i="9" s="1"/>
  <c r="F66" i="9" s="1"/>
  <c r="F67" i="9" s="1"/>
  <c r="F68" i="9" s="1"/>
  <c r="F69" i="9" s="1"/>
  <c r="F70" i="9" s="1"/>
  <c r="F71" i="9" s="1"/>
  <c r="F72" i="9" s="1"/>
  <c r="F73" i="9" s="1"/>
  <c r="F74" i="9" s="1"/>
  <c r="F75" i="9" s="1"/>
  <c r="F76" i="9" s="1"/>
  <c r="F77" i="9" s="1"/>
  <c r="F78" i="9" s="1"/>
  <c r="F79" i="9" s="1"/>
  <c r="F80" i="9" s="1"/>
  <c r="F81" i="9" s="1"/>
  <c r="F82" i="9" s="1"/>
  <c r="F83" i="9" s="1"/>
  <c r="F84" i="9" s="1"/>
  <c r="F85" i="9" s="1"/>
  <c r="F86" i="9" s="1"/>
  <c r="F87" i="9" s="1"/>
  <c r="F88" i="9" s="1"/>
  <c r="F89" i="9" s="1"/>
  <c r="F90" i="9" s="1"/>
  <c r="F91" i="9" s="1"/>
  <c r="F92" i="9" s="1"/>
  <c r="F93" i="9" s="1"/>
  <c r="F94" i="9" s="1"/>
  <c r="F95" i="9" s="1"/>
  <c r="F96" i="9" s="1"/>
  <c r="F97" i="9" s="1"/>
  <c r="F98" i="9" s="1"/>
  <c r="F99" i="9" s="1"/>
  <c r="F100" i="9" s="1"/>
  <c r="F101" i="9" s="1"/>
  <c r="F102" i="9" s="1"/>
  <c r="F103" i="9" s="1"/>
  <c r="F104" i="9" s="1"/>
  <c r="F105" i="9" s="1"/>
  <c r="F106" i="9" s="1"/>
  <c r="F107" i="9" s="1"/>
  <c r="F108" i="9" s="1"/>
  <c r="F109" i="9" s="1"/>
  <c r="F110" i="9" s="1"/>
  <c r="F111" i="9" s="1"/>
  <c r="F112" i="9" s="1"/>
  <c r="F113" i="9" s="1"/>
  <c r="F114" i="9" s="1"/>
  <c r="F115" i="9" s="1"/>
  <c r="F116" i="9" s="1"/>
  <c r="F117" i="9" s="1"/>
  <c r="F118" i="9" s="1"/>
  <c r="F119" i="9" s="1"/>
  <c r="F120" i="9" s="1"/>
  <c r="F121" i="9" s="1"/>
  <c r="F122" i="9" s="1"/>
  <c r="F123" i="9" s="1"/>
  <c r="W12" i="35"/>
  <c r="T12" i="35"/>
  <c r="R12" i="34"/>
  <c r="R12" i="35"/>
  <c r="AA12" i="35"/>
  <c r="Q12" i="35"/>
  <c r="D12" i="29"/>
  <c r="G125" i="20"/>
  <c r="F125" i="20"/>
  <c r="L16" i="9"/>
  <c r="K124" i="32"/>
  <c r="I21" i="30"/>
  <c r="J21" i="30"/>
  <c r="K21" i="30"/>
  <c r="L21" i="30"/>
  <c r="I20" i="30"/>
  <c r="J20" i="30"/>
  <c r="K20" i="30"/>
  <c r="L20" i="30"/>
  <c r="L85" i="9"/>
  <c r="L79" i="9"/>
  <c r="L63" i="9"/>
  <c r="L180" i="32"/>
  <c r="O120" i="20"/>
  <c r="O115" i="20"/>
  <c r="O114" i="20"/>
  <c r="O113" i="20"/>
  <c r="O112" i="20"/>
  <c r="O111" i="20"/>
  <c r="O110" i="20"/>
  <c r="O109" i="20"/>
  <c r="O108" i="20"/>
  <c r="O107" i="20"/>
  <c r="O106" i="20"/>
  <c r="O102" i="20"/>
  <c r="O101" i="20"/>
  <c r="O100" i="20"/>
  <c r="O99" i="20"/>
  <c r="O98" i="20"/>
  <c r="O97" i="20"/>
  <c r="O96" i="20"/>
  <c r="O95" i="20"/>
  <c r="O94" i="20"/>
  <c r="O93" i="20"/>
  <c r="O92" i="20"/>
  <c r="O91" i="20"/>
  <c r="O90" i="20"/>
  <c r="O89" i="20"/>
  <c r="O88" i="20"/>
  <c r="O87" i="20"/>
  <c r="O86" i="20"/>
  <c r="O85" i="20"/>
  <c r="O84" i="20"/>
  <c r="O83" i="20"/>
  <c r="O82" i="20"/>
  <c r="O81" i="20"/>
  <c r="O80" i="20"/>
  <c r="O79" i="20"/>
  <c r="O78" i="20"/>
  <c r="O77" i="20"/>
  <c r="O76" i="20"/>
  <c r="O75" i="20"/>
  <c r="O74" i="20"/>
  <c r="O73" i="20"/>
  <c r="O72" i="20"/>
  <c r="O71" i="20"/>
  <c r="O70" i="20"/>
  <c r="O69" i="20"/>
  <c r="O68" i="20"/>
  <c r="O67" i="20"/>
  <c r="O66" i="20"/>
  <c r="O65" i="20"/>
  <c r="O64" i="20"/>
  <c r="O63" i="20"/>
  <c r="O62" i="20"/>
  <c r="O61" i="20"/>
  <c r="O60" i="20"/>
  <c r="O59" i="20"/>
  <c r="O58" i="20"/>
  <c r="O57" i="20"/>
  <c r="O54" i="20"/>
  <c r="O53" i="20"/>
  <c r="O52" i="20"/>
  <c r="O51" i="20"/>
  <c r="O50" i="20"/>
  <c r="O49" i="20"/>
  <c r="O48" i="20"/>
  <c r="O47" i="20"/>
  <c r="O46" i="20"/>
  <c r="O45" i="20"/>
  <c r="O44" i="20"/>
  <c r="O43" i="20"/>
  <c r="O42" i="20"/>
  <c r="O41" i="20"/>
  <c r="O40" i="20"/>
  <c r="O39" i="20"/>
  <c r="O38" i="20"/>
  <c r="O37" i="20"/>
  <c r="O36" i="20"/>
  <c r="O35" i="20"/>
  <c r="O34" i="20"/>
  <c r="O33" i="20"/>
  <c r="O32" i="20"/>
  <c r="O31" i="20"/>
  <c r="O30" i="20"/>
  <c r="O29" i="20"/>
  <c r="O28" i="20"/>
  <c r="O27" i="20"/>
  <c r="O26" i="20"/>
  <c r="O25" i="20"/>
  <c r="O24" i="20"/>
  <c r="O23" i="20"/>
  <c r="O22" i="20"/>
  <c r="O21" i="20"/>
  <c r="O20" i="20"/>
  <c r="O19" i="20"/>
  <c r="O18" i="20"/>
  <c r="O17" i="20"/>
  <c r="O16" i="20"/>
  <c r="O15" i="20"/>
  <c r="O14" i="20"/>
  <c r="O13" i="20"/>
  <c r="K12" i="20"/>
  <c r="K125" i="20" s="1"/>
  <c r="O116" i="20"/>
  <c r="O117" i="20"/>
  <c r="O119" i="20"/>
  <c r="S12" i="35"/>
  <c r="Z12" i="35" s="1"/>
  <c r="S12" i="34"/>
  <c r="Z12" i="34" s="1"/>
  <c r="G49" i="10"/>
  <c r="F51" i="14"/>
  <c r="L49" i="10"/>
  <c r="K51" i="14"/>
  <c r="J85" i="32"/>
  <c r="S13" i="35"/>
  <c r="Z13" i="35" s="1"/>
  <c r="AA13" i="35"/>
  <c r="R13" i="35"/>
  <c r="W13" i="35"/>
  <c r="Q13" i="35"/>
  <c r="T13" i="35"/>
  <c r="S13" i="34"/>
  <c r="Z13" i="34" s="1"/>
  <c r="AA13" i="34"/>
  <c r="R13" i="34"/>
  <c r="W13" i="34"/>
  <c r="Q13" i="34"/>
  <c r="T13" i="34"/>
  <c r="J117" i="32"/>
  <c r="C11" i="29"/>
  <c r="B103" i="29"/>
  <c r="E36" i="4"/>
  <c r="E18" i="4"/>
  <c r="I36" i="4"/>
  <c r="I18" i="4"/>
  <c r="M36" i="4"/>
  <c r="M18" i="4"/>
  <c r="H17" i="7"/>
  <c r="B106" i="29"/>
  <c r="D46" i="29"/>
  <c r="D25" i="29"/>
  <c r="D14" i="29"/>
  <c r="G41" i="4"/>
  <c r="G36" i="4"/>
  <c r="K37" i="4"/>
  <c r="K36" i="4"/>
  <c r="O32" i="4"/>
  <c r="O36" i="4"/>
  <c r="H35" i="4"/>
  <c r="H36" i="4"/>
  <c r="L31" i="4"/>
  <c r="L36" i="4"/>
  <c r="F29" i="4"/>
  <c r="F36" i="4"/>
  <c r="J25" i="4"/>
  <c r="J36" i="4"/>
  <c r="N38" i="4"/>
  <c r="N36" i="4"/>
  <c r="B105" i="29"/>
  <c r="G48" i="7"/>
  <c r="H35" i="7"/>
  <c r="F49" i="7"/>
  <c r="F50" i="7"/>
  <c r="G49" i="7"/>
  <c r="G50" i="7"/>
  <c r="F48" i="7"/>
  <c r="L51" i="9"/>
  <c r="L49" i="9"/>
  <c r="L102" i="9"/>
  <c r="L78" i="9"/>
  <c r="H37" i="7"/>
  <c r="H16" i="7"/>
  <c r="H15" i="7"/>
  <c r="H10" i="7"/>
  <c r="J111" i="32"/>
  <c r="K175" i="32"/>
  <c r="K160" i="32"/>
  <c r="K157" i="32"/>
  <c r="K151" i="32"/>
  <c r="K171" i="32"/>
  <c r="J169" i="32"/>
  <c r="J74" i="32"/>
  <c r="L74" i="32" s="1"/>
  <c r="L165" i="32"/>
  <c r="K163" i="32"/>
  <c r="L160" i="32"/>
  <c r="J139" i="32"/>
  <c r="L139" i="32" s="1"/>
  <c r="K179" i="32"/>
  <c r="M179" i="32" s="1"/>
  <c r="K79" i="32"/>
  <c r="K44" i="32"/>
  <c r="K41" i="32"/>
  <c r="M41" i="32" s="1"/>
  <c r="L85" i="32"/>
  <c r="H41" i="7"/>
  <c r="M181" i="32"/>
  <c r="L163" i="32"/>
  <c r="K135" i="32"/>
  <c r="M135" i="32" s="1"/>
  <c r="K113" i="32"/>
  <c r="K92" i="32"/>
  <c r="L82" i="32"/>
  <c r="K52" i="32"/>
  <c r="M52" i="32" s="1"/>
  <c r="N52" i="32" s="1"/>
  <c r="K15" i="32"/>
  <c r="M15" i="32" s="1"/>
  <c r="M171" i="32"/>
  <c r="J167" i="32"/>
  <c r="L167" i="32" s="1"/>
  <c r="L157" i="32"/>
  <c r="J145" i="32"/>
  <c r="L131" i="32"/>
  <c r="J119" i="32"/>
  <c r="L119" i="32" s="1"/>
  <c r="K103" i="32"/>
  <c r="L95" i="32"/>
  <c r="J89" i="32"/>
  <c r="K68" i="32"/>
  <c r="M68" i="32" s="1"/>
  <c r="K57" i="32"/>
  <c r="M57" i="32" s="1"/>
  <c r="J35" i="32"/>
  <c r="D87" i="24"/>
  <c r="G14" i="24" s="1"/>
  <c r="AA13" i="33"/>
  <c r="S13" i="33"/>
  <c r="Z13" i="33" s="1"/>
  <c r="W13" i="33"/>
  <c r="Q13" i="33"/>
  <c r="R13" i="33"/>
  <c r="T13" i="33"/>
  <c r="L37" i="9"/>
  <c r="L98" i="9"/>
  <c r="L65" i="9"/>
  <c r="L53" i="9"/>
  <c r="L50" i="9"/>
  <c r="L52" i="10"/>
  <c r="L97" i="32"/>
  <c r="R68" i="9"/>
  <c r="L68" i="9" s="1"/>
  <c r="L23" i="9"/>
  <c r="L67" i="9"/>
  <c r="L64" i="9"/>
  <c r="L25" i="9"/>
  <c r="R89" i="9"/>
  <c r="L89" i="9" s="1"/>
  <c r="C59" i="6"/>
  <c r="L171" i="32"/>
  <c r="L151" i="32"/>
  <c r="J147" i="32"/>
  <c r="L147" i="32" s="1"/>
  <c r="J141" i="32"/>
  <c r="L141" i="32" s="1"/>
  <c r="K133" i="32"/>
  <c r="K126" i="32"/>
  <c r="M126" i="32" s="1"/>
  <c r="N126" i="32" s="1"/>
  <c r="K99" i="32"/>
  <c r="M85" i="32"/>
  <c r="K82" i="32"/>
  <c r="M82" i="32" s="1"/>
  <c r="M74" i="32"/>
  <c r="J72" i="32"/>
  <c r="L72" i="32" s="1"/>
  <c r="J66" i="32"/>
  <c r="L66" i="32" s="1"/>
  <c r="K51" i="32"/>
  <c r="M51" i="32" s="1"/>
  <c r="K48" i="32"/>
  <c r="J32" i="32"/>
  <c r="L32" i="32" s="1"/>
  <c r="J30" i="32"/>
  <c r="L30" i="32" s="1"/>
  <c r="J24" i="32"/>
  <c r="L24" i="32" s="1"/>
  <c r="H12" i="7"/>
  <c r="H14" i="7"/>
  <c r="H18" i="7"/>
  <c r="H20" i="7"/>
  <c r="H22" i="7"/>
  <c r="H24" i="7"/>
  <c r="H26" i="7"/>
  <c r="H29" i="7"/>
  <c r="H11" i="7"/>
  <c r="H13" i="7"/>
  <c r="L21" i="9"/>
  <c r="K173" i="32"/>
  <c r="M124" i="32"/>
  <c r="K121" i="32"/>
  <c r="L111" i="32"/>
  <c r="L89" i="32"/>
  <c r="K64" i="32"/>
  <c r="M64" i="32" s="1"/>
  <c r="J58" i="32"/>
  <c r="L58" i="32" s="1"/>
  <c r="J56" i="32"/>
  <c r="L56" i="32" s="1"/>
  <c r="L48" i="32"/>
  <c r="J45" i="32"/>
  <c r="L45" i="32" s="1"/>
  <c r="K26" i="32"/>
  <c r="M26" i="32" s="1"/>
  <c r="N26" i="32" s="1"/>
  <c r="K22" i="32"/>
  <c r="M22" i="32" s="1"/>
  <c r="J16" i="32"/>
  <c r="L16" i="32" s="1"/>
  <c r="J14" i="32"/>
  <c r="L14" i="32" s="1"/>
  <c r="B104" i="29"/>
  <c r="R83" i="9"/>
  <c r="L83" i="9" s="1"/>
  <c r="L19" i="9"/>
  <c r="L175" i="32"/>
  <c r="M167" i="32"/>
  <c r="K165" i="32"/>
  <c r="K155" i="32"/>
  <c r="J143" i="32"/>
  <c r="L143" i="32" s="1"/>
  <c r="M139" i="32"/>
  <c r="K137" i="32"/>
  <c r="M137" i="32" s="1"/>
  <c r="K131" i="32"/>
  <c r="L126" i="32"/>
  <c r="L124" i="32"/>
  <c r="J115" i="32"/>
  <c r="L115" i="32" s="1"/>
  <c r="K109" i="32"/>
  <c r="M89" i="32"/>
  <c r="J87" i="32"/>
  <c r="L87" i="32" s="1"/>
  <c r="L77" i="32"/>
  <c r="K65" i="32"/>
  <c r="M65" i="32" s="1"/>
  <c r="N45" i="32"/>
  <c r="K31" i="32"/>
  <c r="M31" i="32" s="1"/>
  <c r="K23" i="32"/>
  <c r="M23" i="32" s="1"/>
  <c r="K9" i="32"/>
  <c r="M9" i="32" s="1"/>
  <c r="N9" i="32" s="1"/>
  <c r="D100" i="24"/>
  <c r="G27" i="24" s="1"/>
  <c r="H42" i="7"/>
  <c r="L26" i="9"/>
  <c r="L22" i="9"/>
  <c r="L18" i="9"/>
  <c r="D98" i="24"/>
  <c r="G25" i="24" s="1"/>
  <c r="M157" i="32"/>
  <c r="J153" i="32"/>
  <c r="L153" i="32" s="1"/>
  <c r="J149" i="32"/>
  <c r="L149" i="32" s="1"/>
  <c r="K146" i="32"/>
  <c r="M146" i="32" s="1"/>
  <c r="J134" i="32"/>
  <c r="L134" i="32" s="1"/>
  <c r="J129" i="32"/>
  <c r="L129" i="32" s="1"/>
  <c r="J101" i="32"/>
  <c r="K98" i="32"/>
  <c r="K94" i="32"/>
  <c r="M94" i="32" s="1"/>
  <c r="L93" i="32"/>
  <c r="L91" i="32"/>
  <c r="J88" i="32"/>
  <c r="J86" i="32"/>
  <c r="J84" i="32"/>
  <c r="L79" i="32"/>
  <c r="K77" i="32"/>
  <c r="J75" i="32"/>
  <c r="J73" i="32"/>
  <c r="L73" i="32" s="1"/>
  <c r="J70" i="32"/>
  <c r="L70" i="32" s="1"/>
  <c r="K61" i="32"/>
  <c r="M61" i="32" s="1"/>
  <c r="J60" i="32"/>
  <c r="L60" i="32" s="1"/>
  <c r="J54" i="32"/>
  <c r="L54" i="32" s="1"/>
  <c r="K42" i="32"/>
  <c r="K38" i="32"/>
  <c r="J37" i="32"/>
  <c r="L37" i="32" s="1"/>
  <c r="J34" i="32"/>
  <c r="L34" i="32" s="1"/>
  <c r="J28" i="32"/>
  <c r="L28" i="32" s="1"/>
  <c r="K19" i="32"/>
  <c r="M19" i="32" s="1"/>
  <c r="J18" i="32"/>
  <c r="L18" i="32" s="1"/>
  <c r="J11" i="32"/>
  <c r="L11" i="32" s="1"/>
  <c r="N139" i="32"/>
  <c r="L118" i="9"/>
  <c r="L111" i="9"/>
  <c r="L86" i="9"/>
  <c r="L66" i="9"/>
  <c r="L62" i="9"/>
  <c r="L52" i="9"/>
  <c r="L48" i="9"/>
  <c r="L34" i="9"/>
  <c r="L24" i="9"/>
  <c r="L20" i="9"/>
  <c r="M173" i="32"/>
  <c r="K144" i="32"/>
  <c r="M144" i="32" s="1"/>
  <c r="M141" i="32"/>
  <c r="J136" i="32"/>
  <c r="L136" i="32" s="1"/>
  <c r="K96" i="32"/>
  <c r="L92" i="32"/>
  <c r="K83" i="32"/>
  <c r="K69" i="32"/>
  <c r="M69" i="32" s="1"/>
  <c r="J62" i="32"/>
  <c r="L62" i="32" s="1"/>
  <c r="J53" i="32"/>
  <c r="L53" i="32" s="1"/>
  <c r="J49" i="32"/>
  <c r="L49" i="32" s="1"/>
  <c r="J43" i="32"/>
  <c r="L43" i="32" s="1"/>
  <c r="J39" i="32"/>
  <c r="K27" i="32"/>
  <c r="M27" i="32" s="1"/>
  <c r="J20" i="32"/>
  <c r="L20" i="32" s="1"/>
  <c r="K10" i="32"/>
  <c r="M10" i="32" s="1"/>
  <c r="K54" i="14"/>
  <c r="D51" i="14"/>
  <c r="D91" i="24"/>
  <c r="G18" i="24" s="1"/>
  <c r="L169" i="32"/>
  <c r="L145" i="32"/>
  <c r="M133" i="32"/>
  <c r="L121" i="32"/>
  <c r="L117" i="32"/>
  <c r="L113" i="32"/>
  <c r="L4" i="32"/>
  <c r="M4" i="32"/>
  <c r="D88" i="24"/>
  <c r="G15" i="24" s="1"/>
  <c r="C45" i="6"/>
  <c r="C50" i="6"/>
  <c r="C49" i="6"/>
  <c r="C53" i="6"/>
  <c r="C54" i="6"/>
  <c r="C51" i="6"/>
  <c r="C56" i="6"/>
  <c r="C46" i="6"/>
  <c r="C47" i="6"/>
  <c r="C48" i="6"/>
  <c r="C52" i="6"/>
  <c r="C41" i="6"/>
  <c r="C44" i="6"/>
  <c r="C42" i="6"/>
  <c r="C43" i="6"/>
  <c r="C57" i="6"/>
  <c r="R87" i="9"/>
  <c r="L87" i="9" s="1"/>
  <c r="L13" i="9"/>
  <c r="L14" i="9"/>
  <c r="R90" i="9"/>
  <c r="L90" i="9" s="1"/>
  <c r="R84" i="9"/>
  <c r="L84" i="9" s="1"/>
  <c r="R76" i="9"/>
  <c r="L76" i="9" s="1"/>
  <c r="R42" i="9"/>
  <c r="L42" i="9" s="1"/>
  <c r="R81" i="9"/>
  <c r="L81" i="9" s="1"/>
  <c r="R45" i="9"/>
  <c r="L45" i="9" s="1"/>
  <c r="H1" i="32"/>
  <c r="H19" i="7"/>
  <c r="H21" i="7"/>
  <c r="H23" i="7"/>
  <c r="H25" i="7"/>
  <c r="H27" i="7"/>
  <c r="N37" i="32"/>
  <c r="N34" i="32"/>
  <c r="N18" i="32"/>
  <c r="N68" i="32"/>
  <c r="N30" i="32"/>
  <c r="N14" i="32"/>
  <c r="N60" i="32"/>
  <c r="N43" i="32"/>
  <c r="N22" i="32"/>
  <c r="D11" i="29"/>
  <c r="J49" i="10"/>
  <c r="J52" i="10" s="1"/>
  <c r="F49" i="10"/>
  <c r="F52" i="10" s="1"/>
  <c r="I49" i="10"/>
  <c r="I52" i="10" s="1"/>
  <c r="E49" i="10"/>
  <c r="E52" i="10" s="1"/>
  <c r="D54" i="14"/>
  <c r="G51" i="14"/>
  <c r="G54" i="14" s="1"/>
  <c r="C51" i="14"/>
  <c r="C54" i="14" s="1"/>
  <c r="H49" i="10"/>
  <c r="H52" i="10" s="1"/>
  <c r="D49" i="10"/>
  <c r="D52" i="10" s="1"/>
  <c r="J51" i="14"/>
  <c r="J54" i="14" s="1"/>
  <c r="F54" i="14"/>
  <c r="K49" i="10"/>
  <c r="K52" i="10" s="1"/>
  <c r="G52" i="10"/>
  <c r="I51" i="14"/>
  <c r="I54" i="14" s="1"/>
  <c r="E51" i="14"/>
  <c r="E54" i="14" s="1"/>
  <c r="H51" i="14"/>
  <c r="H54" i="14" s="1"/>
  <c r="H20" i="30"/>
  <c r="D20" i="30"/>
  <c r="G20" i="30"/>
  <c r="C20" i="30"/>
  <c r="M20" i="30"/>
  <c r="F20" i="30"/>
  <c r="E20" i="30"/>
  <c r="B20" i="30"/>
  <c r="C111" i="29"/>
  <c r="H21" i="30"/>
  <c r="D21" i="30"/>
  <c r="G21" i="30"/>
  <c r="C21" i="30"/>
  <c r="M21" i="30"/>
  <c r="F21" i="30"/>
  <c r="E21" i="30"/>
  <c r="B21" i="30"/>
  <c r="E95" i="4"/>
  <c r="E91" i="4"/>
  <c r="E87" i="4"/>
  <c r="E94" i="4"/>
  <c r="E90" i="4"/>
  <c r="E86" i="4"/>
  <c r="E93" i="4"/>
  <c r="E89" i="4"/>
  <c r="E96" i="4"/>
  <c r="E92" i="4"/>
  <c r="E88" i="4"/>
  <c r="E84" i="4"/>
  <c r="E82" i="4"/>
  <c r="E78" i="4"/>
  <c r="E74" i="4"/>
  <c r="E81" i="4"/>
  <c r="E77" i="4"/>
  <c r="E73" i="4"/>
  <c r="E85" i="4"/>
  <c r="E80" i="4"/>
  <c r="E76" i="4"/>
  <c r="E72" i="4"/>
  <c r="E83" i="4"/>
  <c r="E79" i="4"/>
  <c r="E75" i="4"/>
  <c r="E71" i="4"/>
  <c r="E68" i="4"/>
  <c r="E64" i="4"/>
  <c r="E60" i="4"/>
  <c r="E56" i="4"/>
  <c r="E52" i="4"/>
  <c r="E48" i="4"/>
  <c r="E67" i="4"/>
  <c r="E63" i="4"/>
  <c r="E59" i="4"/>
  <c r="E55" i="4"/>
  <c r="E51" i="4"/>
  <c r="E47" i="4"/>
  <c r="E70" i="4"/>
  <c r="E66" i="4"/>
  <c r="E62" i="4"/>
  <c r="E58" i="4"/>
  <c r="E54" i="4"/>
  <c r="E50" i="4"/>
  <c r="E46" i="4"/>
  <c r="E69" i="4"/>
  <c r="E65" i="4"/>
  <c r="E61" i="4"/>
  <c r="E57" i="4"/>
  <c r="E53" i="4"/>
  <c r="E49" i="4"/>
  <c r="E45" i="4"/>
  <c r="E42" i="4"/>
  <c r="E38" i="4"/>
  <c r="E33" i="4"/>
  <c r="E29" i="4"/>
  <c r="E25" i="4"/>
  <c r="E21" i="4"/>
  <c r="E16" i="4"/>
  <c r="E41" i="4"/>
  <c r="E37" i="4"/>
  <c r="E32" i="4"/>
  <c r="E28" i="4"/>
  <c r="E24" i="4"/>
  <c r="E40" i="4"/>
  <c r="E35" i="4"/>
  <c r="E31" i="4"/>
  <c r="E27" i="4"/>
  <c r="E23" i="4"/>
  <c r="E19" i="4"/>
  <c r="E44" i="4"/>
  <c r="E43" i="4"/>
  <c r="I95" i="4"/>
  <c r="I91" i="4"/>
  <c r="I87" i="4"/>
  <c r="I94" i="4"/>
  <c r="I90" i="4"/>
  <c r="I86" i="4"/>
  <c r="I93" i="4"/>
  <c r="I89" i="4"/>
  <c r="I96" i="4"/>
  <c r="I92" i="4"/>
  <c r="I88" i="4"/>
  <c r="I84" i="4"/>
  <c r="I85" i="4"/>
  <c r="I82" i="4"/>
  <c r="I78" i="4"/>
  <c r="I74" i="4"/>
  <c r="I81" i="4"/>
  <c r="I77" i="4"/>
  <c r="I73" i="4"/>
  <c r="I80" i="4"/>
  <c r="I76" i="4"/>
  <c r="I72" i="4"/>
  <c r="I83" i="4"/>
  <c r="I79" i="4"/>
  <c r="I75" i="4"/>
  <c r="I71" i="4"/>
  <c r="I68" i="4"/>
  <c r="I64" i="4"/>
  <c r="I60" i="4"/>
  <c r="I56" i="4"/>
  <c r="I52" i="4"/>
  <c r="I48" i="4"/>
  <c r="I67" i="4"/>
  <c r="I63" i="4"/>
  <c r="I59" i="4"/>
  <c r="I55" i="4"/>
  <c r="I51" i="4"/>
  <c r="I47" i="4"/>
  <c r="I70" i="4"/>
  <c r="I66" i="4"/>
  <c r="I62" i="4"/>
  <c r="I58" i="4"/>
  <c r="I54" i="4"/>
  <c r="I50" i="4"/>
  <c r="I46" i="4"/>
  <c r="I69" i="4"/>
  <c r="I65" i="4"/>
  <c r="I61" i="4"/>
  <c r="I57" i="4"/>
  <c r="I53" i="4"/>
  <c r="I49" i="4"/>
  <c r="I45" i="4"/>
  <c r="I42" i="4"/>
  <c r="I38" i="4"/>
  <c r="I33" i="4"/>
  <c r="I29" i="4"/>
  <c r="I25" i="4"/>
  <c r="I21" i="4"/>
  <c r="I16" i="4"/>
  <c r="I44" i="4"/>
  <c r="I41" i="4"/>
  <c r="I37" i="4"/>
  <c r="I32" i="4"/>
  <c r="I28" i="4"/>
  <c r="I24" i="4"/>
  <c r="I40" i="4"/>
  <c r="I35" i="4"/>
  <c r="I31" i="4"/>
  <c r="I27" i="4"/>
  <c r="I23" i="4"/>
  <c r="I19" i="4"/>
  <c r="I43" i="4"/>
  <c r="M96" i="4"/>
  <c r="M95" i="4"/>
  <c r="M91" i="4"/>
  <c r="M87" i="4"/>
  <c r="M94" i="4"/>
  <c r="M90" i="4"/>
  <c r="M86" i="4"/>
  <c r="M93" i="4"/>
  <c r="M89" i="4"/>
  <c r="M92" i="4"/>
  <c r="M88" i="4"/>
  <c r="M84" i="4"/>
  <c r="M82" i="4"/>
  <c r="M78" i="4"/>
  <c r="M74" i="4"/>
  <c r="M81" i="4"/>
  <c r="M77" i="4"/>
  <c r="M73" i="4"/>
  <c r="M85" i="4"/>
  <c r="M80" i="4"/>
  <c r="M76" i="4"/>
  <c r="M72" i="4"/>
  <c r="M83" i="4"/>
  <c r="M79" i="4"/>
  <c r="M75" i="4"/>
  <c r="M71" i="4"/>
  <c r="M70" i="4"/>
  <c r="M68" i="4"/>
  <c r="M64" i="4"/>
  <c r="M60" i="4"/>
  <c r="M56" i="4"/>
  <c r="M52" i="4"/>
  <c r="M48" i="4"/>
  <c r="M67" i="4"/>
  <c r="M63" i="4"/>
  <c r="M59" i="4"/>
  <c r="M55" i="4"/>
  <c r="M51" i="4"/>
  <c r="M47" i="4"/>
  <c r="M66" i="4"/>
  <c r="M62" i="4"/>
  <c r="M58" i="4"/>
  <c r="M54" i="4"/>
  <c r="M50" i="4"/>
  <c r="M46" i="4"/>
  <c r="M69" i="4"/>
  <c r="M65" i="4"/>
  <c r="M61" i="4"/>
  <c r="M57" i="4"/>
  <c r="M53" i="4"/>
  <c r="M49" i="4"/>
  <c r="M45" i="4"/>
  <c r="M42" i="4"/>
  <c r="M38" i="4"/>
  <c r="M33" i="4"/>
  <c r="M29" i="4"/>
  <c r="M25" i="4"/>
  <c r="M21" i="4"/>
  <c r="M16" i="4"/>
  <c r="M41" i="4"/>
  <c r="M37" i="4"/>
  <c r="M32" i="4"/>
  <c r="M28" i="4"/>
  <c r="M24" i="4"/>
  <c r="M40" i="4"/>
  <c r="M35" i="4"/>
  <c r="M31" i="4"/>
  <c r="M27" i="4"/>
  <c r="M23" i="4"/>
  <c r="M19" i="4"/>
  <c r="M44" i="4"/>
  <c r="M43" i="4"/>
  <c r="H11" i="4"/>
  <c r="L11" i="4"/>
  <c r="G12" i="4"/>
  <c r="K12" i="4"/>
  <c r="O12" i="4"/>
  <c r="F13" i="4"/>
  <c r="J13" i="4"/>
  <c r="N13" i="4"/>
  <c r="E14" i="4"/>
  <c r="I14" i="4"/>
  <c r="M14" i="4"/>
  <c r="I15" i="4"/>
  <c r="H16" i="4"/>
  <c r="G17" i="4"/>
  <c r="O17" i="4"/>
  <c r="F19" i="4"/>
  <c r="N19" i="4"/>
  <c r="E20" i="4"/>
  <c r="M20" i="4"/>
  <c r="N21" i="4"/>
  <c r="E22" i="4"/>
  <c r="L23" i="4"/>
  <c r="H27" i="4"/>
  <c r="O28" i="4"/>
  <c r="M30" i="4"/>
  <c r="K32" i="4"/>
  <c r="I34" i="4"/>
  <c r="G37" i="4"/>
  <c r="E39" i="4"/>
  <c r="L40" i="4"/>
  <c r="F94" i="4"/>
  <c r="F90" i="4"/>
  <c r="F93" i="4"/>
  <c r="F89" i="4"/>
  <c r="F85" i="4"/>
  <c r="F96" i="4"/>
  <c r="F92" i="4"/>
  <c r="F88" i="4"/>
  <c r="F95" i="4"/>
  <c r="F91" i="4"/>
  <c r="F87" i="4"/>
  <c r="F81" i="4"/>
  <c r="F77" i="4"/>
  <c r="F73" i="4"/>
  <c r="F80" i="4"/>
  <c r="F76" i="4"/>
  <c r="F72" i="4"/>
  <c r="F86" i="4"/>
  <c r="F84" i="4"/>
  <c r="F83" i="4"/>
  <c r="F79" i="4"/>
  <c r="F75" i="4"/>
  <c r="F82" i="4"/>
  <c r="F78" i="4"/>
  <c r="F74" i="4"/>
  <c r="F67" i="4"/>
  <c r="F63" i="4"/>
  <c r="F59" i="4"/>
  <c r="F55" i="4"/>
  <c r="F51" i="4"/>
  <c r="F47" i="4"/>
  <c r="F70" i="4"/>
  <c r="F66" i="4"/>
  <c r="F62" i="4"/>
  <c r="F58" i="4"/>
  <c r="F54" i="4"/>
  <c r="F50" i="4"/>
  <c r="F46" i="4"/>
  <c r="F69" i="4"/>
  <c r="F65" i="4"/>
  <c r="F61" i="4"/>
  <c r="F57" i="4"/>
  <c r="F53" i="4"/>
  <c r="F49" i="4"/>
  <c r="F45" i="4"/>
  <c r="F71" i="4"/>
  <c r="F68" i="4"/>
  <c r="F64" i="4"/>
  <c r="F60" i="4"/>
  <c r="F56" i="4"/>
  <c r="F52" i="4"/>
  <c r="F48" i="4"/>
  <c r="F44" i="4"/>
  <c r="F41" i="4"/>
  <c r="F37" i="4"/>
  <c r="F32" i="4"/>
  <c r="F28" i="4"/>
  <c r="F24" i="4"/>
  <c r="F20" i="4"/>
  <c r="F40" i="4"/>
  <c r="F35" i="4"/>
  <c r="F31" i="4"/>
  <c r="F27" i="4"/>
  <c r="F23" i="4"/>
  <c r="F43" i="4"/>
  <c r="F39" i="4"/>
  <c r="F34" i="4"/>
  <c r="F30" i="4"/>
  <c r="F26" i="4"/>
  <c r="F22" i="4"/>
  <c r="F17" i="4"/>
  <c r="F42" i="4"/>
  <c r="J94" i="4"/>
  <c r="J90" i="4"/>
  <c r="J93" i="4"/>
  <c r="J89" i="4"/>
  <c r="J85" i="4"/>
  <c r="J96" i="4"/>
  <c r="J92" i="4"/>
  <c r="J88" i="4"/>
  <c r="J95" i="4"/>
  <c r="J91" i="4"/>
  <c r="J87" i="4"/>
  <c r="J84" i="4"/>
  <c r="J81" i="4"/>
  <c r="J77" i="4"/>
  <c r="J73" i="4"/>
  <c r="J86" i="4"/>
  <c r="J80" i="4"/>
  <c r="J76" i="4"/>
  <c r="J72" i="4"/>
  <c r="J83" i="4"/>
  <c r="J79" i="4"/>
  <c r="J75" i="4"/>
  <c r="J71" i="4"/>
  <c r="J82" i="4"/>
  <c r="J78" i="4"/>
  <c r="J74" i="4"/>
  <c r="J70" i="4"/>
  <c r="J67" i="4"/>
  <c r="J63" i="4"/>
  <c r="J59" i="4"/>
  <c r="J55" i="4"/>
  <c r="J51" i="4"/>
  <c r="J47" i="4"/>
  <c r="J66" i="4"/>
  <c r="J62" i="4"/>
  <c r="J58" i="4"/>
  <c r="J54" i="4"/>
  <c r="J50" i="4"/>
  <c r="J46" i="4"/>
  <c r="J69" i="4"/>
  <c r="J65" i="4"/>
  <c r="J61" i="4"/>
  <c r="J57" i="4"/>
  <c r="J53" i="4"/>
  <c r="J49" i="4"/>
  <c r="J45" i="4"/>
  <c r="J68" i="4"/>
  <c r="J64" i="4"/>
  <c r="J60" i="4"/>
  <c r="J56" i="4"/>
  <c r="J52" i="4"/>
  <c r="J48" i="4"/>
  <c r="J44" i="4"/>
  <c r="J41" i="4"/>
  <c r="J37" i="4"/>
  <c r="J32" i="4"/>
  <c r="J28" i="4"/>
  <c r="J24" i="4"/>
  <c r="J20" i="4"/>
  <c r="J15" i="4"/>
  <c r="J40" i="4"/>
  <c r="J35" i="4"/>
  <c r="J31" i="4"/>
  <c r="J27" i="4"/>
  <c r="J23" i="4"/>
  <c r="J43" i="4"/>
  <c r="J39" i="4"/>
  <c r="J34" i="4"/>
  <c r="J30" i="4"/>
  <c r="J26" i="4"/>
  <c r="J22" i="4"/>
  <c r="J17" i="4"/>
  <c r="J42" i="4"/>
  <c r="N94" i="4"/>
  <c r="N90" i="4"/>
  <c r="N86" i="4"/>
  <c r="N93" i="4"/>
  <c r="N89" i="4"/>
  <c r="N85" i="4"/>
  <c r="N92" i="4"/>
  <c r="N88" i="4"/>
  <c r="N96" i="4"/>
  <c r="N95" i="4"/>
  <c r="N91" i="4"/>
  <c r="N87" i="4"/>
  <c r="N81" i="4"/>
  <c r="N77" i="4"/>
  <c r="N73" i="4"/>
  <c r="N80" i="4"/>
  <c r="N76" i="4"/>
  <c r="N72" i="4"/>
  <c r="N84" i="4"/>
  <c r="N83" i="4"/>
  <c r="N79" i="4"/>
  <c r="N75" i="4"/>
  <c r="N71" i="4"/>
  <c r="N82" i="4"/>
  <c r="N78" i="4"/>
  <c r="N74" i="4"/>
  <c r="N70" i="4"/>
  <c r="N67" i="4"/>
  <c r="N63" i="4"/>
  <c r="N59" i="4"/>
  <c r="N55" i="4"/>
  <c r="N51" i="4"/>
  <c r="N47" i="4"/>
  <c r="N66" i="4"/>
  <c r="N62" i="4"/>
  <c r="N58" i="4"/>
  <c r="N54" i="4"/>
  <c r="N50" i="4"/>
  <c r="N46" i="4"/>
  <c r="N69" i="4"/>
  <c r="N65" i="4"/>
  <c r="N61" i="4"/>
  <c r="N57" i="4"/>
  <c r="N53" i="4"/>
  <c r="N49" i="4"/>
  <c r="N45" i="4"/>
  <c r="N68" i="4"/>
  <c r="N64" i="4"/>
  <c r="N60" i="4"/>
  <c r="N56" i="4"/>
  <c r="N52" i="4"/>
  <c r="N48" i="4"/>
  <c r="N44" i="4"/>
  <c r="N41" i="4"/>
  <c r="N37" i="4"/>
  <c r="N32" i="4"/>
  <c r="N28" i="4"/>
  <c r="N24" i="4"/>
  <c r="N20" i="4"/>
  <c r="N15" i="4"/>
  <c r="N40" i="4"/>
  <c r="N35" i="4"/>
  <c r="N31" i="4"/>
  <c r="N27" i="4"/>
  <c r="N23" i="4"/>
  <c r="N43" i="4"/>
  <c r="N39" i="4"/>
  <c r="N34" i="4"/>
  <c r="N30" i="4"/>
  <c r="N26" i="4"/>
  <c r="N22" i="4"/>
  <c r="N17" i="4"/>
  <c r="N42" i="4"/>
  <c r="E11" i="4"/>
  <c r="I11" i="4"/>
  <c r="M11" i="4"/>
  <c r="H12" i="4"/>
  <c r="L12" i="4"/>
  <c r="G13" i="4"/>
  <c r="K13" i="4"/>
  <c r="O13" i="4"/>
  <c r="F14" i="4"/>
  <c r="J14" i="4"/>
  <c r="N14" i="4"/>
  <c r="E15" i="4"/>
  <c r="K15" i="4"/>
  <c r="J16" i="4"/>
  <c r="I17" i="4"/>
  <c r="H19" i="4"/>
  <c r="G20" i="4"/>
  <c r="O20" i="4"/>
  <c r="I22" i="4"/>
  <c r="G24" i="4"/>
  <c r="N25" i="4"/>
  <c r="E26" i="4"/>
  <c r="L27" i="4"/>
  <c r="J29" i="4"/>
  <c r="H31" i="4"/>
  <c r="F33" i="4"/>
  <c r="M34" i="4"/>
  <c r="I39" i="4"/>
  <c r="G93" i="4"/>
  <c r="G89" i="4"/>
  <c r="G96" i="4"/>
  <c r="G92" i="4"/>
  <c r="G88" i="4"/>
  <c r="G84" i="4"/>
  <c r="G95" i="4"/>
  <c r="G91" i="4"/>
  <c r="G87" i="4"/>
  <c r="G94" i="4"/>
  <c r="G90" i="4"/>
  <c r="G86" i="4"/>
  <c r="G80" i="4"/>
  <c r="G76" i="4"/>
  <c r="G72" i="4"/>
  <c r="G85" i="4"/>
  <c r="G83" i="4"/>
  <c r="G79" i="4"/>
  <c r="G75" i="4"/>
  <c r="G71" i="4"/>
  <c r="G82" i="4"/>
  <c r="G78" i="4"/>
  <c r="G74" i="4"/>
  <c r="G81" i="4"/>
  <c r="G77" i="4"/>
  <c r="G73" i="4"/>
  <c r="G70" i="4"/>
  <c r="G66" i="4"/>
  <c r="G62" i="4"/>
  <c r="G58" i="4"/>
  <c r="G54" i="4"/>
  <c r="G50" i="4"/>
  <c r="G46" i="4"/>
  <c r="G69" i="4"/>
  <c r="G65" i="4"/>
  <c r="G61" i="4"/>
  <c r="G57" i="4"/>
  <c r="G53" i="4"/>
  <c r="G49" i="4"/>
  <c r="G45" i="4"/>
  <c r="G68" i="4"/>
  <c r="G64" i="4"/>
  <c r="G60" i="4"/>
  <c r="G56" i="4"/>
  <c r="G52" i="4"/>
  <c r="G48" i="4"/>
  <c r="G67" i="4"/>
  <c r="G63" i="4"/>
  <c r="G59" i="4"/>
  <c r="G55" i="4"/>
  <c r="G51" i="4"/>
  <c r="G47" i="4"/>
  <c r="G40" i="4"/>
  <c r="G35" i="4"/>
  <c r="G31" i="4"/>
  <c r="G27" i="4"/>
  <c r="G23" i="4"/>
  <c r="G19" i="4"/>
  <c r="G43" i="4"/>
  <c r="G39" i="4"/>
  <c r="G34" i="4"/>
  <c r="G30" i="4"/>
  <c r="G26" i="4"/>
  <c r="G22" i="4"/>
  <c r="G44" i="4"/>
  <c r="G42" i="4"/>
  <c r="G38" i="4"/>
  <c r="G33" i="4"/>
  <c r="G29" i="4"/>
  <c r="G25" i="4"/>
  <c r="G21" i="4"/>
  <c r="G16" i="4"/>
  <c r="K93" i="4"/>
  <c r="K89" i="4"/>
  <c r="K96" i="4"/>
  <c r="K92" i="4"/>
  <c r="K88" i="4"/>
  <c r="K84" i="4"/>
  <c r="K95" i="4"/>
  <c r="K91" i="4"/>
  <c r="K87" i="4"/>
  <c r="K94" i="4"/>
  <c r="K90" i="4"/>
  <c r="K86" i="4"/>
  <c r="K80" i="4"/>
  <c r="K76" i="4"/>
  <c r="K72" i="4"/>
  <c r="K83" i="4"/>
  <c r="K79" i="4"/>
  <c r="K75" i="4"/>
  <c r="K71" i="4"/>
  <c r="K82" i="4"/>
  <c r="K78" i="4"/>
  <c r="K74" i="4"/>
  <c r="K85" i="4"/>
  <c r="K81" i="4"/>
  <c r="K77" i="4"/>
  <c r="K73" i="4"/>
  <c r="K66" i="4"/>
  <c r="K62" i="4"/>
  <c r="K58" i="4"/>
  <c r="K54" i="4"/>
  <c r="K50" i="4"/>
  <c r="K46" i="4"/>
  <c r="K70" i="4"/>
  <c r="K69" i="4"/>
  <c r="K65" i="4"/>
  <c r="K61" i="4"/>
  <c r="K57" i="4"/>
  <c r="K53" i="4"/>
  <c r="K49" i="4"/>
  <c r="K45" i="4"/>
  <c r="K68" i="4"/>
  <c r="K64" i="4"/>
  <c r="K60" i="4"/>
  <c r="K56" i="4"/>
  <c r="K52" i="4"/>
  <c r="K48" i="4"/>
  <c r="K67" i="4"/>
  <c r="K63" i="4"/>
  <c r="K59" i="4"/>
  <c r="K55" i="4"/>
  <c r="K51" i="4"/>
  <c r="K47" i="4"/>
  <c r="K44" i="4"/>
  <c r="K40" i="4"/>
  <c r="K35" i="4"/>
  <c r="K31" i="4"/>
  <c r="K27" i="4"/>
  <c r="K23" i="4"/>
  <c r="K19" i="4"/>
  <c r="K43" i="4"/>
  <c r="K39" i="4"/>
  <c r="K34" i="4"/>
  <c r="K30" i="4"/>
  <c r="K26" i="4"/>
  <c r="K22" i="4"/>
  <c r="K42" i="4"/>
  <c r="K38" i="4"/>
  <c r="K33" i="4"/>
  <c r="K29" i="4"/>
  <c r="K25" i="4"/>
  <c r="K21" i="4"/>
  <c r="K16" i="4"/>
  <c r="O93" i="4"/>
  <c r="O89" i="4"/>
  <c r="O92" i="4"/>
  <c r="O88" i="4"/>
  <c r="O84" i="4"/>
  <c r="O96" i="4"/>
  <c r="O95" i="4"/>
  <c r="O91" i="4"/>
  <c r="O87" i="4"/>
  <c r="O94" i="4"/>
  <c r="O90" i="4"/>
  <c r="O86" i="4"/>
  <c r="O80" i="4"/>
  <c r="O76" i="4"/>
  <c r="O72" i="4"/>
  <c r="O85" i="4"/>
  <c r="O83" i="4"/>
  <c r="O79" i="4"/>
  <c r="O75" i="4"/>
  <c r="O71" i="4"/>
  <c r="O82" i="4"/>
  <c r="O78" i="4"/>
  <c r="O74" i="4"/>
  <c r="O81" i="4"/>
  <c r="O77" i="4"/>
  <c r="O73" i="4"/>
  <c r="O66" i="4"/>
  <c r="O62" i="4"/>
  <c r="O58" i="4"/>
  <c r="O54" i="4"/>
  <c r="O50" i="4"/>
  <c r="O46" i="4"/>
  <c r="O69" i="4"/>
  <c r="O65" i="4"/>
  <c r="O61" i="4"/>
  <c r="O57" i="4"/>
  <c r="O53" i="4"/>
  <c r="O49" i="4"/>
  <c r="O45" i="4"/>
  <c r="O68" i="4"/>
  <c r="O64" i="4"/>
  <c r="O60" i="4"/>
  <c r="O56" i="4"/>
  <c r="O52" i="4"/>
  <c r="O48" i="4"/>
  <c r="O70" i="4"/>
  <c r="O67" i="4"/>
  <c r="O63" i="4"/>
  <c r="O59" i="4"/>
  <c r="O55" i="4"/>
  <c r="O51" i="4"/>
  <c r="O47" i="4"/>
  <c r="O40" i="4"/>
  <c r="O35" i="4"/>
  <c r="O31" i="4"/>
  <c r="O27" i="4"/>
  <c r="O23" i="4"/>
  <c r="O19" i="4"/>
  <c r="O43" i="4"/>
  <c r="O39" i="4"/>
  <c r="O34" i="4"/>
  <c r="O30" i="4"/>
  <c r="O26" i="4"/>
  <c r="O22" i="4"/>
  <c r="O44" i="4"/>
  <c r="O42" i="4"/>
  <c r="O38" i="4"/>
  <c r="O33" i="4"/>
  <c r="O29" i="4"/>
  <c r="O25" i="4"/>
  <c r="O21" i="4"/>
  <c r="O16" i="4"/>
  <c r="F11" i="4"/>
  <c r="J11" i="4"/>
  <c r="N11" i="4"/>
  <c r="E12" i="4"/>
  <c r="I12" i="4"/>
  <c r="M12" i="4"/>
  <c r="H13" i="4"/>
  <c r="L13" i="4"/>
  <c r="G14" i="4"/>
  <c r="K14" i="4"/>
  <c r="O14" i="4"/>
  <c r="F15" i="4"/>
  <c r="M15" i="4"/>
  <c r="L16" i="4"/>
  <c r="K17" i="4"/>
  <c r="J19" i="4"/>
  <c r="I20" i="4"/>
  <c r="F21" i="4"/>
  <c r="M22" i="4"/>
  <c r="K24" i="4"/>
  <c r="I26" i="4"/>
  <c r="G28" i="4"/>
  <c r="N29" i="4"/>
  <c r="E30" i="4"/>
  <c r="J33" i="4"/>
  <c r="O37" i="4"/>
  <c r="F38" i="4"/>
  <c r="M39" i="4"/>
  <c r="K41" i="4"/>
  <c r="H96" i="4"/>
  <c r="H92" i="4"/>
  <c r="H88" i="4"/>
  <c r="H95" i="4"/>
  <c r="H91" i="4"/>
  <c r="H87" i="4"/>
  <c r="H94" i="4"/>
  <c r="H90" i="4"/>
  <c r="H86" i="4"/>
  <c r="H93" i="4"/>
  <c r="H89" i="4"/>
  <c r="H85" i="4"/>
  <c r="H83" i="4"/>
  <c r="H79" i="4"/>
  <c r="H75" i="4"/>
  <c r="H84" i="4"/>
  <c r="H82" i="4"/>
  <c r="H78" i="4"/>
  <c r="H74" i="4"/>
  <c r="H81" i="4"/>
  <c r="H77" i="4"/>
  <c r="H73" i="4"/>
  <c r="H80" i="4"/>
  <c r="H76" i="4"/>
  <c r="H72" i="4"/>
  <c r="H69" i="4"/>
  <c r="H65" i="4"/>
  <c r="H61" i="4"/>
  <c r="H57" i="4"/>
  <c r="H53" i="4"/>
  <c r="H49" i="4"/>
  <c r="H45" i="4"/>
  <c r="H68" i="4"/>
  <c r="H64" i="4"/>
  <c r="H60" i="4"/>
  <c r="H56" i="4"/>
  <c r="H52" i="4"/>
  <c r="H48" i="4"/>
  <c r="H44" i="4"/>
  <c r="H71" i="4"/>
  <c r="H67" i="4"/>
  <c r="H63" i="4"/>
  <c r="H59" i="4"/>
  <c r="H55" i="4"/>
  <c r="H51" i="4"/>
  <c r="H47" i="4"/>
  <c r="H70" i="4"/>
  <c r="H66" i="4"/>
  <c r="H62" i="4"/>
  <c r="H58" i="4"/>
  <c r="H54" i="4"/>
  <c r="H50" i="4"/>
  <c r="H46" i="4"/>
  <c r="H43" i="4"/>
  <c r="H39" i="4"/>
  <c r="H34" i="4"/>
  <c r="H30" i="4"/>
  <c r="H26" i="4"/>
  <c r="H22" i="4"/>
  <c r="H17" i="4"/>
  <c r="H42" i="4"/>
  <c r="H38" i="4"/>
  <c r="H33" i="4"/>
  <c r="H29" i="4"/>
  <c r="H25" i="4"/>
  <c r="H21" i="4"/>
  <c r="H41" i="4"/>
  <c r="H37" i="4"/>
  <c r="H32" i="4"/>
  <c r="H28" i="4"/>
  <c r="H24" i="4"/>
  <c r="H20" i="4"/>
  <c r="H15" i="4"/>
  <c r="L96" i="4"/>
  <c r="L92" i="4"/>
  <c r="L88" i="4"/>
  <c r="L95" i="4"/>
  <c r="L91" i="4"/>
  <c r="L87" i="4"/>
  <c r="L94" i="4"/>
  <c r="L90" i="4"/>
  <c r="L86" i="4"/>
  <c r="L93" i="4"/>
  <c r="L89" i="4"/>
  <c r="L85" i="4"/>
  <c r="L83" i="4"/>
  <c r="L79" i="4"/>
  <c r="L75" i="4"/>
  <c r="L82" i="4"/>
  <c r="L78" i="4"/>
  <c r="L74" i="4"/>
  <c r="L70" i="4"/>
  <c r="L81" i="4"/>
  <c r="L77" i="4"/>
  <c r="L73" i="4"/>
  <c r="L84" i="4"/>
  <c r="L80" i="4"/>
  <c r="L76" i="4"/>
  <c r="L72" i="4"/>
  <c r="L69" i="4"/>
  <c r="L65" i="4"/>
  <c r="L61" i="4"/>
  <c r="L57" i="4"/>
  <c r="L53" i="4"/>
  <c r="L49" i="4"/>
  <c r="L45" i="4"/>
  <c r="L71" i="4"/>
  <c r="L68" i="4"/>
  <c r="L64" i="4"/>
  <c r="L60" i="4"/>
  <c r="L56" i="4"/>
  <c r="L52" i="4"/>
  <c r="L48" i="4"/>
  <c r="L44" i="4"/>
  <c r="L67" i="4"/>
  <c r="L63" i="4"/>
  <c r="L59" i="4"/>
  <c r="L55" i="4"/>
  <c r="L51" i="4"/>
  <c r="L47" i="4"/>
  <c r="L66" i="4"/>
  <c r="L62" i="4"/>
  <c r="L58" i="4"/>
  <c r="L54" i="4"/>
  <c r="L50" i="4"/>
  <c r="L46" i="4"/>
  <c r="L43" i="4"/>
  <c r="L39" i="4"/>
  <c r="L34" i="4"/>
  <c r="L30" i="4"/>
  <c r="L26" i="4"/>
  <c r="L22" i="4"/>
  <c r="L17" i="4"/>
  <c r="L42" i="4"/>
  <c r="L38" i="4"/>
  <c r="L33" i="4"/>
  <c r="L29" i="4"/>
  <c r="L25" i="4"/>
  <c r="L21" i="4"/>
  <c r="L41" i="4"/>
  <c r="L37" i="4"/>
  <c r="L32" i="4"/>
  <c r="L28" i="4"/>
  <c r="L24" i="4"/>
  <c r="L20" i="4"/>
  <c r="L15" i="4"/>
  <c r="G11" i="4"/>
  <c r="K11" i="4"/>
  <c r="O11" i="4"/>
  <c r="F12" i="4"/>
  <c r="J12" i="4"/>
  <c r="N12" i="4"/>
  <c r="E13" i="4"/>
  <c r="I13" i="4"/>
  <c r="M13" i="4"/>
  <c r="H14" i="4"/>
  <c r="L14" i="4"/>
  <c r="G15" i="4"/>
  <c r="O15" i="4"/>
  <c r="F16" i="4"/>
  <c r="N16" i="4"/>
  <c r="E17" i="4"/>
  <c r="M17" i="4"/>
  <c r="L19" i="4"/>
  <c r="K20" i="4"/>
  <c r="J21" i="4"/>
  <c r="H23" i="4"/>
  <c r="O24" i="4"/>
  <c r="F25" i="4"/>
  <c r="M26" i="4"/>
  <c r="K28" i="4"/>
  <c r="I30" i="4"/>
  <c r="G32" i="4"/>
  <c r="N33" i="4"/>
  <c r="E34" i="4"/>
  <c r="L35" i="4"/>
  <c r="J38" i="4"/>
  <c r="H40" i="4"/>
  <c r="O41" i="4"/>
  <c r="B97" i="29"/>
  <c r="D20" i="29"/>
  <c r="D17" i="29"/>
  <c r="D15" i="29"/>
  <c r="D60" i="29"/>
  <c r="C108" i="29" s="1"/>
  <c r="D48" i="29"/>
  <c r="D42" i="29"/>
  <c r="D21" i="29"/>
  <c r="C13" i="29"/>
  <c r="D13" i="29" s="1"/>
  <c r="C20" i="29"/>
  <c r="C22" i="29"/>
  <c r="D22" i="29" s="1"/>
  <c r="C24" i="29"/>
  <c r="C26" i="29"/>
  <c r="D26" i="29" s="1"/>
  <c r="D44" i="29"/>
  <c r="D40" i="29"/>
  <c r="C113" i="29"/>
  <c r="C109" i="29"/>
  <c r="C112" i="29"/>
  <c r="C110" i="29"/>
  <c r="C107" i="29"/>
  <c r="H11" i="24"/>
  <c r="M180" i="32"/>
  <c r="N180" i="32" s="1"/>
  <c r="M172" i="32"/>
  <c r="M177" i="32"/>
  <c r="L181" i="32"/>
  <c r="N181" i="32" s="1"/>
  <c r="L179" i="32"/>
  <c r="N179" i="32" s="1"/>
  <c r="J177" i="32"/>
  <c r="M175" i="32"/>
  <c r="N175" i="32" s="1"/>
  <c r="L173" i="32"/>
  <c r="N173" i="32" s="1"/>
  <c r="J172" i="32"/>
  <c r="M166" i="32"/>
  <c r="M160" i="32"/>
  <c r="N160" i="32" s="1"/>
  <c r="M147" i="32"/>
  <c r="N147" i="32" s="1"/>
  <c r="L146" i="32"/>
  <c r="N146" i="32" s="1"/>
  <c r="L137" i="32"/>
  <c r="N171" i="32"/>
  <c r="M169" i="32"/>
  <c r="N169" i="32" s="1"/>
  <c r="N167" i="32"/>
  <c r="J166" i="32"/>
  <c r="N157" i="32"/>
  <c r="L152" i="32"/>
  <c r="L148" i="32"/>
  <c r="M140" i="32"/>
  <c r="K164" i="32"/>
  <c r="J164" i="32"/>
  <c r="M163" i="32"/>
  <c r="N163" i="32" s="1"/>
  <c r="M143" i="32"/>
  <c r="N143" i="32" s="1"/>
  <c r="M134" i="32"/>
  <c r="N134" i="32" s="1"/>
  <c r="L133" i="32"/>
  <c r="N133" i="32" s="1"/>
  <c r="M165" i="32"/>
  <c r="N165" i="32" s="1"/>
  <c r="L154" i="32"/>
  <c r="L150" i="32"/>
  <c r="M145" i="32"/>
  <c r="N145" i="32" s="1"/>
  <c r="L144" i="32"/>
  <c r="N144" i="32" s="1"/>
  <c r="M136" i="32"/>
  <c r="N136" i="32" s="1"/>
  <c r="L135" i="32"/>
  <c r="N135" i="32" s="1"/>
  <c r="J140" i="32"/>
  <c r="M131" i="32"/>
  <c r="N131" i="32" s="1"/>
  <c r="M129" i="32"/>
  <c r="N129" i="32" s="1"/>
  <c r="J128" i="32"/>
  <c r="K128" i="32"/>
  <c r="J127" i="32"/>
  <c r="J125" i="32"/>
  <c r="J122" i="32"/>
  <c r="K122" i="32"/>
  <c r="M121" i="32"/>
  <c r="N121" i="32" s="1"/>
  <c r="J120" i="32"/>
  <c r="K120" i="32"/>
  <c r="M119" i="32"/>
  <c r="N119" i="32" s="1"/>
  <c r="J118" i="32"/>
  <c r="K118" i="32"/>
  <c r="M117" i="32"/>
  <c r="N117" i="32" s="1"/>
  <c r="J116" i="32"/>
  <c r="K116" i="32"/>
  <c r="M115" i="32"/>
  <c r="N115" i="32" s="1"/>
  <c r="J114" i="32"/>
  <c r="K114" i="32"/>
  <c r="M113" i="32"/>
  <c r="N113" i="32" s="1"/>
  <c r="J112" i="32"/>
  <c r="K112" i="32"/>
  <c r="L108" i="32"/>
  <c r="L102" i="32"/>
  <c r="L98" i="32"/>
  <c r="N124" i="32"/>
  <c r="L94" i="32"/>
  <c r="N94" i="32" s="1"/>
  <c r="M155" i="32"/>
  <c r="N155" i="32" s="1"/>
  <c r="K154" i="32"/>
  <c r="M153" i="32"/>
  <c r="N153" i="32" s="1"/>
  <c r="K152" i="32"/>
  <c r="M151" i="32"/>
  <c r="N151" i="32" s="1"/>
  <c r="K150" i="32"/>
  <c r="M149" i="32"/>
  <c r="N149" i="32" s="1"/>
  <c r="K148" i="32"/>
  <c r="L109" i="32"/>
  <c r="L104" i="32"/>
  <c r="L100" i="32"/>
  <c r="L96" i="32"/>
  <c r="M127" i="32"/>
  <c r="M125" i="32"/>
  <c r="M111" i="32"/>
  <c r="N111" i="32" s="1"/>
  <c r="K104" i="32"/>
  <c r="M103" i="32"/>
  <c r="K102" i="32"/>
  <c r="M101" i="32"/>
  <c r="K100" i="32"/>
  <c r="M99" i="32"/>
  <c r="K97" i="32"/>
  <c r="K95" i="32"/>
  <c r="K93" i="32"/>
  <c r="K91" i="32"/>
  <c r="M88" i="32"/>
  <c r="M87" i="32"/>
  <c r="N87" i="32" s="1"/>
  <c r="M84" i="32"/>
  <c r="L75" i="32"/>
  <c r="N74" i="32"/>
  <c r="M109" i="32"/>
  <c r="K108" i="32"/>
  <c r="L103" i="32"/>
  <c r="L101" i="32"/>
  <c r="L99" i="32"/>
  <c r="M98" i="32"/>
  <c r="M92" i="32"/>
  <c r="N92" i="32" s="1"/>
  <c r="N89" i="32"/>
  <c r="L86" i="32"/>
  <c r="N85" i="32"/>
  <c r="N82" i="32"/>
  <c r="M79" i="32"/>
  <c r="N79" i="32" s="1"/>
  <c r="M77" i="32"/>
  <c r="N77" i="32" s="1"/>
  <c r="M75" i="32"/>
  <c r="N72" i="32"/>
  <c r="M71" i="32"/>
  <c r="L69" i="32"/>
  <c r="N69" i="32" s="1"/>
  <c r="M66" i="32"/>
  <c r="N66" i="32" s="1"/>
  <c r="N64" i="32"/>
  <c r="M63" i="32"/>
  <c r="L61" i="32"/>
  <c r="N61" i="32" s="1"/>
  <c r="M58" i="32"/>
  <c r="N58" i="32" s="1"/>
  <c r="N56" i="32"/>
  <c r="M55" i="32"/>
  <c r="M96" i="32"/>
  <c r="M86" i="32"/>
  <c r="M83" i="32"/>
  <c r="N83" i="32" s="1"/>
  <c r="K80" i="32"/>
  <c r="J80" i="32"/>
  <c r="K78" i="32"/>
  <c r="J78" i="32"/>
  <c r="K76" i="32"/>
  <c r="J76" i="32"/>
  <c r="M73" i="32"/>
  <c r="N73" i="32" s="1"/>
  <c r="M53" i="32"/>
  <c r="N53" i="32" s="1"/>
  <c r="L88" i="32"/>
  <c r="L84" i="32"/>
  <c r="M70" i="32"/>
  <c r="N70" i="32" s="1"/>
  <c r="M67" i="32"/>
  <c r="L65" i="32"/>
  <c r="N65" i="32" s="1"/>
  <c r="M62" i="32"/>
  <c r="N62" i="32" s="1"/>
  <c r="M59" i="32"/>
  <c r="L57" i="32"/>
  <c r="N57" i="32" s="1"/>
  <c r="M54" i="32"/>
  <c r="N54" i="32" s="1"/>
  <c r="M49" i="32"/>
  <c r="N49" i="32" s="1"/>
  <c r="J71" i="32"/>
  <c r="J67" i="32"/>
  <c r="J63" i="32"/>
  <c r="J59" i="32"/>
  <c r="J55" i="32"/>
  <c r="M50" i="32"/>
  <c r="M44" i="32"/>
  <c r="N44" i="32" s="1"/>
  <c r="L35" i="32"/>
  <c r="M33" i="32"/>
  <c r="L31" i="32"/>
  <c r="N31" i="32" s="1"/>
  <c r="M28" i="32"/>
  <c r="N28" i="32" s="1"/>
  <c r="M25" i="32"/>
  <c r="L23" i="32"/>
  <c r="N23" i="32" s="1"/>
  <c r="M20" i="32"/>
  <c r="N20" i="32" s="1"/>
  <c r="M17" i="32"/>
  <c r="L15" i="32"/>
  <c r="N15" i="32" s="1"/>
  <c r="M11" i="32"/>
  <c r="N11" i="32" s="1"/>
  <c r="N51" i="32"/>
  <c r="J50" i="32"/>
  <c r="M48" i="32"/>
  <c r="N48" i="32" s="1"/>
  <c r="K46" i="32"/>
  <c r="M42" i="32"/>
  <c r="N42" i="32" s="1"/>
  <c r="K40" i="32"/>
  <c r="L39" i="32"/>
  <c r="N39" i="32" s="1"/>
  <c r="M38" i="32"/>
  <c r="N38" i="32" s="1"/>
  <c r="M35" i="32"/>
  <c r="L41" i="32"/>
  <c r="N41" i="32" s="1"/>
  <c r="K36" i="32"/>
  <c r="J36" i="32"/>
  <c r="M32" i="32"/>
  <c r="N32" i="32" s="1"/>
  <c r="M29" i="32"/>
  <c r="L27" i="32"/>
  <c r="N27" i="32" s="1"/>
  <c r="M24" i="32"/>
  <c r="N24" i="32" s="1"/>
  <c r="M21" i="32"/>
  <c r="L19" i="32"/>
  <c r="N19" i="32" s="1"/>
  <c r="M16" i="32"/>
  <c r="N16" i="32" s="1"/>
  <c r="M13" i="32"/>
  <c r="L10" i="32"/>
  <c r="N10" i="32" s="1"/>
  <c r="J33" i="32"/>
  <c r="J29" i="32"/>
  <c r="J25" i="32"/>
  <c r="J21" i="32"/>
  <c r="J17" i="32"/>
  <c r="J13" i="32"/>
  <c r="C116" i="29"/>
  <c r="R54" i="9"/>
  <c r="L54" i="9" s="1"/>
  <c r="R39" i="9"/>
  <c r="L39" i="9" s="1"/>
  <c r="R38" i="9"/>
  <c r="L38" i="9" s="1"/>
  <c r="H33" i="7"/>
  <c r="H34" i="7"/>
  <c r="P10" i="4"/>
  <c r="W12" i="34" l="1"/>
  <c r="AA12" i="34"/>
  <c r="T12" i="34"/>
  <c r="Q12" i="34"/>
  <c r="C68" i="6"/>
  <c r="G41" i="24"/>
  <c r="C105" i="29"/>
  <c r="I11" i="30" s="1"/>
  <c r="I13" i="30"/>
  <c r="J13" i="30"/>
  <c r="K13" i="30"/>
  <c r="L13" i="30"/>
  <c r="I19" i="30"/>
  <c r="J19" i="30"/>
  <c r="K19" i="30"/>
  <c r="L19" i="30"/>
  <c r="I14" i="30"/>
  <c r="J14" i="30"/>
  <c r="K14" i="30"/>
  <c r="L14" i="30"/>
  <c r="I17" i="30"/>
  <c r="J17" i="30"/>
  <c r="K17" i="30"/>
  <c r="L17" i="30"/>
  <c r="I16" i="30"/>
  <c r="J16" i="30"/>
  <c r="K16" i="30"/>
  <c r="L16" i="30"/>
  <c r="I18" i="30"/>
  <c r="J18" i="30"/>
  <c r="K18" i="30"/>
  <c r="L18" i="30"/>
  <c r="I22" i="30"/>
  <c r="J22" i="30"/>
  <c r="K22" i="30"/>
  <c r="L22" i="30"/>
  <c r="I15" i="30"/>
  <c r="J15" i="30"/>
  <c r="K15" i="30"/>
  <c r="L15" i="30"/>
  <c r="O12" i="20"/>
  <c r="O125" i="20" s="1"/>
  <c r="N137" i="32"/>
  <c r="P36" i="4"/>
  <c r="P18" i="4"/>
  <c r="C103" i="29"/>
  <c r="P89" i="4"/>
  <c r="P90" i="4"/>
  <c r="P27" i="4"/>
  <c r="P93" i="4"/>
  <c r="P81" i="4"/>
  <c r="N141" i="32"/>
  <c r="P40" i="4"/>
  <c r="P44" i="4"/>
  <c r="P61" i="4"/>
  <c r="P53" i="4"/>
  <c r="P69" i="4"/>
  <c r="P92" i="4"/>
  <c r="P70" i="4"/>
  <c r="P60" i="4"/>
  <c r="N101" i="32"/>
  <c r="P39" i="4"/>
  <c r="P84" i="4"/>
  <c r="P37" i="4"/>
  <c r="P80" i="4"/>
  <c r="P77" i="4"/>
  <c r="P52" i="4"/>
  <c r="P31" i="4"/>
  <c r="P65" i="4"/>
  <c r="P85" i="4"/>
  <c r="P74" i="4"/>
  <c r="D114" i="24"/>
  <c r="P95" i="4"/>
  <c r="X81" i="33"/>
  <c r="P23" i="4"/>
  <c r="P73" i="4"/>
  <c r="P20" i="4"/>
  <c r="M97" i="4"/>
  <c r="P56" i="4"/>
  <c r="P57" i="4"/>
  <c r="P72" i="4"/>
  <c r="I97" i="4"/>
  <c r="P76" i="4"/>
  <c r="P96" i="4"/>
  <c r="P43" i="4"/>
  <c r="E97" i="4"/>
  <c r="P68" i="4"/>
  <c r="P28" i="4"/>
  <c r="P15" i="4"/>
  <c r="N99" i="32"/>
  <c r="P32" i="4"/>
  <c r="P48" i="4"/>
  <c r="P64" i="4"/>
  <c r="P49" i="4"/>
  <c r="N4" i="32"/>
  <c r="P35" i="4"/>
  <c r="P19" i="4"/>
  <c r="P14" i="4"/>
  <c r="P11" i="4"/>
  <c r="P24" i="4"/>
  <c r="P88" i="4"/>
  <c r="H97" i="4"/>
  <c r="N84" i="32"/>
  <c r="C106" i="29"/>
  <c r="N88" i="32"/>
  <c r="L97" i="4"/>
  <c r="C104" i="29"/>
  <c r="H50" i="7"/>
  <c r="I50" i="7"/>
  <c r="H2" i="32"/>
  <c r="P9" i="32" s="1"/>
  <c r="H48" i="7"/>
  <c r="I48" i="7"/>
  <c r="H49" i="7"/>
  <c r="I49" i="7"/>
  <c r="N103" i="32"/>
  <c r="B117" i="29"/>
  <c r="H14" i="30"/>
  <c r="D14" i="30"/>
  <c r="G14" i="30"/>
  <c r="C14" i="30"/>
  <c r="M14" i="30"/>
  <c r="F14" i="30"/>
  <c r="E14" i="30"/>
  <c r="B14" i="30"/>
  <c r="H16" i="30"/>
  <c r="D16" i="30"/>
  <c r="G16" i="30"/>
  <c r="C16" i="30"/>
  <c r="M16" i="30"/>
  <c r="F16" i="30"/>
  <c r="E16" i="30"/>
  <c r="B16" i="30"/>
  <c r="H18" i="30"/>
  <c r="D18" i="30"/>
  <c r="G18" i="30"/>
  <c r="C18" i="30"/>
  <c r="M18" i="30"/>
  <c r="F18" i="30"/>
  <c r="E18" i="30"/>
  <c r="B18" i="30"/>
  <c r="D97" i="29"/>
  <c r="H15" i="30"/>
  <c r="D15" i="30"/>
  <c r="G15" i="30"/>
  <c r="C15" i="30"/>
  <c r="M15" i="30"/>
  <c r="F15" i="30"/>
  <c r="E15" i="30"/>
  <c r="B15" i="30"/>
  <c r="H11" i="30"/>
  <c r="F11" i="30"/>
  <c r="H17" i="30"/>
  <c r="D17" i="30"/>
  <c r="G17" i="30"/>
  <c r="C17" i="30"/>
  <c r="M17" i="30"/>
  <c r="F17" i="30"/>
  <c r="E17" i="30"/>
  <c r="B17" i="30"/>
  <c r="H22" i="30"/>
  <c r="D22" i="30"/>
  <c r="G22" i="30"/>
  <c r="C22" i="30"/>
  <c r="M22" i="30"/>
  <c r="F22" i="30"/>
  <c r="E22" i="30"/>
  <c r="B22" i="30"/>
  <c r="H13" i="30"/>
  <c r="D13" i="30"/>
  <c r="G13" i="30"/>
  <c r="C13" i="30"/>
  <c r="M13" i="30"/>
  <c r="F13" i="30"/>
  <c r="E13" i="30"/>
  <c r="B13" i="30"/>
  <c r="H19" i="30"/>
  <c r="D19" i="30"/>
  <c r="G19" i="30"/>
  <c r="C19" i="30"/>
  <c r="M19" i="30"/>
  <c r="F19" i="30"/>
  <c r="E19" i="30"/>
  <c r="B19" i="30"/>
  <c r="P34" i="4"/>
  <c r="G97" i="4"/>
  <c r="P17" i="4"/>
  <c r="K97" i="4"/>
  <c r="P30" i="4"/>
  <c r="J97" i="4"/>
  <c r="P41" i="4"/>
  <c r="P29" i="4"/>
  <c r="P45" i="4"/>
  <c r="P50" i="4"/>
  <c r="P66" i="4"/>
  <c r="P55" i="4"/>
  <c r="P79" i="4"/>
  <c r="P94" i="4"/>
  <c r="P13" i="4"/>
  <c r="F97" i="4"/>
  <c r="P26" i="4"/>
  <c r="P16" i="4"/>
  <c r="P33" i="4"/>
  <c r="P54" i="4"/>
  <c r="P59" i="4"/>
  <c r="P83" i="4"/>
  <c r="P87" i="4"/>
  <c r="P21" i="4"/>
  <c r="P38" i="4"/>
  <c r="P58" i="4"/>
  <c r="P47" i="4"/>
  <c r="P63" i="4"/>
  <c r="P71" i="4"/>
  <c r="P78" i="4"/>
  <c r="P86" i="4"/>
  <c r="P91" i="4"/>
  <c r="O97" i="4"/>
  <c r="P12" i="4"/>
  <c r="N97" i="4"/>
  <c r="P22" i="4"/>
  <c r="P25" i="4"/>
  <c r="P42" i="4"/>
  <c r="P46" i="4"/>
  <c r="P62" i="4"/>
  <c r="P51" i="4"/>
  <c r="P67" i="4"/>
  <c r="P75" i="4"/>
  <c r="P82" i="4"/>
  <c r="P48" i="32"/>
  <c r="P87" i="32"/>
  <c r="P133" i="32"/>
  <c r="P74" i="32"/>
  <c r="P14" i="32"/>
  <c r="P60" i="32"/>
  <c r="P137" i="32"/>
  <c r="P130" i="32"/>
  <c r="P144" i="32"/>
  <c r="N20" i="30"/>
  <c r="N21" i="30"/>
  <c r="O25" i="32"/>
  <c r="L25" i="32"/>
  <c r="N25" i="32" s="1"/>
  <c r="P40" i="32"/>
  <c r="M40" i="32"/>
  <c r="N40" i="32" s="1"/>
  <c r="M46" i="32"/>
  <c r="N46" i="32" s="1"/>
  <c r="O59" i="32"/>
  <c r="L59" i="32"/>
  <c r="N59" i="32" s="1"/>
  <c r="M76" i="32"/>
  <c r="N75" i="32"/>
  <c r="M91" i="32"/>
  <c r="N91" i="32" s="1"/>
  <c r="M97" i="32"/>
  <c r="N97" i="32" s="1"/>
  <c r="P97" i="32"/>
  <c r="P102" i="32"/>
  <c r="M102" i="32"/>
  <c r="N102" i="32" s="1"/>
  <c r="N96" i="32"/>
  <c r="P150" i="32"/>
  <c r="M150" i="32"/>
  <c r="P154" i="32"/>
  <c r="M154" i="32"/>
  <c r="N154" i="32" s="1"/>
  <c r="M112" i="32"/>
  <c r="P112" i="32"/>
  <c r="M114" i="32"/>
  <c r="M116" i="32"/>
  <c r="P116" i="32"/>
  <c r="M118" i="32"/>
  <c r="M120" i="32"/>
  <c r="M122" i="32"/>
  <c r="O166" i="32"/>
  <c r="L166" i="32"/>
  <c r="N166" i="32" s="1"/>
  <c r="O21" i="32"/>
  <c r="L21" i="32"/>
  <c r="N21" i="32" s="1"/>
  <c r="O36" i="32"/>
  <c r="L36" i="32"/>
  <c r="O55" i="32"/>
  <c r="L55" i="32"/>
  <c r="N55" i="32" s="1"/>
  <c r="O71" i="32"/>
  <c r="L71" i="32"/>
  <c r="N71" i="32" s="1"/>
  <c r="O80" i="32"/>
  <c r="L80" i="32"/>
  <c r="M108" i="32"/>
  <c r="N108" i="32" s="1"/>
  <c r="P108" i="32"/>
  <c r="N109" i="32"/>
  <c r="O112" i="32"/>
  <c r="L112" i="32"/>
  <c r="N112" i="32" s="1"/>
  <c r="O114" i="32"/>
  <c r="L114" i="32"/>
  <c r="O116" i="32"/>
  <c r="L116" i="32"/>
  <c r="O118" i="32"/>
  <c r="L118" i="32"/>
  <c r="O120" i="32"/>
  <c r="L120" i="32"/>
  <c r="N120" i="32" s="1"/>
  <c r="O122" i="32"/>
  <c r="L122" i="32"/>
  <c r="O127" i="32"/>
  <c r="L127" i="32"/>
  <c r="N127" i="32" s="1"/>
  <c r="O17" i="32"/>
  <c r="L17" i="32"/>
  <c r="N17" i="32" s="1"/>
  <c r="O33" i="32"/>
  <c r="L33" i="32"/>
  <c r="N33" i="32" s="1"/>
  <c r="P36" i="32"/>
  <c r="M36" i="32"/>
  <c r="O50" i="32"/>
  <c r="L50" i="32"/>
  <c r="N50" i="32" s="1"/>
  <c r="O67" i="32"/>
  <c r="L67" i="32"/>
  <c r="N67" i="32" s="1"/>
  <c r="O78" i="32"/>
  <c r="L78" i="32"/>
  <c r="P80" i="32"/>
  <c r="M80" i="32"/>
  <c r="M93" i="32"/>
  <c r="N93" i="32" s="1"/>
  <c r="P93" i="32"/>
  <c r="P100" i="32"/>
  <c r="M100" i="32"/>
  <c r="N100" i="32" s="1"/>
  <c r="P104" i="32"/>
  <c r="M104" i="32"/>
  <c r="N104" i="32" s="1"/>
  <c r="P148" i="32"/>
  <c r="M148" i="32"/>
  <c r="N148" i="32" s="1"/>
  <c r="P152" i="32"/>
  <c r="M152" i="32"/>
  <c r="N152" i="32" s="1"/>
  <c r="N98" i="32"/>
  <c r="M128" i="32"/>
  <c r="P128" i="32"/>
  <c r="O140" i="32"/>
  <c r="L140" i="32"/>
  <c r="N140" i="32" s="1"/>
  <c r="N150" i="32"/>
  <c r="O164" i="32"/>
  <c r="L164" i="32"/>
  <c r="O13" i="32"/>
  <c r="L13" i="32"/>
  <c r="N13" i="32" s="1"/>
  <c r="O29" i="32"/>
  <c r="L29" i="32"/>
  <c r="N29" i="32" s="1"/>
  <c r="N35" i="32"/>
  <c r="O63" i="32"/>
  <c r="L63" i="32"/>
  <c r="N63" i="32" s="1"/>
  <c r="O76" i="32"/>
  <c r="L76" i="32"/>
  <c r="N76" i="32" s="1"/>
  <c r="P78" i="32"/>
  <c r="M78" i="32"/>
  <c r="N86" i="32"/>
  <c r="M95" i="32"/>
  <c r="N95" i="32" s="1"/>
  <c r="P95" i="32"/>
  <c r="O125" i="32"/>
  <c r="L125" i="32"/>
  <c r="N125" i="32" s="1"/>
  <c r="O128" i="32"/>
  <c r="L128" i="32"/>
  <c r="N128" i="32" s="1"/>
  <c r="P164" i="32"/>
  <c r="M164" i="32"/>
  <c r="O172" i="32"/>
  <c r="L172" i="32"/>
  <c r="N172" i="32" s="1"/>
  <c r="O177" i="32"/>
  <c r="L177" i="32"/>
  <c r="N177" i="32" s="1"/>
  <c r="C117" i="29"/>
  <c r="AQ1" i="1"/>
  <c r="D56" i="7"/>
  <c r="V5" i="1" s="1"/>
  <c r="D54" i="7"/>
  <c r="T5" i="1" s="1"/>
  <c r="D58" i="7"/>
  <c r="X5" i="1" s="1"/>
  <c r="D62" i="7"/>
  <c r="AB5" i="1" s="1"/>
  <c r="D66" i="7"/>
  <c r="AF5" i="1" s="1"/>
  <c r="D65" i="7"/>
  <c r="AE5" i="1" s="1"/>
  <c r="F59" i="7"/>
  <c r="Y7" i="1" s="1"/>
  <c r="D61" i="7"/>
  <c r="AA5" i="1" s="1"/>
  <c r="M11" i="30" l="1"/>
  <c r="D11" i="30"/>
  <c r="B11" i="30"/>
  <c r="E11" i="30"/>
  <c r="K11" i="30"/>
  <c r="C11" i="30"/>
  <c r="G11" i="30"/>
  <c r="L11" i="30"/>
  <c r="J11" i="30"/>
  <c r="I10" i="30"/>
  <c r="J10" i="30"/>
  <c r="K10" i="30"/>
  <c r="L10" i="30"/>
  <c r="I12" i="30"/>
  <c r="J12" i="30"/>
  <c r="K12" i="30"/>
  <c r="L12" i="30"/>
  <c r="I9" i="30"/>
  <c r="J9" i="30"/>
  <c r="K9" i="30"/>
  <c r="L9" i="30"/>
  <c r="R5" i="1"/>
  <c r="D68" i="7"/>
  <c r="AH5" i="1" s="1"/>
  <c r="BD5" i="1" s="1"/>
  <c r="D67" i="7"/>
  <c r="AG5" i="1" s="1"/>
  <c r="BC5" i="1" s="1"/>
  <c r="D70" i="7"/>
  <c r="AJ5" i="1" s="1"/>
  <c r="BF5" i="1" s="1"/>
  <c r="D69" i="7"/>
  <c r="AI5" i="1" s="1"/>
  <c r="BE5" i="1" s="1"/>
  <c r="R6" i="1"/>
  <c r="R508" i="1" s="1"/>
  <c r="E68" i="7"/>
  <c r="AH6" i="1" s="1"/>
  <c r="BD6" i="1" s="1"/>
  <c r="E67" i="7"/>
  <c r="AG6" i="1" s="1"/>
  <c r="BC6" i="1" s="1"/>
  <c r="E70" i="7"/>
  <c r="AJ6" i="1" s="1"/>
  <c r="BF6" i="1" s="1"/>
  <c r="E69" i="7"/>
  <c r="AI6" i="1" s="1"/>
  <c r="BE6" i="1" s="1"/>
  <c r="F66" i="7"/>
  <c r="AF7" i="1" s="1"/>
  <c r="BB7" i="1" s="1"/>
  <c r="F68" i="7"/>
  <c r="AH7" i="1" s="1"/>
  <c r="BD7" i="1" s="1"/>
  <c r="F67" i="7"/>
  <c r="AG7" i="1" s="1"/>
  <c r="BC7" i="1" s="1"/>
  <c r="F70" i="7"/>
  <c r="AJ7" i="1" s="1"/>
  <c r="BF7" i="1" s="1"/>
  <c r="F69" i="7"/>
  <c r="AI7" i="1" s="1"/>
  <c r="BE7" i="1" s="1"/>
  <c r="B10" i="30"/>
  <c r="N116" i="32"/>
  <c r="F60" i="7"/>
  <c r="Z7" i="1" s="1"/>
  <c r="F58" i="7"/>
  <c r="X7" i="1" s="1"/>
  <c r="AT7" i="1" s="1"/>
  <c r="P120" i="32"/>
  <c r="P132" i="32"/>
  <c r="P68" i="32"/>
  <c r="P81" i="32"/>
  <c r="P105" i="32"/>
  <c r="P91" i="32"/>
  <c r="P159" i="32"/>
  <c r="P146" i="32"/>
  <c r="P22" i="32"/>
  <c r="P142" i="32"/>
  <c r="P56" i="32"/>
  <c r="F54" i="7"/>
  <c r="T7" i="1" s="1"/>
  <c r="F62" i="7"/>
  <c r="AB7" i="1" s="1"/>
  <c r="F65" i="7"/>
  <c r="AE7" i="1" s="1"/>
  <c r="BA7" i="1" s="1"/>
  <c r="F61" i="7"/>
  <c r="AA7" i="1" s="1"/>
  <c r="AW7" i="1" s="1"/>
  <c r="F63" i="7"/>
  <c r="AC7" i="1" s="1"/>
  <c r="AY7" i="1" s="1"/>
  <c r="F55" i="7"/>
  <c r="U7" i="1" s="1"/>
  <c r="F57" i="7"/>
  <c r="W7" i="1" s="1"/>
  <c r="AS7" i="1" s="1"/>
  <c r="F56" i="7"/>
  <c r="V7" i="1" s="1"/>
  <c r="AR7" i="1" s="1"/>
  <c r="P26" i="32"/>
  <c r="P34" i="32"/>
  <c r="P122" i="32"/>
  <c r="Q122" i="32" s="1"/>
  <c r="P118" i="32"/>
  <c r="Q118" i="32" s="1"/>
  <c r="P114" i="32"/>
  <c r="P168" i="32"/>
  <c r="P138" i="32"/>
  <c r="P43" i="32"/>
  <c r="P107" i="32"/>
  <c r="P51" i="32"/>
  <c r="P162" i="32"/>
  <c r="P52" i="32"/>
  <c r="P123" i="32"/>
  <c r="P72" i="32"/>
  <c r="P45" i="32"/>
  <c r="P18" i="32"/>
  <c r="P76" i="32"/>
  <c r="Q76" i="32" s="1"/>
  <c r="P46" i="32"/>
  <c r="P161" i="32"/>
  <c r="P135" i="32"/>
  <c r="P39" i="32"/>
  <c r="P106" i="32"/>
  <c r="P30" i="32"/>
  <c r="P158" i="32"/>
  <c r="P37" i="32"/>
  <c r="P110" i="32"/>
  <c r="P64" i="32"/>
  <c r="P41" i="32"/>
  <c r="E12" i="30"/>
  <c r="M12" i="30"/>
  <c r="D12" i="30"/>
  <c r="H12" i="30"/>
  <c r="C12" i="30"/>
  <c r="F12" i="30"/>
  <c r="G12" i="30"/>
  <c r="B12" i="30"/>
  <c r="H10" i="30"/>
  <c r="D10" i="30"/>
  <c r="G10" i="30"/>
  <c r="C10" i="30"/>
  <c r="E10" i="30"/>
  <c r="K23" i="30"/>
  <c r="F10" i="30"/>
  <c r="M10" i="30"/>
  <c r="D60" i="7"/>
  <c r="Z5" i="1" s="1"/>
  <c r="AV5" i="1" s="1"/>
  <c r="D59" i="7"/>
  <c r="Y5" i="1" s="1"/>
  <c r="AU5" i="1" s="1"/>
  <c r="D57" i="7"/>
  <c r="W5" i="1" s="1"/>
  <c r="AS5" i="1" s="1"/>
  <c r="D64" i="7"/>
  <c r="AD5" i="1" s="1"/>
  <c r="AZ5" i="1" s="1"/>
  <c r="D55" i="7"/>
  <c r="U5" i="1" s="1"/>
  <c r="AQ5" i="1" s="1"/>
  <c r="AQ378" i="1" s="1"/>
  <c r="D63" i="7"/>
  <c r="AC5" i="1" s="1"/>
  <c r="AY5" i="1" s="1"/>
  <c r="H9" i="30"/>
  <c r="B9" i="30"/>
  <c r="D9" i="30"/>
  <c r="E9" i="30"/>
  <c r="F9" i="30"/>
  <c r="M9" i="30"/>
  <c r="G9" i="30"/>
  <c r="C9" i="30"/>
  <c r="Q114" i="32"/>
  <c r="P127" i="32"/>
  <c r="Q127" i="32" s="1"/>
  <c r="P85" i="32"/>
  <c r="P42" i="32"/>
  <c r="P98" i="32"/>
  <c r="P111" i="32"/>
  <c r="P89" i="32"/>
  <c r="P177" i="32"/>
  <c r="P179" i="32"/>
  <c r="P173" i="32"/>
  <c r="P143" i="32"/>
  <c r="P145" i="32"/>
  <c r="P77" i="32"/>
  <c r="P71" i="32"/>
  <c r="Q71" i="32" s="1"/>
  <c r="P55" i="32"/>
  <c r="Q55" i="32" s="1"/>
  <c r="P62" i="32"/>
  <c r="P65" i="32"/>
  <c r="P57" i="32"/>
  <c r="P17" i="32"/>
  <c r="Q17" i="32" s="1"/>
  <c r="P24" i="32"/>
  <c r="P153" i="32"/>
  <c r="P109" i="32"/>
  <c r="P165" i="32"/>
  <c r="P166" i="32"/>
  <c r="Q166" i="32" s="1"/>
  <c r="P44" i="32"/>
  <c r="P103" i="32"/>
  <c r="P50" i="32"/>
  <c r="Q50" i="32" s="1"/>
  <c r="P172" i="32"/>
  <c r="Q172" i="32" s="1"/>
  <c r="P160" i="32"/>
  <c r="P139" i="32"/>
  <c r="P126" i="32"/>
  <c r="P75" i="32"/>
  <c r="P58" i="32"/>
  <c r="P67" i="32"/>
  <c r="Q67" i="32" s="1"/>
  <c r="P54" i="32"/>
  <c r="P28" i="32"/>
  <c r="P38" i="32"/>
  <c r="P29" i="32"/>
  <c r="Q29" i="32" s="1"/>
  <c r="P16" i="32"/>
  <c r="P27" i="32"/>
  <c r="P19" i="32"/>
  <c r="P10" i="32"/>
  <c r="P149" i="32"/>
  <c r="P96" i="32"/>
  <c r="P101" i="32"/>
  <c r="P155" i="32"/>
  <c r="P175" i="32"/>
  <c r="P99" i="32"/>
  <c r="P181" i="32"/>
  <c r="P147" i="32"/>
  <c r="P140" i="32"/>
  <c r="Q140" i="32" s="1"/>
  <c r="P171" i="32"/>
  <c r="P157" i="32"/>
  <c r="P84" i="32"/>
  <c r="P79" i="32"/>
  <c r="P63" i="32"/>
  <c r="Q63" i="32" s="1"/>
  <c r="P83" i="32"/>
  <c r="P53" i="32"/>
  <c r="P59" i="32"/>
  <c r="Q59" i="32" s="1"/>
  <c r="P69" i="32"/>
  <c r="P61" i="32"/>
  <c r="P33" i="32"/>
  <c r="Q33" i="32" s="1"/>
  <c r="P20" i="32"/>
  <c r="P35" i="32"/>
  <c r="P21" i="32"/>
  <c r="Q21" i="32" s="1"/>
  <c r="P131" i="32"/>
  <c r="P92" i="32"/>
  <c r="P82" i="32"/>
  <c r="P151" i="32"/>
  <c r="P125" i="32"/>
  <c r="Q125" i="32" s="1"/>
  <c r="P94" i="32"/>
  <c r="P180" i="32"/>
  <c r="P169" i="32"/>
  <c r="P163" i="32"/>
  <c r="P134" i="32"/>
  <c r="P167" i="32"/>
  <c r="P136" i="32"/>
  <c r="P141" i="32"/>
  <c r="P129" i="32"/>
  <c r="P121" i="32"/>
  <c r="P119" i="32"/>
  <c r="P117" i="32"/>
  <c r="P115" i="32"/>
  <c r="P113" i="32"/>
  <c r="P124" i="32"/>
  <c r="P88" i="32"/>
  <c r="P66" i="32"/>
  <c r="P86" i="32"/>
  <c r="P73" i="32"/>
  <c r="P70" i="32"/>
  <c r="P49" i="32"/>
  <c r="P25" i="32"/>
  <c r="Q25" i="32" s="1"/>
  <c r="P11" i="32"/>
  <c r="P32" i="32"/>
  <c r="P13" i="32"/>
  <c r="P31" i="32"/>
  <c r="P23" i="32"/>
  <c r="P15" i="32"/>
  <c r="Q13" i="32"/>
  <c r="Q177" i="32"/>
  <c r="R7" i="1"/>
  <c r="F64" i="7"/>
  <c r="AD7" i="1" s="1"/>
  <c r="AZ7" i="1" s="1"/>
  <c r="N122" i="32"/>
  <c r="N118" i="32"/>
  <c r="N114" i="32"/>
  <c r="N19" i="30"/>
  <c r="AX5" i="1"/>
  <c r="BA5" i="1"/>
  <c r="AP5" i="1"/>
  <c r="AV7" i="1"/>
  <c r="AU7" i="1"/>
  <c r="AW5" i="1"/>
  <c r="AX7" i="1"/>
  <c r="BB5" i="1"/>
  <c r="AT5" i="1"/>
  <c r="AR5" i="1"/>
  <c r="AQ7" i="1"/>
  <c r="AQ337" i="1" s="1"/>
  <c r="N17" i="30"/>
  <c r="P97" i="4"/>
  <c r="Q128" i="32"/>
  <c r="Q120" i="32"/>
  <c r="Q116" i="32"/>
  <c r="Q112" i="32"/>
  <c r="O38" i="32"/>
  <c r="O52" i="32"/>
  <c r="Q52" i="32" s="1"/>
  <c r="O53" i="32"/>
  <c r="O81" i="32"/>
  <c r="Q81" i="32" s="1"/>
  <c r="O91" i="32"/>
  <c r="Q91" i="32" s="1"/>
  <c r="O113" i="32"/>
  <c r="O121" i="32"/>
  <c r="O131" i="32"/>
  <c r="O141" i="32"/>
  <c r="O157" i="32"/>
  <c r="O158" i="32"/>
  <c r="Q158" i="32" s="1"/>
  <c r="O162" i="32"/>
  <c r="O163" i="32"/>
  <c r="O51" i="32"/>
  <c r="Q51" i="32" s="1"/>
  <c r="O106" i="32"/>
  <c r="O107" i="32"/>
  <c r="Q107" i="32" s="1"/>
  <c r="O111" i="32"/>
  <c r="O119" i="32"/>
  <c r="O126" i="32"/>
  <c r="O139" i="32"/>
  <c r="O44" i="32"/>
  <c r="O117" i="32"/>
  <c r="O124" i="32"/>
  <c r="O132" i="32"/>
  <c r="Q132" i="32" s="1"/>
  <c r="O138" i="32"/>
  <c r="O159" i="32"/>
  <c r="Q159" i="32" s="1"/>
  <c r="O160" i="32"/>
  <c r="O161" i="32"/>
  <c r="Q161" i="32" s="1"/>
  <c r="O168" i="32"/>
  <c r="Q168" i="32" s="1"/>
  <c r="O175" i="32"/>
  <c r="O42" i="32"/>
  <c r="O49" i="32"/>
  <c r="O105" i="32"/>
  <c r="Q105" i="32" s="1"/>
  <c r="O110" i="32"/>
  <c r="Q110" i="32" s="1"/>
  <c r="O115" i="32"/>
  <c r="O123" i="32"/>
  <c r="Q123" i="32" s="1"/>
  <c r="O142" i="32"/>
  <c r="Q142" i="32" s="1"/>
  <c r="O165" i="32"/>
  <c r="O60" i="32"/>
  <c r="Q60" i="32" s="1"/>
  <c r="O173" i="32"/>
  <c r="O95" i="32"/>
  <c r="Q95" i="32" s="1"/>
  <c r="O85" i="32"/>
  <c r="O18" i="32"/>
  <c r="O97" i="32"/>
  <c r="Q97" i="32" s="1"/>
  <c r="O169" i="32"/>
  <c r="O154" i="32"/>
  <c r="Q154" i="32" s="1"/>
  <c r="O151" i="32"/>
  <c r="O143" i="32"/>
  <c r="O136" i="32"/>
  <c r="O104" i="32"/>
  <c r="Q104" i="32" s="1"/>
  <c r="O96" i="32"/>
  <c r="O79" i="32"/>
  <c r="O86" i="32"/>
  <c r="O61" i="32"/>
  <c r="O88" i="32"/>
  <c r="O84" i="32"/>
  <c r="O66" i="32"/>
  <c r="O46" i="32"/>
  <c r="Q46" i="32" s="1"/>
  <c r="O40" i="32"/>
  <c r="Q40" i="32" s="1"/>
  <c r="O35" i="32"/>
  <c r="O32" i="32"/>
  <c r="O16" i="32"/>
  <c r="O30" i="32"/>
  <c r="Q30" i="32" s="1"/>
  <c r="O167" i="32"/>
  <c r="O89" i="32"/>
  <c r="O41" i="32"/>
  <c r="Q41" i="32" s="1"/>
  <c r="O72" i="32"/>
  <c r="Q72" i="32" s="1"/>
  <c r="O43" i="32"/>
  <c r="Q43" i="32" s="1"/>
  <c r="O9" i="32"/>
  <c r="Q9" i="32" s="1"/>
  <c r="O181" i="32"/>
  <c r="O45" i="32"/>
  <c r="Q45" i="32" s="1"/>
  <c r="O137" i="32"/>
  <c r="Q137" i="32" s="1"/>
  <c r="O152" i="32"/>
  <c r="Q152" i="32" s="1"/>
  <c r="O133" i="32"/>
  <c r="Q133" i="32" s="1"/>
  <c r="O149" i="32"/>
  <c r="O134" i="32"/>
  <c r="O94" i="32"/>
  <c r="O109" i="32"/>
  <c r="O130" i="32"/>
  <c r="Q130" i="32" s="1"/>
  <c r="O92" i="32"/>
  <c r="O77" i="32"/>
  <c r="O69" i="32"/>
  <c r="O57" i="32"/>
  <c r="O70" i="32"/>
  <c r="O54" i="32"/>
  <c r="O23" i="32"/>
  <c r="O48" i="32"/>
  <c r="Q48" i="32" s="1"/>
  <c r="O27" i="32"/>
  <c r="O10" i="32"/>
  <c r="O20" i="32"/>
  <c r="O103" i="32"/>
  <c r="O22" i="32"/>
  <c r="Q22" i="32" s="1"/>
  <c r="O39" i="32"/>
  <c r="O171" i="32"/>
  <c r="O101" i="32"/>
  <c r="O64" i="32"/>
  <c r="Q64" i="32" s="1"/>
  <c r="O34" i="32"/>
  <c r="Q34" i="32" s="1"/>
  <c r="O179" i="32"/>
  <c r="Q179" i="32" s="1"/>
  <c r="O150" i="32"/>
  <c r="Q150" i="32" s="1"/>
  <c r="O155" i="32"/>
  <c r="O147" i="32"/>
  <c r="O102" i="32"/>
  <c r="Q102" i="32" s="1"/>
  <c r="O129" i="32"/>
  <c r="O100" i="32"/>
  <c r="Q100" i="32" s="1"/>
  <c r="O87" i="32"/>
  <c r="Q87" i="32" s="1"/>
  <c r="O83" i="32"/>
  <c r="O58" i="32"/>
  <c r="Q58" i="32" s="1"/>
  <c r="O24" i="32"/>
  <c r="O99" i="32"/>
  <c r="O68" i="32"/>
  <c r="Q68" i="32" s="1"/>
  <c r="O14" i="32"/>
  <c r="Q14" i="32" s="1"/>
  <c r="O180" i="32"/>
  <c r="O74" i="32"/>
  <c r="Q74" i="32" s="1"/>
  <c r="O37" i="32"/>
  <c r="Q37" i="32" s="1"/>
  <c r="O56" i="32"/>
  <c r="Q56" i="32" s="1"/>
  <c r="O26" i="32"/>
  <c r="Q26" i="32" s="1"/>
  <c r="O82" i="32"/>
  <c r="O146" i="32"/>
  <c r="Q146" i="32" s="1"/>
  <c r="O148" i="32"/>
  <c r="Q148" i="32" s="1"/>
  <c r="O144" i="32"/>
  <c r="Q144" i="32" s="1"/>
  <c r="O135" i="32"/>
  <c r="Q135" i="32" s="1"/>
  <c r="O153" i="32"/>
  <c r="Q153" i="32" s="1"/>
  <c r="O145" i="32"/>
  <c r="O108" i="32"/>
  <c r="Q108" i="32" s="1"/>
  <c r="O98" i="32"/>
  <c r="O75" i="32"/>
  <c r="O93" i="32"/>
  <c r="Q93" i="32" s="1"/>
  <c r="O65" i="32"/>
  <c r="Q65" i="32" s="1"/>
  <c r="O73" i="32"/>
  <c r="O62" i="32"/>
  <c r="Q62" i="32" s="1"/>
  <c r="O31" i="32"/>
  <c r="O15" i="32"/>
  <c r="O19" i="32"/>
  <c r="O28" i="32"/>
  <c r="O11" i="32"/>
  <c r="N18" i="30"/>
  <c r="N13" i="30"/>
  <c r="N22" i="30"/>
  <c r="N14" i="30"/>
  <c r="N15" i="30"/>
  <c r="N16" i="30"/>
  <c r="N164" i="32"/>
  <c r="N78" i="32"/>
  <c r="Q80" i="32"/>
  <c r="N36" i="32"/>
  <c r="Q164" i="32"/>
  <c r="Q78" i="32"/>
  <c r="Q36" i="32"/>
  <c r="N80" i="32"/>
  <c r="AR1" i="1"/>
  <c r="AR200" i="1" s="1"/>
  <c r="E61" i="7"/>
  <c r="AA6" i="1" s="1"/>
  <c r="E62" i="7"/>
  <c r="AB6" i="1" s="1"/>
  <c r="E64" i="7"/>
  <c r="AD6" i="1" s="1"/>
  <c r="E63" i="7"/>
  <c r="AC6" i="1" s="1"/>
  <c r="E59" i="7"/>
  <c r="Y6" i="1" s="1"/>
  <c r="E56" i="7"/>
  <c r="V6" i="1" s="1"/>
  <c r="E60" i="7"/>
  <c r="Z6" i="1" s="1"/>
  <c r="E55" i="7"/>
  <c r="U6" i="1" s="1"/>
  <c r="E54" i="7"/>
  <c r="T6" i="1" s="1"/>
  <c r="E66" i="7"/>
  <c r="AF6" i="1" s="1"/>
  <c r="E57" i="7"/>
  <c r="W6" i="1" s="1"/>
  <c r="E65" i="7"/>
  <c r="AE6" i="1" s="1"/>
  <c r="E58" i="7"/>
  <c r="X6" i="1" s="1"/>
  <c r="AR337" i="1" l="1"/>
  <c r="N11" i="30"/>
  <c r="R337" i="1"/>
  <c r="AA337" i="1" s="1"/>
  <c r="R200" i="1"/>
  <c r="AQ200" i="1"/>
  <c r="R9" i="1"/>
  <c r="X337" i="1"/>
  <c r="Z337" i="1"/>
  <c r="AE337" i="1"/>
  <c r="AB337" i="1"/>
  <c r="T337" i="1"/>
  <c r="AJ337" i="1"/>
  <c r="AH337" i="1"/>
  <c r="AF337" i="1"/>
  <c r="U337" i="1"/>
  <c r="Y337" i="1"/>
  <c r="F131" i="4"/>
  <c r="D34" i="6" s="1"/>
  <c r="F130" i="4"/>
  <c r="G130" i="4" s="1"/>
  <c r="J130" i="4"/>
  <c r="K130" i="4" s="1"/>
  <c r="B41" i="17" s="1"/>
  <c r="AQ513" i="1"/>
  <c r="AQ515" i="1"/>
  <c r="AP515" i="1"/>
  <c r="AP512" i="1"/>
  <c r="AP513" i="1"/>
  <c r="AP514" i="1"/>
  <c r="AP510" i="1"/>
  <c r="AP511" i="1"/>
  <c r="AP509" i="1"/>
  <c r="AQ509" i="1"/>
  <c r="AR511" i="1"/>
  <c r="AR513" i="1"/>
  <c r="AR515" i="1"/>
  <c r="AR510" i="1"/>
  <c r="AR514" i="1"/>
  <c r="AR509" i="1"/>
  <c r="AR512" i="1"/>
  <c r="AG508" i="1"/>
  <c r="AF508" i="1"/>
  <c r="X508" i="1"/>
  <c r="AH508" i="1"/>
  <c r="U508" i="1"/>
  <c r="T508" i="1"/>
  <c r="W508" i="1"/>
  <c r="V508" i="1"/>
  <c r="Y508" i="1"/>
  <c r="AB508" i="1"/>
  <c r="AE508" i="1"/>
  <c r="AA508" i="1"/>
  <c r="Z508" i="1"/>
  <c r="AC508" i="1"/>
  <c r="AJ508" i="1"/>
  <c r="AI508" i="1"/>
  <c r="AD508" i="1"/>
  <c r="AQ511" i="1"/>
  <c r="AQ514" i="1"/>
  <c r="R513" i="1"/>
  <c r="R509" i="1"/>
  <c r="R514" i="1"/>
  <c r="R510" i="1"/>
  <c r="R515" i="1"/>
  <c r="R512" i="1"/>
  <c r="R511" i="1"/>
  <c r="AQ512" i="1"/>
  <c r="AQ510" i="1"/>
  <c r="AP386" i="1"/>
  <c r="AP379" i="1"/>
  <c r="AP378" i="1"/>
  <c r="AP385" i="1"/>
  <c r="AP387" i="1"/>
  <c r="AP384" i="1"/>
  <c r="AP389" i="1"/>
  <c r="AP380" i="1"/>
  <c r="AP390" i="1"/>
  <c r="AP393" i="1"/>
  <c r="AP388" i="1"/>
  <c r="AP381" i="1"/>
  <c r="AP382" i="1"/>
  <c r="AP394" i="1"/>
  <c r="AP391" i="1"/>
  <c r="AP396" i="1"/>
  <c r="AP392" i="1"/>
  <c r="AP383" i="1"/>
  <c r="AP395" i="1"/>
  <c r="AP397" i="1"/>
  <c r="AP398" i="1"/>
  <c r="AQ398" i="1"/>
  <c r="AQ389" i="1"/>
  <c r="AQ394" i="1"/>
  <c r="AQ396" i="1"/>
  <c r="AQ390" i="1"/>
  <c r="AQ388" i="1"/>
  <c r="AQ383" i="1"/>
  <c r="AQ387" i="1"/>
  <c r="AQ397" i="1"/>
  <c r="AQ380" i="1"/>
  <c r="AR389" i="1"/>
  <c r="AR387" i="1"/>
  <c r="AR385" i="1"/>
  <c r="AR378" i="1"/>
  <c r="AR393" i="1"/>
  <c r="AR380" i="1"/>
  <c r="AR379" i="1"/>
  <c r="AR382" i="1"/>
  <c r="AR391" i="1"/>
  <c r="AR384" i="1"/>
  <c r="AR394" i="1"/>
  <c r="AR398" i="1"/>
  <c r="AR397" i="1"/>
  <c r="AR381" i="1"/>
  <c r="AR383" i="1"/>
  <c r="AR392" i="1"/>
  <c r="AR395" i="1"/>
  <c r="AR388" i="1"/>
  <c r="AR390" i="1"/>
  <c r="AR386" i="1"/>
  <c r="AR396" i="1"/>
  <c r="R396" i="1"/>
  <c r="R394" i="1"/>
  <c r="R389" i="1"/>
  <c r="R379" i="1"/>
  <c r="R392" i="1"/>
  <c r="R390" i="1"/>
  <c r="R387" i="1"/>
  <c r="R384" i="1"/>
  <c r="R382" i="1"/>
  <c r="R380" i="1"/>
  <c r="R378" i="1"/>
  <c r="R398" i="1"/>
  <c r="R393" i="1"/>
  <c r="R391" i="1"/>
  <c r="R388" i="1"/>
  <c r="R386" i="1"/>
  <c r="R397" i="1"/>
  <c r="R395" i="1"/>
  <c r="R385" i="1"/>
  <c r="R383" i="1"/>
  <c r="R381" i="1"/>
  <c r="AQ386" i="1"/>
  <c r="AQ381" i="1"/>
  <c r="AQ385" i="1"/>
  <c r="AQ392" i="1"/>
  <c r="AQ382" i="1"/>
  <c r="AQ393" i="1"/>
  <c r="AQ379" i="1"/>
  <c r="AQ395" i="1"/>
  <c r="AQ391" i="1"/>
  <c r="AQ384" i="1"/>
  <c r="J131" i="4"/>
  <c r="K131" i="4" s="1"/>
  <c r="B42" i="17" s="1"/>
  <c r="AP642" i="1"/>
  <c r="AP634" i="1"/>
  <c r="AP628" i="1"/>
  <c r="AP644" i="1"/>
  <c r="AP618" i="1"/>
  <c r="AP607" i="1"/>
  <c r="AP624" i="1"/>
  <c r="AP620" i="1"/>
  <c r="AP622" i="1"/>
  <c r="AP605" i="1"/>
  <c r="AP601" i="1"/>
  <c r="AP599" i="1"/>
  <c r="AP597" i="1"/>
  <c r="AP603" i="1"/>
  <c r="AP595" i="1"/>
  <c r="AP565" i="1"/>
  <c r="AP571" i="1"/>
  <c r="AP563" i="1"/>
  <c r="AP559" i="1"/>
  <c r="AP569" i="1"/>
  <c r="AP561" i="1"/>
  <c r="AP567" i="1"/>
  <c r="AP555" i="1"/>
  <c r="AP530" i="1"/>
  <c r="AP528" i="1"/>
  <c r="AP557" i="1"/>
  <c r="AP547" i="1"/>
  <c r="AP543" i="1"/>
  <c r="AP522" i="1"/>
  <c r="AP553" i="1"/>
  <c r="AP526" i="1"/>
  <c r="AP551" i="1"/>
  <c r="AP549" i="1"/>
  <c r="AP545" i="1"/>
  <c r="AP524" i="1"/>
  <c r="AP502" i="1"/>
  <c r="AP500" i="1"/>
  <c r="AP496" i="1"/>
  <c r="AP480" i="1"/>
  <c r="AP478" i="1"/>
  <c r="AP506" i="1"/>
  <c r="AP504" i="1"/>
  <c r="AP490" i="1"/>
  <c r="AP484" i="1"/>
  <c r="AP471" i="1"/>
  <c r="AP494" i="1"/>
  <c r="AP486" i="1"/>
  <c r="AP498" i="1"/>
  <c r="AP492" i="1"/>
  <c r="AP488" i="1"/>
  <c r="AP482" i="1"/>
  <c r="AP467" i="1"/>
  <c r="AP431" i="1"/>
  <c r="AP423" i="1"/>
  <c r="AP465" i="1"/>
  <c r="AP437" i="1"/>
  <c r="AP435" i="1"/>
  <c r="AP469" i="1"/>
  <c r="AP433" i="1"/>
  <c r="AP425" i="1"/>
  <c r="AP427" i="1"/>
  <c r="AP415" i="1"/>
  <c r="AP413" i="1"/>
  <c r="AP409" i="1"/>
  <c r="AP400" i="1"/>
  <c r="AP355" i="1"/>
  <c r="AP421" i="1"/>
  <c r="AP411" i="1"/>
  <c r="AP402" i="1"/>
  <c r="AP361" i="1"/>
  <c r="AP359" i="1"/>
  <c r="AP419" i="1"/>
  <c r="AP404" i="1"/>
  <c r="AP365" i="1"/>
  <c r="AP363" i="1"/>
  <c r="AP429" i="1"/>
  <c r="AP417" i="1"/>
  <c r="AP349" i="1"/>
  <c r="AP347" i="1"/>
  <c r="AP313" i="1"/>
  <c r="AP303" i="1"/>
  <c r="AP299" i="1"/>
  <c r="AP295" i="1"/>
  <c r="AP291" i="1"/>
  <c r="AP287" i="1"/>
  <c r="AP283" i="1"/>
  <c r="AP279" i="1"/>
  <c r="AP336" i="1"/>
  <c r="AP333" i="1"/>
  <c r="AP331" i="1"/>
  <c r="AP329" i="1"/>
  <c r="AP327" i="1"/>
  <c r="AP325" i="1"/>
  <c r="AP323" i="1"/>
  <c r="AP321" i="1"/>
  <c r="AP319" i="1"/>
  <c r="AP317" i="1"/>
  <c r="AP315" i="1"/>
  <c r="AP305" i="1"/>
  <c r="AP353" i="1"/>
  <c r="AP339" i="1"/>
  <c r="AP301" i="1"/>
  <c r="AP297" i="1"/>
  <c r="AP293" i="1"/>
  <c r="AP289" i="1"/>
  <c r="AP285" i="1"/>
  <c r="AP345" i="1"/>
  <c r="AP343" i="1"/>
  <c r="AP311" i="1"/>
  <c r="AP275" i="1"/>
  <c r="AP271" i="1"/>
  <c r="AP267" i="1"/>
  <c r="AP231" i="1"/>
  <c r="AP226" i="1"/>
  <c r="AP222" i="1"/>
  <c r="AP218" i="1"/>
  <c r="AP214" i="1"/>
  <c r="AP206" i="1"/>
  <c r="AP281" i="1"/>
  <c r="AP277" i="1"/>
  <c r="AP273" i="1"/>
  <c r="AP269" i="1"/>
  <c r="AP265" i="1"/>
  <c r="AP229" i="1"/>
  <c r="AP224" i="1"/>
  <c r="AP220" i="1"/>
  <c r="AP208" i="1"/>
  <c r="AP197" i="1"/>
  <c r="AP195" i="1"/>
  <c r="AP191" i="1"/>
  <c r="AP180" i="1"/>
  <c r="AP175" i="1"/>
  <c r="AP164" i="1"/>
  <c r="AP148" i="1"/>
  <c r="AP143" i="1"/>
  <c r="AP132" i="1"/>
  <c r="AP127" i="1"/>
  <c r="AP192" i="1"/>
  <c r="AP184" i="1"/>
  <c r="AP179" i="1"/>
  <c r="AP168" i="1"/>
  <c r="AP163" i="1"/>
  <c r="AP152" i="1"/>
  <c r="AP147" i="1"/>
  <c r="AP136" i="1"/>
  <c r="AP131" i="1"/>
  <c r="AP124" i="1"/>
  <c r="AP199" i="1"/>
  <c r="AP188" i="1"/>
  <c r="AP183" i="1"/>
  <c r="AP172" i="1"/>
  <c r="AP167" i="1"/>
  <c r="AP151" i="1"/>
  <c r="AP140" i="1"/>
  <c r="AP135" i="1"/>
  <c r="AP187" i="1"/>
  <c r="AP176" i="1"/>
  <c r="AP171" i="1"/>
  <c r="AP155" i="1"/>
  <c r="AP144" i="1"/>
  <c r="AP139" i="1"/>
  <c r="AP128" i="1"/>
  <c r="AP123" i="1"/>
  <c r="AP113" i="1"/>
  <c r="AP99" i="1"/>
  <c r="AP97" i="1"/>
  <c r="AP95" i="1"/>
  <c r="AP75" i="1"/>
  <c r="AP73" i="1"/>
  <c r="AP59" i="1"/>
  <c r="AP57" i="1"/>
  <c r="AP91" i="1"/>
  <c r="AP89" i="1"/>
  <c r="AP87" i="1"/>
  <c r="AP79" i="1"/>
  <c r="AP63" i="1"/>
  <c r="AP61" i="1"/>
  <c r="AP41" i="1"/>
  <c r="AP37" i="1"/>
  <c r="AP111" i="1"/>
  <c r="AP107" i="1"/>
  <c r="AP105" i="1"/>
  <c r="AP93" i="1"/>
  <c r="AP83" i="1"/>
  <c r="AP81" i="1"/>
  <c r="AP67" i="1"/>
  <c r="AP65" i="1"/>
  <c r="AP109" i="1"/>
  <c r="AP103" i="1"/>
  <c r="AP85" i="1"/>
  <c r="AP71" i="1"/>
  <c r="AP69" i="1"/>
  <c r="AP14" i="1"/>
  <c r="AP25" i="1"/>
  <c r="AP21" i="1"/>
  <c r="AP16" i="1"/>
  <c r="AP39" i="1"/>
  <c r="AP18" i="1"/>
  <c r="AP35" i="1"/>
  <c r="AP23" i="1"/>
  <c r="AP32" i="1"/>
  <c r="AP82" i="1"/>
  <c r="AP90" i="1"/>
  <c r="AP98" i="1"/>
  <c r="AP106" i="1"/>
  <c r="AP114" i="1"/>
  <c r="AP19" i="1"/>
  <c r="AP22" i="1"/>
  <c r="AP70" i="1"/>
  <c r="AP94" i="1"/>
  <c r="AP64" i="1"/>
  <c r="AP80" i="1"/>
  <c r="AP104" i="1"/>
  <c r="AP122" i="1"/>
  <c r="AP473" i="1"/>
  <c r="AP475" i="1"/>
  <c r="AP13" i="1"/>
  <c r="AP15" i="1"/>
  <c r="AP17" i="1"/>
  <c r="AP26" i="1"/>
  <c r="AP30" i="1"/>
  <c r="AP34" i="1"/>
  <c r="AP42" i="1"/>
  <c r="AP58" i="1"/>
  <c r="AP74" i="1"/>
  <c r="AP92" i="1"/>
  <c r="AP108" i="1"/>
  <c r="AP102" i="1"/>
  <c r="AP60" i="1"/>
  <c r="AP88" i="1"/>
  <c r="AP96" i="1"/>
  <c r="AP126" i="1"/>
  <c r="AP125" i="1"/>
  <c r="AP38" i="1"/>
  <c r="AP62" i="1"/>
  <c r="AP78" i="1"/>
  <c r="AP110" i="1"/>
  <c r="AP40" i="1"/>
  <c r="AP72" i="1"/>
  <c r="AP20" i="1"/>
  <c r="AP28" i="1"/>
  <c r="AP121" i="1"/>
  <c r="AP24" i="1"/>
  <c r="AP36" i="1"/>
  <c r="AP66" i="1"/>
  <c r="AP84" i="1"/>
  <c r="AP100" i="1"/>
  <c r="AP86" i="1"/>
  <c r="AP68" i="1"/>
  <c r="AP112" i="1"/>
  <c r="AP129" i="1"/>
  <c r="AP137" i="1"/>
  <c r="AP145" i="1"/>
  <c r="AP153" i="1"/>
  <c r="AP161" i="1"/>
  <c r="AP169" i="1"/>
  <c r="AP177" i="1"/>
  <c r="AP185" i="1"/>
  <c r="AP193" i="1"/>
  <c r="AP198" i="1"/>
  <c r="AP207" i="1"/>
  <c r="AP215" i="1"/>
  <c r="AP223" i="1"/>
  <c r="AP225" i="1"/>
  <c r="AP209" i="1"/>
  <c r="AP134" i="1"/>
  <c r="AP142" i="1"/>
  <c r="AP150" i="1"/>
  <c r="AP166" i="1"/>
  <c r="AP174" i="1"/>
  <c r="AP182" i="1"/>
  <c r="AP190" i="1"/>
  <c r="AP194" i="1"/>
  <c r="AP266" i="1"/>
  <c r="AP133" i="1"/>
  <c r="AP141" i="1"/>
  <c r="AP149" i="1"/>
  <c r="AP165" i="1"/>
  <c r="AP173" i="1"/>
  <c r="AP181" i="1"/>
  <c r="AP189" i="1"/>
  <c r="AP219" i="1"/>
  <c r="AP196" i="1"/>
  <c r="AP221" i="1"/>
  <c r="AP130" i="1"/>
  <c r="AP138" i="1"/>
  <c r="AP146" i="1"/>
  <c r="AP154" i="1"/>
  <c r="AP162" i="1"/>
  <c r="AP170" i="1"/>
  <c r="AP178" i="1"/>
  <c r="AP186" i="1"/>
  <c r="AP286" i="1"/>
  <c r="AP294" i="1"/>
  <c r="AP302" i="1"/>
  <c r="AP272" i="1"/>
  <c r="AP288" i="1"/>
  <c r="AP318" i="1"/>
  <c r="AP322" i="1"/>
  <c r="AP330" i="1"/>
  <c r="AP356" i="1"/>
  <c r="AP414" i="1"/>
  <c r="AP350" i="1"/>
  <c r="AP366" i="1"/>
  <c r="AP422" i="1"/>
  <c r="AP438" i="1"/>
  <c r="AP270" i="1"/>
  <c r="AP268" i="1"/>
  <c r="AP284" i="1"/>
  <c r="AP300" i="1"/>
  <c r="AP304" i="1"/>
  <c r="AP310" i="1"/>
  <c r="AP312" i="1"/>
  <c r="AP314" i="1"/>
  <c r="AP316" i="1"/>
  <c r="AP324" i="1"/>
  <c r="AP332" i="1"/>
  <c r="AP344" i="1"/>
  <c r="AP360" i="1"/>
  <c r="AP362" i="1"/>
  <c r="AP418" i="1"/>
  <c r="AP434" i="1"/>
  <c r="AP401" i="1"/>
  <c r="AP403" i="1"/>
  <c r="AP230" i="1"/>
  <c r="AP278" i="1"/>
  <c r="AP282" i="1"/>
  <c r="AP290" i="1"/>
  <c r="AP298" i="1"/>
  <c r="AP232" i="1"/>
  <c r="AP264" i="1"/>
  <c r="AP280" i="1"/>
  <c r="AP296" i="1"/>
  <c r="AP326" i="1"/>
  <c r="AP334" i="1"/>
  <c r="AP342" i="1"/>
  <c r="AP430" i="1"/>
  <c r="AP274" i="1"/>
  <c r="AP276" i="1"/>
  <c r="AP292" i="1"/>
  <c r="AP320" i="1"/>
  <c r="AP328" i="1"/>
  <c r="AP335" i="1"/>
  <c r="AP410" i="1"/>
  <c r="AP370" i="1"/>
  <c r="AP426" i="1"/>
  <c r="AP420" i="1"/>
  <c r="AP436" i="1"/>
  <c r="AP468" i="1"/>
  <c r="AP476" i="1"/>
  <c r="AP491" i="1"/>
  <c r="AP487" i="1"/>
  <c r="AP507" i="1"/>
  <c r="AP493" i="1"/>
  <c r="AP527" i="1"/>
  <c r="AP560" i="1"/>
  <c r="AP544" i="1"/>
  <c r="AP562" i="1"/>
  <c r="AP412" i="1"/>
  <c r="AP424" i="1"/>
  <c r="AP470" i="1"/>
  <c r="AP495" i="1"/>
  <c r="AP481" i="1"/>
  <c r="AP503" i="1"/>
  <c r="AP489" i="1"/>
  <c r="AP501" i="1"/>
  <c r="AP523" i="1"/>
  <c r="AP529" i="1"/>
  <c r="AP546" i="1"/>
  <c r="AP554" i="1"/>
  <c r="AP566" i="1"/>
  <c r="AP428" i="1"/>
  <c r="AP464" i="1"/>
  <c r="AP472" i="1"/>
  <c r="AP499" i="1"/>
  <c r="AP477" i="1"/>
  <c r="AP485" i="1"/>
  <c r="AP505" i="1"/>
  <c r="AP556" i="1"/>
  <c r="AP416" i="1"/>
  <c r="AP432" i="1"/>
  <c r="AP466" i="1"/>
  <c r="AP474" i="1"/>
  <c r="AP483" i="1"/>
  <c r="AP497" i="1"/>
  <c r="AP525" i="1"/>
  <c r="AP552" i="1"/>
  <c r="AP548" i="1"/>
  <c r="AP550" i="1"/>
  <c r="AP558" i="1"/>
  <c r="AP594" i="1"/>
  <c r="AP611" i="1"/>
  <c r="AP608" i="1"/>
  <c r="AP617" i="1"/>
  <c r="AP623" i="1"/>
  <c r="AP631" i="1"/>
  <c r="AP641" i="1"/>
  <c r="AP568" i="1"/>
  <c r="AP600" i="1"/>
  <c r="AP598" i="1"/>
  <c r="AP606" i="1"/>
  <c r="AP610" i="1"/>
  <c r="AP619" i="1"/>
  <c r="AP614" i="1"/>
  <c r="AP621" i="1"/>
  <c r="AP640" i="1"/>
  <c r="AP564" i="1"/>
  <c r="AP596" i="1"/>
  <c r="AP615" i="1"/>
  <c r="AP570" i="1"/>
  <c r="AP602" i="1"/>
  <c r="AP604" i="1"/>
  <c r="AP609" i="1"/>
  <c r="AP612" i="1"/>
  <c r="AP613" i="1"/>
  <c r="AP616" i="1"/>
  <c r="AP625" i="1"/>
  <c r="AP643" i="1"/>
  <c r="AQ628" i="1"/>
  <c r="AQ644" i="1"/>
  <c r="AQ641" i="1"/>
  <c r="AQ631" i="1"/>
  <c r="AQ642" i="1"/>
  <c r="AQ634" i="1"/>
  <c r="AQ625" i="1"/>
  <c r="AQ624" i="1"/>
  <c r="AQ620" i="1"/>
  <c r="AQ622" i="1"/>
  <c r="AQ621" i="1"/>
  <c r="AQ618" i="1"/>
  <c r="AQ607" i="1"/>
  <c r="AQ605" i="1"/>
  <c r="AQ601" i="1"/>
  <c r="AQ599" i="1"/>
  <c r="AQ597" i="1"/>
  <c r="AQ594" i="1"/>
  <c r="AQ603" i="1"/>
  <c r="AQ595" i="1"/>
  <c r="AQ598" i="1"/>
  <c r="AQ571" i="1"/>
  <c r="AQ566" i="1"/>
  <c r="AQ563" i="1"/>
  <c r="AQ559" i="1"/>
  <c r="AQ557" i="1"/>
  <c r="AQ553" i="1"/>
  <c r="AQ569" i="1"/>
  <c r="AQ561" i="1"/>
  <c r="AQ570" i="1"/>
  <c r="AQ567" i="1"/>
  <c r="AQ562" i="1"/>
  <c r="AQ565" i="1"/>
  <c r="AQ547" i="1"/>
  <c r="AQ546" i="1"/>
  <c r="AQ543" i="1"/>
  <c r="AQ529" i="1"/>
  <c r="AQ522" i="1"/>
  <c r="AQ555" i="1"/>
  <c r="AQ526" i="1"/>
  <c r="AQ523" i="1"/>
  <c r="AQ551" i="1"/>
  <c r="AQ549" i="1"/>
  <c r="AQ545" i="1"/>
  <c r="AQ527" i="1"/>
  <c r="AQ524" i="1"/>
  <c r="AQ530" i="1"/>
  <c r="AQ528" i="1"/>
  <c r="AQ525" i="1"/>
  <c r="AQ506" i="1"/>
  <c r="AQ504" i="1"/>
  <c r="AQ501" i="1"/>
  <c r="AQ497" i="1"/>
  <c r="AQ490" i="1"/>
  <c r="AQ484" i="1"/>
  <c r="AQ505" i="1"/>
  <c r="AQ494" i="1"/>
  <c r="AQ489" i="1"/>
  <c r="AQ486" i="1"/>
  <c r="AQ485" i="1"/>
  <c r="AQ498" i="1"/>
  <c r="AQ492" i="1"/>
  <c r="AQ488" i="1"/>
  <c r="AQ482" i="1"/>
  <c r="AQ502" i="1"/>
  <c r="AQ500" i="1"/>
  <c r="AQ496" i="1"/>
  <c r="AQ493" i="1"/>
  <c r="AQ480" i="1"/>
  <c r="AQ478" i="1"/>
  <c r="AQ465" i="1"/>
  <c r="AQ437" i="1"/>
  <c r="AQ429" i="1"/>
  <c r="AQ435" i="1"/>
  <c r="AQ432" i="1"/>
  <c r="AQ471" i="1"/>
  <c r="AQ469" i="1"/>
  <c r="AQ433" i="1"/>
  <c r="AQ467" i="1"/>
  <c r="AQ436" i="1"/>
  <c r="AQ431" i="1"/>
  <c r="AQ428" i="1"/>
  <c r="AQ424" i="1"/>
  <c r="AQ423" i="1"/>
  <c r="AQ421" i="1"/>
  <c r="AQ412" i="1"/>
  <c r="AQ411" i="1"/>
  <c r="AQ402" i="1"/>
  <c r="AQ361" i="1"/>
  <c r="AQ359" i="1"/>
  <c r="AQ356" i="1"/>
  <c r="AQ425" i="1"/>
  <c r="AQ419" i="1"/>
  <c r="AQ416" i="1"/>
  <c r="AQ404" i="1"/>
  <c r="AQ401" i="1"/>
  <c r="AQ365" i="1"/>
  <c r="AQ363" i="1"/>
  <c r="AQ360" i="1"/>
  <c r="AQ417" i="1"/>
  <c r="AQ403" i="1"/>
  <c r="AQ427" i="1"/>
  <c r="AQ420" i="1"/>
  <c r="AQ415" i="1"/>
  <c r="AQ413" i="1"/>
  <c r="AQ409" i="1"/>
  <c r="AQ400" i="1"/>
  <c r="AQ355" i="1"/>
  <c r="AQ336" i="1"/>
  <c r="AQ333" i="1"/>
  <c r="AQ331" i="1"/>
  <c r="AQ329" i="1"/>
  <c r="AQ327" i="1"/>
  <c r="AQ325" i="1"/>
  <c r="AQ323" i="1"/>
  <c r="AQ321" i="1"/>
  <c r="AQ319" i="1"/>
  <c r="AQ317" i="1"/>
  <c r="AQ315" i="1"/>
  <c r="AQ305" i="1"/>
  <c r="AQ353" i="1"/>
  <c r="AQ339" i="1"/>
  <c r="AQ335" i="1"/>
  <c r="AQ301" i="1"/>
  <c r="AQ297" i="1"/>
  <c r="AQ293" i="1"/>
  <c r="AQ289" i="1"/>
  <c r="AQ285" i="1"/>
  <c r="AQ345" i="1"/>
  <c r="AQ343" i="1"/>
  <c r="AQ311" i="1"/>
  <c r="AQ349" i="1"/>
  <c r="AQ347" i="1"/>
  <c r="AQ344" i="1"/>
  <c r="AQ313" i="1"/>
  <c r="AQ303" i="1"/>
  <c r="AQ302" i="1"/>
  <c r="AQ299" i="1"/>
  <c r="AQ298" i="1"/>
  <c r="AQ295" i="1"/>
  <c r="AQ294" i="1"/>
  <c r="AQ291" i="1"/>
  <c r="AQ290" i="1"/>
  <c r="AQ287" i="1"/>
  <c r="AQ286" i="1"/>
  <c r="AQ283" i="1"/>
  <c r="AQ282" i="1"/>
  <c r="AQ279" i="1"/>
  <c r="AQ278" i="1"/>
  <c r="AQ281" i="1"/>
  <c r="AQ277" i="1"/>
  <c r="AQ273" i="1"/>
  <c r="AQ269" i="1"/>
  <c r="AQ265" i="1"/>
  <c r="AQ229" i="1"/>
  <c r="AQ224" i="1"/>
  <c r="AQ220" i="1"/>
  <c r="AQ208" i="1"/>
  <c r="AQ275" i="1"/>
  <c r="AQ274" i="1"/>
  <c r="AQ271" i="1"/>
  <c r="AQ270" i="1"/>
  <c r="AQ267" i="1"/>
  <c r="AQ266" i="1"/>
  <c r="AQ231" i="1"/>
  <c r="AQ230" i="1"/>
  <c r="AQ226" i="1"/>
  <c r="AQ222" i="1"/>
  <c r="AQ218" i="1"/>
  <c r="AQ214" i="1"/>
  <c r="AQ206" i="1"/>
  <c r="AQ179" i="1"/>
  <c r="AQ163" i="1"/>
  <c r="AQ147" i="1"/>
  <c r="AQ131" i="1"/>
  <c r="AQ199" i="1"/>
  <c r="AQ183" i="1"/>
  <c r="AQ167" i="1"/>
  <c r="AQ151" i="1"/>
  <c r="AQ135" i="1"/>
  <c r="AQ187" i="1"/>
  <c r="AQ171" i="1"/>
  <c r="AQ155" i="1"/>
  <c r="AQ139" i="1"/>
  <c r="AQ123" i="1"/>
  <c r="AQ197" i="1"/>
  <c r="AQ195" i="1"/>
  <c r="AQ191" i="1"/>
  <c r="AQ175" i="1"/>
  <c r="AQ143" i="1"/>
  <c r="AQ127" i="1"/>
  <c r="AQ91" i="1"/>
  <c r="AQ89" i="1"/>
  <c r="AQ87" i="1"/>
  <c r="AQ79" i="1"/>
  <c r="AQ74" i="1"/>
  <c r="AQ63" i="1"/>
  <c r="AQ61" i="1"/>
  <c r="AQ58" i="1"/>
  <c r="AQ41" i="1"/>
  <c r="AQ37" i="1"/>
  <c r="AQ111" i="1"/>
  <c r="AQ107" i="1"/>
  <c r="AQ105" i="1"/>
  <c r="AQ93" i="1"/>
  <c r="AQ83" i="1"/>
  <c r="AQ81" i="1"/>
  <c r="AQ78" i="1"/>
  <c r="AQ67" i="1"/>
  <c r="AQ65" i="1"/>
  <c r="AQ62" i="1"/>
  <c r="AQ42" i="1"/>
  <c r="AQ109" i="1"/>
  <c r="AQ103" i="1"/>
  <c r="AQ85" i="1"/>
  <c r="AQ71" i="1"/>
  <c r="AQ69" i="1"/>
  <c r="AQ66" i="1"/>
  <c r="AQ113" i="1"/>
  <c r="AQ99" i="1"/>
  <c r="AQ97" i="1"/>
  <c r="AQ95" i="1"/>
  <c r="AQ75" i="1"/>
  <c r="AQ73" i="1"/>
  <c r="AQ70" i="1"/>
  <c r="AQ59" i="1"/>
  <c r="AQ57" i="1"/>
  <c r="AQ25" i="1"/>
  <c r="AQ21" i="1"/>
  <c r="AQ16" i="1"/>
  <c r="AQ15" i="1"/>
  <c r="AQ39" i="1"/>
  <c r="AQ18" i="1"/>
  <c r="AQ17" i="1"/>
  <c r="AQ38" i="1"/>
  <c r="AQ35" i="1"/>
  <c r="AQ34" i="1"/>
  <c r="AQ30" i="1"/>
  <c r="AQ26" i="1"/>
  <c r="AQ23" i="1"/>
  <c r="AQ22" i="1"/>
  <c r="AQ19" i="1"/>
  <c r="AQ14" i="1"/>
  <c r="AQ13" i="1"/>
  <c r="AQ475" i="1"/>
  <c r="AQ20" i="1"/>
  <c r="AQ24" i="1"/>
  <c r="AQ72" i="1"/>
  <c r="AQ92" i="1"/>
  <c r="AQ108" i="1"/>
  <c r="AQ102" i="1"/>
  <c r="AQ88" i="1"/>
  <c r="AQ96" i="1"/>
  <c r="AQ122" i="1"/>
  <c r="AQ473" i="1"/>
  <c r="AQ28" i="1"/>
  <c r="AQ32" i="1"/>
  <c r="AQ36" i="1"/>
  <c r="AQ40" i="1"/>
  <c r="AQ60" i="1"/>
  <c r="AQ110" i="1"/>
  <c r="AQ126" i="1"/>
  <c r="AQ125" i="1"/>
  <c r="AQ64" i="1"/>
  <c r="AQ80" i="1"/>
  <c r="AQ84" i="1"/>
  <c r="AQ100" i="1"/>
  <c r="AQ86" i="1"/>
  <c r="AQ112" i="1"/>
  <c r="AQ82" i="1"/>
  <c r="AQ90" i="1"/>
  <c r="AQ98" i="1"/>
  <c r="AQ106" i="1"/>
  <c r="AQ114" i="1"/>
  <c r="AQ121" i="1"/>
  <c r="AQ68" i="1"/>
  <c r="AQ94" i="1"/>
  <c r="AQ104" i="1"/>
  <c r="AQ209" i="1"/>
  <c r="AQ130" i="1"/>
  <c r="AQ146" i="1"/>
  <c r="AQ162" i="1"/>
  <c r="AQ178" i="1"/>
  <c r="AQ194" i="1"/>
  <c r="AQ314" i="1"/>
  <c r="AQ268" i="1"/>
  <c r="AQ276" i="1"/>
  <c r="AQ219" i="1"/>
  <c r="AQ128" i="1"/>
  <c r="AQ129" i="1"/>
  <c r="AQ136" i="1"/>
  <c r="AQ137" i="1"/>
  <c r="AQ144" i="1"/>
  <c r="AQ145" i="1"/>
  <c r="AQ152" i="1"/>
  <c r="AQ153" i="1"/>
  <c r="AQ161" i="1"/>
  <c r="AQ168" i="1"/>
  <c r="AQ169" i="1"/>
  <c r="AQ176" i="1"/>
  <c r="AQ177" i="1"/>
  <c r="AQ184" i="1"/>
  <c r="AQ185" i="1"/>
  <c r="AQ142" i="1"/>
  <c r="AQ174" i="1"/>
  <c r="AQ190" i="1"/>
  <c r="AQ196" i="1"/>
  <c r="AQ221" i="1"/>
  <c r="AQ124" i="1"/>
  <c r="AQ192" i="1"/>
  <c r="AQ193" i="1"/>
  <c r="AQ138" i="1"/>
  <c r="AQ154" i="1"/>
  <c r="AQ170" i="1"/>
  <c r="AQ186" i="1"/>
  <c r="AQ310" i="1"/>
  <c r="AQ232" i="1"/>
  <c r="AQ198" i="1"/>
  <c r="AQ207" i="1"/>
  <c r="AQ215" i="1"/>
  <c r="AQ223" i="1"/>
  <c r="AQ225" i="1"/>
  <c r="AQ132" i="1"/>
  <c r="AQ133" i="1"/>
  <c r="AQ140" i="1"/>
  <c r="AQ141" i="1"/>
  <c r="AQ148" i="1"/>
  <c r="AQ149" i="1"/>
  <c r="AQ164" i="1"/>
  <c r="AQ165" i="1"/>
  <c r="AQ172" i="1"/>
  <c r="AQ173" i="1"/>
  <c r="AQ180" i="1"/>
  <c r="AQ181" i="1"/>
  <c r="AQ188" i="1"/>
  <c r="AQ189" i="1"/>
  <c r="AQ134" i="1"/>
  <c r="AQ150" i="1"/>
  <c r="AQ166" i="1"/>
  <c r="AQ182" i="1"/>
  <c r="AQ304" i="1"/>
  <c r="AQ312" i="1"/>
  <c r="AQ272" i="1"/>
  <c r="AQ316" i="1"/>
  <c r="AQ342" i="1"/>
  <c r="AQ264" i="1"/>
  <c r="AQ280" i="1"/>
  <c r="AQ284" i="1"/>
  <c r="AQ292" i="1"/>
  <c r="AQ300" i="1"/>
  <c r="AQ362" i="1"/>
  <c r="AQ410" i="1"/>
  <c r="AQ350" i="1"/>
  <c r="AQ366" i="1"/>
  <c r="AQ414" i="1"/>
  <c r="AQ288" i="1"/>
  <c r="AQ296" i="1"/>
  <c r="AQ318" i="1"/>
  <c r="AQ370" i="1"/>
  <c r="AQ320" i="1"/>
  <c r="AQ322" i="1"/>
  <c r="AQ324" i="1"/>
  <c r="AQ326" i="1"/>
  <c r="AQ328" i="1"/>
  <c r="AQ330" i="1"/>
  <c r="AQ332" i="1"/>
  <c r="AQ334" i="1"/>
  <c r="AQ422" i="1"/>
  <c r="AQ438" i="1"/>
  <c r="AQ477" i="1"/>
  <c r="AQ499" i="1"/>
  <c r="AQ464" i="1"/>
  <c r="AQ466" i="1"/>
  <c r="AQ468" i="1"/>
  <c r="AQ470" i="1"/>
  <c r="AQ472" i="1"/>
  <c r="AQ474" i="1"/>
  <c r="AQ476" i="1"/>
  <c r="AQ548" i="1"/>
  <c r="AQ554" i="1"/>
  <c r="AQ564" i="1"/>
  <c r="AQ426" i="1"/>
  <c r="AQ481" i="1"/>
  <c r="AQ503" i="1"/>
  <c r="AQ556" i="1"/>
  <c r="AQ568" i="1"/>
  <c r="AQ430" i="1"/>
  <c r="AQ491" i="1"/>
  <c r="AQ483" i="1"/>
  <c r="AQ507" i="1"/>
  <c r="AQ544" i="1"/>
  <c r="AQ552" i="1"/>
  <c r="AQ550" i="1"/>
  <c r="AQ558" i="1"/>
  <c r="AQ418" i="1"/>
  <c r="AQ434" i="1"/>
  <c r="AQ495" i="1"/>
  <c r="AQ487" i="1"/>
  <c r="AQ560" i="1"/>
  <c r="AQ596" i="1"/>
  <c r="AQ602" i="1"/>
  <c r="AQ611" i="1"/>
  <c r="AQ612" i="1"/>
  <c r="AQ615" i="1"/>
  <c r="AQ619" i="1"/>
  <c r="AQ613" i="1"/>
  <c r="AQ623" i="1"/>
  <c r="AQ643" i="1"/>
  <c r="AQ600" i="1"/>
  <c r="AQ608" i="1"/>
  <c r="AQ640" i="1"/>
  <c r="AQ604" i="1"/>
  <c r="AQ606" i="1"/>
  <c r="AQ609" i="1"/>
  <c r="AQ610" i="1"/>
  <c r="AQ614" i="1"/>
  <c r="AQ616" i="1"/>
  <c r="AQ617" i="1"/>
  <c r="R636" i="1"/>
  <c r="R627" i="1"/>
  <c r="R639" i="1"/>
  <c r="R633" i="1"/>
  <c r="R630" i="1"/>
  <c r="R635" i="1"/>
  <c r="R592" i="1"/>
  <c r="R591" i="1"/>
  <c r="R584" i="1"/>
  <c r="R590" i="1"/>
  <c r="R587" i="1"/>
  <c r="R585" i="1"/>
  <c r="R578" i="1"/>
  <c r="R575" i="1"/>
  <c r="R574" i="1"/>
  <c r="R573" i="1"/>
  <c r="R537" i="1"/>
  <c r="R538" i="1"/>
  <c r="R533" i="1"/>
  <c r="R539" i="1"/>
  <c r="R535" i="1"/>
  <c r="R452" i="1"/>
  <c r="R450" i="1"/>
  <c r="R446" i="1"/>
  <c r="R445" i="1"/>
  <c r="R454" i="1"/>
  <c r="R447" i="1"/>
  <c r="R460" i="1"/>
  <c r="R451" i="1"/>
  <c r="R449" i="1"/>
  <c r="R442" i="1"/>
  <c r="R441" i="1"/>
  <c r="R455" i="1"/>
  <c r="R453" i="1"/>
  <c r="R448" i="1"/>
  <c r="R440" i="1"/>
  <c r="R439" i="1"/>
  <c r="R374" i="1"/>
  <c r="R373" i="1"/>
  <c r="R376" i="1"/>
  <c r="R367" i="1"/>
  <c r="R369" i="1"/>
  <c r="R368" i="1"/>
  <c r="R377" i="1"/>
  <c r="R357" i="1"/>
  <c r="R338" i="1"/>
  <c r="R341" i="1"/>
  <c r="R340" i="1"/>
  <c r="R253" i="1"/>
  <c r="R249" i="1"/>
  <c r="R245" i="1"/>
  <c r="R241" i="1"/>
  <c r="R233" i="1"/>
  <c r="R254" i="1"/>
  <c r="R250" i="1"/>
  <c r="R246" i="1"/>
  <c r="R242" i="1"/>
  <c r="R213" i="1"/>
  <c r="R263" i="1"/>
  <c r="R259" i="1"/>
  <c r="R255" i="1"/>
  <c r="R251" i="1"/>
  <c r="R247" i="1"/>
  <c r="R243" i="1"/>
  <c r="R239" i="1"/>
  <c r="R212" i="1"/>
  <c r="R260" i="1"/>
  <c r="R256" i="1"/>
  <c r="R252" i="1"/>
  <c r="R248" i="1"/>
  <c r="R244" i="1"/>
  <c r="R240" i="1"/>
  <c r="R202" i="1"/>
  <c r="R158" i="1"/>
  <c r="R156" i="1"/>
  <c r="R204" i="1"/>
  <c r="R160" i="1"/>
  <c r="R157" i="1"/>
  <c r="R45" i="1"/>
  <c r="R44" i="1"/>
  <c r="R43" i="1"/>
  <c r="R48" i="1"/>
  <c r="R47" i="1"/>
  <c r="R46" i="1"/>
  <c r="R77" i="1"/>
  <c r="R76" i="1"/>
  <c r="R10" i="1"/>
  <c r="AR636" i="1"/>
  <c r="AR635" i="1"/>
  <c r="AR537" i="1"/>
  <c r="AR539" i="1"/>
  <c r="AR454" i="1"/>
  <c r="AR452" i="1"/>
  <c r="AR446" i="1"/>
  <c r="AR368" i="1"/>
  <c r="AR340" i="1"/>
  <c r="AR254" i="1"/>
  <c r="AR250" i="1"/>
  <c r="AR246" i="1"/>
  <c r="AR242" i="1"/>
  <c r="AR213" i="1"/>
  <c r="AR260" i="1"/>
  <c r="AR256" i="1"/>
  <c r="AR252" i="1"/>
  <c r="AR248" i="1"/>
  <c r="AR244" i="1"/>
  <c r="AR240" i="1"/>
  <c r="AR158" i="1"/>
  <c r="AR157" i="1"/>
  <c r="AR48" i="1"/>
  <c r="AR46" i="1"/>
  <c r="AR43" i="1"/>
  <c r="AR76" i="1"/>
  <c r="AR10" i="1"/>
  <c r="AR44" i="1"/>
  <c r="AR45" i="1"/>
  <c r="AR47" i="1"/>
  <c r="AR156" i="1"/>
  <c r="AR202" i="1"/>
  <c r="AR204" i="1"/>
  <c r="AR212" i="1"/>
  <c r="AR160" i="1"/>
  <c r="AR77" i="1"/>
  <c r="AR239" i="1"/>
  <c r="AR247" i="1"/>
  <c r="AR255" i="1"/>
  <c r="AR263" i="1"/>
  <c r="AR367" i="1"/>
  <c r="AR245" i="1"/>
  <c r="AR253" i="1"/>
  <c r="AR338" i="1"/>
  <c r="AR341" i="1"/>
  <c r="AR357" i="1"/>
  <c r="AR243" i="1"/>
  <c r="AR251" i="1"/>
  <c r="AR259" i="1"/>
  <c r="AR373" i="1"/>
  <c r="AR377" i="1"/>
  <c r="AR233" i="1"/>
  <c r="AR241" i="1"/>
  <c r="AR249" i="1"/>
  <c r="AR369" i="1"/>
  <c r="AR439" i="1"/>
  <c r="AR447" i="1"/>
  <c r="AR455" i="1"/>
  <c r="AR535" i="1"/>
  <c r="AR574" i="1"/>
  <c r="AR442" i="1"/>
  <c r="AR445" i="1"/>
  <c r="AR453" i="1"/>
  <c r="AR533" i="1"/>
  <c r="AR440" i="1"/>
  <c r="AR448" i="1"/>
  <c r="AR450" i="1"/>
  <c r="AR376" i="1"/>
  <c r="AR451" i="1"/>
  <c r="AR374" i="1"/>
  <c r="AR441" i="1"/>
  <c r="AR449" i="1"/>
  <c r="AR460" i="1"/>
  <c r="AR538" i="1"/>
  <c r="AR573" i="1"/>
  <c r="AR592" i="1"/>
  <c r="AR630" i="1"/>
  <c r="AR639" i="1"/>
  <c r="AR578" i="1"/>
  <c r="AR585" i="1"/>
  <c r="AR587" i="1"/>
  <c r="AR590" i="1"/>
  <c r="AR591" i="1"/>
  <c r="AR627" i="1"/>
  <c r="AR575" i="1"/>
  <c r="AR584" i="1"/>
  <c r="AR633" i="1"/>
  <c r="R649" i="1"/>
  <c r="R647" i="1"/>
  <c r="R646" i="1"/>
  <c r="R629" i="1"/>
  <c r="R648" i="1"/>
  <c r="R645" i="1"/>
  <c r="R638" i="1"/>
  <c r="R632" i="1"/>
  <c r="R637" i="1"/>
  <c r="R626" i="1"/>
  <c r="R582" i="1"/>
  <c r="R588" i="1"/>
  <c r="R586" i="1"/>
  <c r="R583" i="1"/>
  <c r="R593" i="1"/>
  <c r="R589" i="1"/>
  <c r="R580" i="1"/>
  <c r="R572" i="1"/>
  <c r="R579" i="1"/>
  <c r="R577" i="1"/>
  <c r="R581" i="1"/>
  <c r="R576" i="1"/>
  <c r="R540" i="1"/>
  <c r="R532" i="1"/>
  <c r="R520" i="1"/>
  <c r="R519" i="1"/>
  <c r="R518" i="1"/>
  <c r="R541" i="1"/>
  <c r="R542" i="1"/>
  <c r="R534" i="1"/>
  <c r="R536" i="1"/>
  <c r="R531" i="1"/>
  <c r="R521" i="1"/>
  <c r="R516" i="1"/>
  <c r="R517" i="1"/>
  <c r="R479" i="1"/>
  <c r="R459" i="1"/>
  <c r="R457" i="1"/>
  <c r="R462" i="1"/>
  <c r="R456" i="1"/>
  <c r="R444" i="1"/>
  <c r="R443" i="1"/>
  <c r="R458" i="1"/>
  <c r="R463" i="1"/>
  <c r="R461" i="1"/>
  <c r="R408" i="1"/>
  <c r="R407" i="1"/>
  <c r="R405" i="1"/>
  <c r="R364" i="1"/>
  <c r="R399" i="1"/>
  <c r="R371" i="1"/>
  <c r="R406" i="1"/>
  <c r="R375" i="1"/>
  <c r="R372" i="1"/>
  <c r="R358" i="1"/>
  <c r="R352" i="1"/>
  <c r="R308" i="1"/>
  <c r="R307" i="1"/>
  <c r="R306" i="1"/>
  <c r="R309" i="1"/>
  <c r="R346" i="1"/>
  <c r="R354" i="1"/>
  <c r="R351" i="1"/>
  <c r="R348" i="1"/>
  <c r="R261" i="1"/>
  <c r="R257" i="1"/>
  <c r="R237" i="1"/>
  <c r="R210" i="1"/>
  <c r="R262" i="1"/>
  <c r="R258" i="1"/>
  <c r="R238" i="1"/>
  <c r="R234" i="1"/>
  <c r="R217" i="1"/>
  <c r="R235" i="1"/>
  <c r="R216" i="1"/>
  <c r="R236" i="1"/>
  <c r="R228" i="1"/>
  <c r="R227" i="1"/>
  <c r="R211" i="1"/>
  <c r="R203" i="1"/>
  <c r="R159" i="1"/>
  <c r="R118" i="1"/>
  <c r="R201" i="1"/>
  <c r="R205" i="1"/>
  <c r="R119" i="1"/>
  <c r="R115" i="1"/>
  <c r="R117" i="1"/>
  <c r="R49" i="1"/>
  <c r="R53" i="1"/>
  <c r="R52" i="1"/>
  <c r="R51" i="1"/>
  <c r="R50" i="1"/>
  <c r="R120" i="1"/>
  <c r="R116" i="1"/>
  <c r="R101" i="1"/>
  <c r="R56" i="1"/>
  <c r="R55" i="1"/>
  <c r="R54" i="1"/>
  <c r="R12" i="1"/>
  <c r="R31" i="1"/>
  <c r="R27" i="1"/>
  <c r="R33" i="1"/>
  <c r="R29" i="1"/>
  <c r="R11" i="1"/>
  <c r="AQ630" i="1"/>
  <c r="AQ633" i="1"/>
  <c r="AQ591" i="1"/>
  <c r="AQ587" i="1"/>
  <c r="AQ585" i="1"/>
  <c r="AQ584" i="1"/>
  <c r="AQ574" i="1"/>
  <c r="AQ578" i="1"/>
  <c r="AQ575" i="1"/>
  <c r="AQ573" i="1"/>
  <c r="AQ539" i="1"/>
  <c r="AQ538" i="1"/>
  <c r="AQ533" i="1"/>
  <c r="AQ535" i="1"/>
  <c r="AQ451" i="1"/>
  <c r="AQ449" i="1"/>
  <c r="AQ445" i="1"/>
  <c r="AQ455" i="1"/>
  <c r="AQ453" i="1"/>
  <c r="AQ440" i="1"/>
  <c r="AQ441" i="1"/>
  <c r="AQ447" i="1"/>
  <c r="AQ439" i="1"/>
  <c r="AQ373" i="1"/>
  <c r="AQ377" i="1"/>
  <c r="AQ369" i="1"/>
  <c r="AQ367" i="1"/>
  <c r="AQ376" i="1"/>
  <c r="AQ374" i="1"/>
  <c r="AQ368" i="1"/>
  <c r="AQ357" i="1"/>
  <c r="AQ341" i="1"/>
  <c r="AQ340" i="1"/>
  <c r="AQ253" i="1"/>
  <c r="AQ249" i="1"/>
  <c r="AQ245" i="1"/>
  <c r="AQ241" i="1"/>
  <c r="AQ233" i="1"/>
  <c r="AQ212" i="1"/>
  <c r="AQ263" i="1"/>
  <c r="AQ259" i="1"/>
  <c r="AQ255" i="1"/>
  <c r="AQ254" i="1"/>
  <c r="AQ251" i="1"/>
  <c r="AQ250" i="1"/>
  <c r="AQ247" i="1"/>
  <c r="AQ246" i="1"/>
  <c r="AQ243" i="1"/>
  <c r="AQ242" i="1"/>
  <c r="AQ239" i="1"/>
  <c r="AQ204" i="1"/>
  <c r="AQ202" i="1"/>
  <c r="AQ77" i="1"/>
  <c r="AQ43" i="1"/>
  <c r="AQ47" i="1"/>
  <c r="AQ45" i="1"/>
  <c r="AQ46" i="1"/>
  <c r="AQ10" i="1"/>
  <c r="AQ44" i="1"/>
  <c r="AQ76" i="1"/>
  <c r="AQ48" i="1"/>
  <c r="AQ244" i="1"/>
  <c r="AQ252" i="1"/>
  <c r="AQ260" i="1"/>
  <c r="AQ160" i="1"/>
  <c r="AQ158" i="1"/>
  <c r="AQ213" i="1"/>
  <c r="AQ156" i="1"/>
  <c r="AQ157" i="1"/>
  <c r="AQ248" i="1"/>
  <c r="AQ450" i="1"/>
  <c r="AQ240" i="1"/>
  <c r="AQ256" i="1"/>
  <c r="AQ338" i="1"/>
  <c r="AQ452" i="1"/>
  <c r="AQ442" i="1"/>
  <c r="AQ454" i="1"/>
  <c r="AQ448" i="1"/>
  <c r="AQ460" i="1"/>
  <c r="AQ446" i="1"/>
  <c r="AQ537" i="1"/>
  <c r="AQ590" i="1"/>
  <c r="AQ636" i="1"/>
  <c r="AQ592" i="1"/>
  <c r="AQ627" i="1"/>
  <c r="AQ635" i="1"/>
  <c r="AQ639" i="1"/>
  <c r="R628" i="1"/>
  <c r="R641" i="1"/>
  <c r="R640" i="1"/>
  <c r="R644" i="1"/>
  <c r="R631" i="1"/>
  <c r="R643" i="1"/>
  <c r="R642" i="1"/>
  <c r="R634" i="1"/>
  <c r="R621" i="1"/>
  <c r="R618" i="1"/>
  <c r="R617" i="1"/>
  <c r="R610" i="1"/>
  <c r="R609" i="1"/>
  <c r="R625" i="1"/>
  <c r="R622" i="1"/>
  <c r="R613" i="1"/>
  <c r="R612" i="1"/>
  <c r="R623" i="1"/>
  <c r="R616" i="1"/>
  <c r="R614" i="1"/>
  <c r="R611" i="1"/>
  <c r="R608" i="1"/>
  <c r="R606" i="1"/>
  <c r="R624" i="1"/>
  <c r="R620" i="1"/>
  <c r="R619" i="1"/>
  <c r="R615" i="1"/>
  <c r="R607" i="1"/>
  <c r="R604" i="1"/>
  <c r="R602" i="1"/>
  <c r="R600" i="1"/>
  <c r="R599" i="1"/>
  <c r="R598" i="1"/>
  <c r="R597" i="1"/>
  <c r="R605" i="1"/>
  <c r="R596" i="1"/>
  <c r="R595" i="1"/>
  <c r="R603" i="1"/>
  <c r="R601" i="1"/>
  <c r="R594" i="1"/>
  <c r="R571" i="1"/>
  <c r="R564" i="1"/>
  <c r="R563" i="1"/>
  <c r="R558" i="1"/>
  <c r="R555" i="1"/>
  <c r="R554" i="1"/>
  <c r="R570" i="1"/>
  <c r="R569" i="1"/>
  <c r="R562" i="1"/>
  <c r="R561" i="1"/>
  <c r="R568" i="1"/>
  <c r="R567" i="1"/>
  <c r="R560" i="1"/>
  <c r="R559" i="1"/>
  <c r="R566" i="1"/>
  <c r="R565" i="1"/>
  <c r="R551" i="1"/>
  <c r="R548" i="1"/>
  <c r="R544" i="1"/>
  <c r="R530" i="1"/>
  <c r="R523" i="1"/>
  <c r="R557" i="1"/>
  <c r="R549" i="1"/>
  <c r="R545" i="1"/>
  <c r="R527" i="1"/>
  <c r="R552" i="1"/>
  <c r="R550" i="1"/>
  <c r="R546" i="1"/>
  <c r="R528" i="1"/>
  <c r="R525" i="1"/>
  <c r="R556" i="1"/>
  <c r="R553" i="1"/>
  <c r="R547" i="1"/>
  <c r="R543" i="1"/>
  <c r="R529" i="1"/>
  <c r="R526" i="1"/>
  <c r="R524" i="1"/>
  <c r="R507" i="1"/>
  <c r="R506" i="1"/>
  <c r="R505" i="1"/>
  <c r="R491" i="1"/>
  <c r="R490" i="1"/>
  <c r="R486" i="1"/>
  <c r="R485" i="1"/>
  <c r="R482" i="1"/>
  <c r="R477" i="1"/>
  <c r="R495" i="1"/>
  <c r="R492" i="1"/>
  <c r="R488" i="1"/>
  <c r="R487" i="1"/>
  <c r="R473" i="1"/>
  <c r="R470" i="1"/>
  <c r="R500" i="1"/>
  <c r="R499" i="1"/>
  <c r="R496" i="1"/>
  <c r="R494" i="1"/>
  <c r="R493" i="1"/>
  <c r="R489" i="1"/>
  <c r="R483" i="1"/>
  <c r="R478" i="1"/>
  <c r="R522" i="1"/>
  <c r="R504" i="1"/>
  <c r="R503" i="1"/>
  <c r="R502" i="1"/>
  <c r="R501" i="1"/>
  <c r="R498" i="1"/>
  <c r="R497" i="1"/>
  <c r="R484" i="1"/>
  <c r="R481" i="1"/>
  <c r="R480" i="1"/>
  <c r="R476" i="1"/>
  <c r="R475" i="1"/>
  <c r="R474" i="1"/>
  <c r="R472" i="1"/>
  <c r="R469" i="1"/>
  <c r="R466" i="1"/>
  <c r="R438" i="1"/>
  <c r="R437" i="1"/>
  <c r="R430" i="1"/>
  <c r="R429" i="1"/>
  <c r="R467" i="1"/>
  <c r="R464" i="1"/>
  <c r="R436" i="1"/>
  <c r="R435" i="1"/>
  <c r="R471" i="1"/>
  <c r="R465" i="1"/>
  <c r="R434" i="1"/>
  <c r="R433" i="1"/>
  <c r="R468" i="1"/>
  <c r="R432" i="1"/>
  <c r="R431" i="1"/>
  <c r="R424" i="1"/>
  <c r="R427" i="1"/>
  <c r="R422" i="1"/>
  <c r="R421" i="1"/>
  <c r="R412" i="1"/>
  <c r="R411" i="1"/>
  <c r="R403" i="1"/>
  <c r="R400" i="1"/>
  <c r="R363" i="1"/>
  <c r="R362" i="1"/>
  <c r="R361" i="1"/>
  <c r="R360" i="1"/>
  <c r="R428" i="1"/>
  <c r="R420" i="1"/>
  <c r="R419" i="1"/>
  <c r="R413" i="1"/>
  <c r="R402" i="1"/>
  <c r="R366" i="1"/>
  <c r="R365" i="1"/>
  <c r="R418" i="1"/>
  <c r="R417" i="1"/>
  <c r="R404" i="1"/>
  <c r="R370" i="1"/>
  <c r="R426" i="1"/>
  <c r="R425" i="1"/>
  <c r="R423" i="1"/>
  <c r="R416" i="1"/>
  <c r="R415" i="1"/>
  <c r="R414" i="1"/>
  <c r="R410" i="1"/>
  <c r="R409" i="1"/>
  <c r="R401" i="1"/>
  <c r="R359" i="1"/>
  <c r="R356" i="1"/>
  <c r="R355" i="1"/>
  <c r="R353" i="1"/>
  <c r="R339" i="1"/>
  <c r="R336" i="1"/>
  <c r="R334" i="1"/>
  <c r="R332" i="1"/>
  <c r="R330" i="1"/>
  <c r="R328" i="1"/>
  <c r="R326" i="1"/>
  <c r="R324" i="1"/>
  <c r="R322" i="1"/>
  <c r="R320" i="1"/>
  <c r="R318" i="1"/>
  <c r="R316" i="1"/>
  <c r="R315" i="1"/>
  <c r="R305" i="1"/>
  <c r="R301" i="1"/>
  <c r="R297" i="1"/>
  <c r="R293" i="1"/>
  <c r="R289" i="1"/>
  <c r="R285" i="1"/>
  <c r="R281" i="1"/>
  <c r="R277" i="1"/>
  <c r="R343" i="1"/>
  <c r="R342" i="1"/>
  <c r="R335" i="1"/>
  <c r="R333" i="1"/>
  <c r="R331" i="1"/>
  <c r="R329" i="1"/>
  <c r="R327" i="1"/>
  <c r="R325" i="1"/>
  <c r="R323" i="1"/>
  <c r="R321" i="1"/>
  <c r="R319" i="1"/>
  <c r="R317" i="1"/>
  <c r="R310" i="1"/>
  <c r="R302" i="1"/>
  <c r="R298" i="1"/>
  <c r="R294" i="1"/>
  <c r="R290" i="1"/>
  <c r="R286" i="1"/>
  <c r="R347" i="1"/>
  <c r="R345" i="1"/>
  <c r="R344" i="1"/>
  <c r="R312" i="1"/>
  <c r="R311" i="1"/>
  <c r="R303" i="1"/>
  <c r="R299" i="1"/>
  <c r="R295" i="1"/>
  <c r="R291" i="1"/>
  <c r="R287" i="1"/>
  <c r="R350" i="1"/>
  <c r="R349" i="1"/>
  <c r="R314" i="1"/>
  <c r="R313" i="1"/>
  <c r="R304" i="1"/>
  <c r="R300" i="1"/>
  <c r="R296" i="1"/>
  <c r="R292" i="1"/>
  <c r="R288" i="1"/>
  <c r="R284" i="1"/>
  <c r="R280" i="1"/>
  <c r="R276" i="1"/>
  <c r="R283" i="1"/>
  <c r="R279" i="1"/>
  <c r="R273" i="1"/>
  <c r="R269" i="1"/>
  <c r="R265" i="1"/>
  <c r="R229" i="1"/>
  <c r="R226" i="1"/>
  <c r="R222" i="1"/>
  <c r="R218" i="1"/>
  <c r="R214" i="1"/>
  <c r="R206" i="1"/>
  <c r="R274" i="1"/>
  <c r="R270" i="1"/>
  <c r="R266" i="1"/>
  <c r="R230" i="1"/>
  <c r="R225" i="1"/>
  <c r="R221" i="1"/>
  <c r="R209" i="1"/>
  <c r="R275" i="1"/>
  <c r="R271" i="1"/>
  <c r="R267" i="1"/>
  <c r="R231" i="1"/>
  <c r="R224" i="1"/>
  <c r="R220" i="1"/>
  <c r="R208" i="1"/>
  <c r="R282" i="1"/>
  <c r="R278" i="1"/>
  <c r="R272" i="1"/>
  <c r="R268" i="1"/>
  <c r="R264" i="1"/>
  <c r="R232" i="1"/>
  <c r="R223" i="1"/>
  <c r="R219" i="1"/>
  <c r="R215" i="1"/>
  <c r="R207" i="1"/>
  <c r="R197" i="1"/>
  <c r="R195" i="1"/>
  <c r="R191" i="1"/>
  <c r="R190" i="1"/>
  <c r="R188" i="1"/>
  <c r="R177" i="1"/>
  <c r="R175" i="1"/>
  <c r="R174" i="1"/>
  <c r="R172" i="1"/>
  <c r="R161" i="1"/>
  <c r="R145" i="1"/>
  <c r="R143" i="1"/>
  <c r="R142" i="1"/>
  <c r="R140" i="1"/>
  <c r="R129" i="1"/>
  <c r="R127" i="1"/>
  <c r="R124" i="1"/>
  <c r="R122" i="1"/>
  <c r="R196" i="1"/>
  <c r="R194" i="1"/>
  <c r="R192" i="1"/>
  <c r="R181" i="1"/>
  <c r="R179" i="1"/>
  <c r="R178" i="1"/>
  <c r="R176" i="1"/>
  <c r="R165" i="1"/>
  <c r="R163" i="1"/>
  <c r="R162" i="1"/>
  <c r="R149" i="1"/>
  <c r="R147" i="1"/>
  <c r="R146" i="1"/>
  <c r="R144" i="1"/>
  <c r="R133" i="1"/>
  <c r="R131" i="1"/>
  <c r="R130" i="1"/>
  <c r="R128" i="1"/>
  <c r="R126" i="1"/>
  <c r="R199" i="1"/>
  <c r="R193" i="1"/>
  <c r="R185" i="1"/>
  <c r="R183" i="1"/>
  <c r="R182" i="1"/>
  <c r="R180" i="1"/>
  <c r="R169" i="1"/>
  <c r="R167" i="1"/>
  <c r="R166" i="1"/>
  <c r="R164" i="1"/>
  <c r="R153" i="1"/>
  <c r="R151" i="1"/>
  <c r="R150" i="1"/>
  <c r="R148" i="1"/>
  <c r="R137" i="1"/>
  <c r="R135" i="1"/>
  <c r="R134" i="1"/>
  <c r="R132" i="1"/>
  <c r="R125" i="1"/>
  <c r="R198" i="1"/>
  <c r="R189" i="1"/>
  <c r="R187" i="1"/>
  <c r="R186" i="1"/>
  <c r="R184" i="1"/>
  <c r="R173" i="1"/>
  <c r="R171" i="1"/>
  <c r="R170" i="1"/>
  <c r="R168" i="1"/>
  <c r="R155" i="1"/>
  <c r="R154" i="1"/>
  <c r="R152" i="1"/>
  <c r="R141" i="1"/>
  <c r="R139" i="1"/>
  <c r="R138" i="1"/>
  <c r="R136" i="1"/>
  <c r="R123" i="1"/>
  <c r="R121" i="1"/>
  <c r="R114" i="1"/>
  <c r="R109" i="1"/>
  <c r="R103" i="1"/>
  <c r="R102" i="1"/>
  <c r="R92" i="1"/>
  <c r="R90" i="1"/>
  <c r="R88" i="1"/>
  <c r="R85" i="1"/>
  <c r="R81" i="1"/>
  <c r="R80" i="1"/>
  <c r="R79" i="1"/>
  <c r="R78" i="1"/>
  <c r="R65" i="1"/>
  <c r="R64" i="1"/>
  <c r="R63" i="1"/>
  <c r="R62" i="1"/>
  <c r="R42" i="1"/>
  <c r="R38" i="1"/>
  <c r="R113" i="1"/>
  <c r="R112" i="1"/>
  <c r="R108" i="1"/>
  <c r="R106" i="1"/>
  <c r="R99" i="1"/>
  <c r="R97" i="1"/>
  <c r="R95" i="1"/>
  <c r="R94" i="1"/>
  <c r="R84" i="1"/>
  <c r="R82" i="1"/>
  <c r="R69" i="1"/>
  <c r="R68" i="1"/>
  <c r="R67" i="1"/>
  <c r="R66" i="1"/>
  <c r="R39" i="1"/>
  <c r="R110" i="1"/>
  <c r="R104" i="1"/>
  <c r="R91" i="1"/>
  <c r="R89" i="1"/>
  <c r="R87" i="1"/>
  <c r="R86" i="1"/>
  <c r="R73" i="1"/>
  <c r="R72" i="1"/>
  <c r="R71" i="1"/>
  <c r="R70" i="1"/>
  <c r="R57" i="1"/>
  <c r="R111" i="1"/>
  <c r="R107" i="1"/>
  <c r="R105" i="1"/>
  <c r="R100" i="1"/>
  <c r="R98" i="1"/>
  <c r="R96" i="1"/>
  <c r="R93" i="1"/>
  <c r="R83" i="1"/>
  <c r="R75" i="1"/>
  <c r="R74" i="1"/>
  <c r="R61" i="1"/>
  <c r="R60" i="1"/>
  <c r="R59" i="1"/>
  <c r="R58" i="1"/>
  <c r="R41" i="1"/>
  <c r="R37" i="1"/>
  <c r="R34" i="1"/>
  <c r="R30" i="1"/>
  <c r="R26" i="1"/>
  <c r="R22" i="1"/>
  <c r="R17" i="1"/>
  <c r="R16" i="1"/>
  <c r="R35" i="1"/>
  <c r="R23" i="1"/>
  <c r="R19" i="1"/>
  <c r="R18" i="1"/>
  <c r="R36" i="1"/>
  <c r="R32" i="1"/>
  <c r="R28" i="1"/>
  <c r="R24" i="1"/>
  <c r="R20" i="1"/>
  <c r="R13" i="1"/>
  <c r="R40" i="1"/>
  <c r="R25" i="1"/>
  <c r="R21" i="1"/>
  <c r="R15" i="1"/>
  <c r="R14" i="1"/>
  <c r="AR609" i="1"/>
  <c r="AR621" i="1"/>
  <c r="AR610" i="1"/>
  <c r="AR625" i="1"/>
  <c r="AR623" i="1"/>
  <c r="AR607" i="1"/>
  <c r="AR602" i="1"/>
  <c r="AR558" i="1"/>
  <c r="AR548" i="1"/>
  <c r="AR544" i="1"/>
  <c r="AR523" i="1"/>
  <c r="AR552" i="1"/>
  <c r="AR550" i="1"/>
  <c r="AR546" i="1"/>
  <c r="AR505" i="1"/>
  <c r="AR489" i="1"/>
  <c r="AR485" i="1"/>
  <c r="AR493" i="1"/>
  <c r="AR501" i="1"/>
  <c r="AR497" i="1"/>
  <c r="AR360" i="1"/>
  <c r="AR356" i="1"/>
  <c r="AR335" i="1"/>
  <c r="AR344" i="1"/>
  <c r="AR302" i="1"/>
  <c r="AR298" i="1"/>
  <c r="AR294" i="1"/>
  <c r="AR290" i="1"/>
  <c r="AR286" i="1"/>
  <c r="AR300" i="1"/>
  <c r="AR296" i="1"/>
  <c r="AR292" i="1"/>
  <c r="AR288" i="1"/>
  <c r="AR284" i="1"/>
  <c r="AR280" i="1"/>
  <c r="AR276" i="1"/>
  <c r="AR282" i="1"/>
  <c r="AR278" i="1"/>
  <c r="AR223" i="1"/>
  <c r="AR219" i="1"/>
  <c r="AR215" i="1"/>
  <c r="AR207" i="1"/>
  <c r="AR274" i="1"/>
  <c r="AR270" i="1"/>
  <c r="AR266" i="1"/>
  <c r="AR230" i="1"/>
  <c r="AR221" i="1"/>
  <c r="AR209" i="1"/>
  <c r="AR272" i="1"/>
  <c r="AR268" i="1"/>
  <c r="AR264" i="1"/>
  <c r="AR232" i="1"/>
  <c r="AR225" i="1"/>
  <c r="AR198" i="1"/>
  <c r="AR178" i="1"/>
  <c r="AR177" i="1"/>
  <c r="AR162" i="1"/>
  <c r="AR161" i="1"/>
  <c r="AR146" i="1"/>
  <c r="AR145" i="1"/>
  <c r="AR130" i="1"/>
  <c r="AR129" i="1"/>
  <c r="AR182" i="1"/>
  <c r="AR181" i="1"/>
  <c r="AR166" i="1"/>
  <c r="AR165" i="1"/>
  <c r="AR150" i="1"/>
  <c r="AR149" i="1"/>
  <c r="AR134" i="1"/>
  <c r="AR133" i="1"/>
  <c r="AR121" i="1"/>
  <c r="AR196" i="1"/>
  <c r="AR193" i="1"/>
  <c r="AR186" i="1"/>
  <c r="AR185" i="1"/>
  <c r="AR170" i="1"/>
  <c r="AR169" i="1"/>
  <c r="AR154" i="1"/>
  <c r="AR153" i="1"/>
  <c r="AR138" i="1"/>
  <c r="AR137" i="1"/>
  <c r="AR125" i="1"/>
  <c r="AR190" i="1"/>
  <c r="AR189" i="1"/>
  <c r="AR174" i="1"/>
  <c r="AR173" i="1"/>
  <c r="AR142" i="1"/>
  <c r="AR141" i="1"/>
  <c r="AR114" i="1"/>
  <c r="AR100" i="1"/>
  <c r="AR78" i="1"/>
  <c r="AR62" i="1"/>
  <c r="AR42" i="1"/>
  <c r="AR98" i="1"/>
  <c r="AR92" i="1"/>
  <c r="AR66" i="1"/>
  <c r="AR38" i="1"/>
  <c r="AR108" i="1"/>
  <c r="AR90" i="1"/>
  <c r="AR84" i="1"/>
  <c r="AR70" i="1"/>
  <c r="AR40" i="1"/>
  <c r="AR106" i="1"/>
  <c r="AR82" i="1"/>
  <c r="AR74" i="1"/>
  <c r="AR58" i="1"/>
  <c r="AR34" i="1"/>
  <c r="AR30" i="1"/>
  <c r="AR26" i="1"/>
  <c r="AR22" i="1"/>
  <c r="AR36" i="1"/>
  <c r="AR32" i="1"/>
  <c r="AR28" i="1"/>
  <c r="AR24" i="1"/>
  <c r="AR20" i="1"/>
  <c r="AR13" i="1"/>
  <c r="AR126" i="1"/>
  <c r="AR17" i="1"/>
  <c r="AR88" i="1"/>
  <c r="AR104" i="1"/>
  <c r="AR64" i="1"/>
  <c r="AR72" i="1"/>
  <c r="AR80" i="1"/>
  <c r="AR35" i="1"/>
  <c r="AR59" i="1"/>
  <c r="AR67" i="1"/>
  <c r="AR75" i="1"/>
  <c r="AR83" i="1"/>
  <c r="AR91" i="1"/>
  <c r="AR99" i="1"/>
  <c r="AR107" i="1"/>
  <c r="AR122" i="1"/>
  <c r="AR18" i="1"/>
  <c r="AR25" i="1"/>
  <c r="AR41" i="1"/>
  <c r="AR57" i="1"/>
  <c r="AR65" i="1"/>
  <c r="AR73" i="1"/>
  <c r="AR81" i="1"/>
  <c r="AR89" i="1"/>
  <c r="AR97" i="1"/>
  <c r="AR105" i="1"/>
  <c r="AR113" i="1"/>
  <c r="AR15" i="1"/>
  <c r="AR14" i="1"/>
  <c r="AR16" i="1"/>
  <c r="AR96" i="1"/>
  <c r="AR112" i="1"/>
  <c r="AR60" i="1"/>
  <c r="AR68" i="1"/>
  <c r="AR23" i="1"/>
  <c r="AR39" i="1"/>
  <c r="AR86" i="1"/>
  <c r="AR94" i="1"/>
  <c r="AR102" i="1"/>
  <c r="AR110" i="1"/>
  <c r="AR19" i="1"/>
  <c r="AR21" i="1"/>
  <c r="AR37" i="1"/>
  <c r="AR63" i="1"/>
  <c r="AR79" i="1"/>
  <c r="AR87" i="1"/>
  <c r="AR103" i="1"/>
  <c r="AR124" i="1"/>
  <c r="AR127" i="1"/>
  <c r="AR132" i="1"/>
  <c r="AR135" i="1"/>
  <c r="AR140" i="1"/>
  <c r="AR143" i="1"/>
  <c r="AR148" i="1"/>
  <c r="AR151" i="1"/>
  <c r="AR164" i="1"/>
  <c r="AR167" i="1"/>
  <c r="AR172" i="1"/>
  <c r="AR175" i="1"/>
  <c r="AR180" i="1"/>
  <c r="AR183" i="1"/>
  <c r="AR188" i="1"/>
  <c r="AR191" i="1"/>
  <c r="AR194" i="1"/>
  <c r="AR69" i="1"/>
  <c r="AR85" i="1"/>
  <c r="AR197" i="1"/>
  <c r="AR199" i="1"/>
  <c r="AR206" i="1"/>
  <c r="AR208" i="1"/>
  <c r="AR214" i="1"/>
  <c r="AR218" i="1"/>
  <c r="AR220" i="1"/>
  <c r="AR222" i="1"/>
  <c r="AR224" i="1"/>
  <c r="AR316" i="1"/>
  <c r="AR71" i="1"/>
  <c r="AR95" i="1"/>
  <c r="AR111" i="1"/>
  <c r="AR123" i="1"/>
  <c r="AR128" i="1"/>
  <c r="AR131" i="1"/>
  <c r="AR136" i="1"/>
  <c r="AR139" i="1"/>
  <c r="AR144" i="1"/>
  <c r="AR147" i="1"/>
  <c r="AR152" i="1"/>
  <c r="AR155" i="1"/>
  <c r="AR163" i="1"/>
  <c r="AR168" i="1"/>
  <c r="AR171" i="1"/>
  <c r="AR176" i="1"/>
  <c r="AR179" i="1"/>
  <c r="AR184" i="1"/>
  <c r="AR187" i="1"/>
  <c r="AR192" i="1"/>
  <c r="AR195" i="1"/>
  <c r="AR226" i="1"/>
  <c r="AR318" i="1"/>
  <c r="AR61" i="1"/>
  <c r="AR93" i="1"/>
  <c r="AR109" i="1"/>
  <c r="AR310" i="1"/>
  <c r="AR231" i="1"/>
  <c r="AR271" i="1"/>
  <c r="AR279" i="1"/>
  <c r="AR287" i="1"/>
  <c r="AR295" i="1"/>
  <c r="AR303" i="1"/>
  <c r="AR321" i="1"/>
  <c r="AR329" i="1"/>
  <c r="AR320" i="1"/>
  <c r="AR322" i="1"/>
  <c r="AR324" i="1"/>
  <c r="AR326" i="1"/>
  <c r="AR328" i="1"/>
  <c r="AR330" i="1"/>
  <c r="AR332" i="1"/>
  <c r="AR334" i="1"/>
  <c r="AR343" i="1"/>
  <c r="AR359" i="1"/>
  <c r="AR412" i="1"/>
  <c r="AR420" i="1"/>
  <c r="AR312" i="1"/>
  <c r="AR229" i="1"/>
  <c r="AR269" i="1"/>
  <c r="AR277" i="1"/>
  <c r="AR285" i="1"/>
  <c r="AR293" i="1"/>
  <c r="AR301" i="1"/>
  <c r="AR323" i="1"/>
  <c r="AR331" i="1"/>
  <c r="AR362" i="1"/>
  <c r="AR370" i="1"/>
  <c r="AR349" i="1"/>
  <c r="AR365" i="1"/>
  <c r="AR304" i="1"/>
  <c r="AR314" i="1"/>
  <c r="AR267" i="1"/>
  <c r="AR275" i="1"/>
  <c r="AR283" i="1"/>
  <c r="AR291" i="1"/>
  <c r="AR299" i="1"/>
  <c r="AR325" i="1"/>
  <c r="AR333" i="1"/>
  <c r="AR410" i="1"/>
  <c r="AR339" i="1"/>
  <c r="AR347" i="1"/>
  <c r="AR355" i="1"/>
  <c r="AR363" i="1"/>
  <c r="AR400" i="1"/>
  <c r="AR265" i="1"/>
  <c r="AR273" i="1"/>
  <c r="AR281" i="1"/>
  <c r="AR289" i="1"/>
  <c r="AR297" i="1"/>
  <c r="AR305" i="1"/>
  <c r="AR311" i="1"/>
  <c r="AR313" i="1"/>
  <c r="AR315" i="1"/>
  <c r="AR317" i="1"/>
  <c r="AR319" i="1"/>
  <c r="AR327" i="1"/>
  <c r="AR414" i="1"/>
  <c r="AR342" i="1"/>
  <c r="AR350" i="1"/>
  <c r="AR366" i="1"/>
  <c r="AR336" i="1"/>
  <c r="AR345" i="1"/>
  <c r="AR353" i="1"/>
  <c r="AR361" i="1"/>
  <c r="AR402" i="1"/>
  <c r="AR416" i="1"/>
  <c r="AR428" i="1"/>
  <c r="AR436" i="1"/>
  <c r="AR401" i="1"/>
  <c r="AR422" i="1"/>
  <c r="AR438" i="1"/>
  <c r="AR415" i="1"/>
  <c r="AR423" i="1"/>
  <c r="AR431" i="1"/>
  <c r="AR467" i="1"/>
  <c r="AR475" i="1"/>
  <c r="AR495" i="1"/>
  <c r="AR481" i="1"/>
  <c r="AR466" i="1"/>
  <c r="AR474" i="1"/>
  <c r="AR507" i="1"/>
  <c r="AR480" i="1"/>
  <c r="AR488" i="1"/>
  <c r="AR496" i="1"/>
  <c r="AR504" i="1"/>
  <c r="AR526" i="1"/>
  <c r="AR556" i="1"/>
  <c r="AR543" i="1"/>
  <c r="AR551" i="1"/>
  <c r="AR566" i="1"/>
  <c r="AR426" i="1"/>
  <c r="AR413" i="1"/>
  <c r="AR421" i="1"/>
  <c r="AR429" i="1"/>
  <c r="AR437" i="1"/>
  <c r="AR469" i="1"/>
  <c r="AR483" i="1"/>
  <c r="AR499" i="1"/>
  <c r="AR487" i="1"/>
  <c r="AR464" i="1"/>
  <c r="AR472" i="1"/>
  <c r="AR478" i="1"/>
  <c r="AR486" i="1"/>
  <c r="AR494" i="1"/>
  <c r="AR502" i="1"/>
  <c r="AR528" i="1"/>
  <c r="AR525" i="1"/>
  <c r="AR527" i="1"/>
  <c r="AR529" i="1"/>
  <c r="AR549" i="1"/>
  <c r="AR557" i="1"/>
  <c r="AR404" i="1"/>
  <c r="AR424" i="1"/>
  <c r="AR432" i="1"/>
  <c r="AR430" i="1"/>
  <c r="AR411" i="1"/>
  <c r="AR419" i="1"/>
  <c r="AR427" i="1"/>
  <c r="AR435" i="1"/>
  <c r="AR471" i="1"/>
  <c r="AR477" i="1"/>
  <c r="AR470" i="1"/>
  <c r="AR484" i="1"/>
  <c r="AR492" i="1"/>
  <c r="AR500" i="1"/>
  <c r="AR530" i="1"/>
  <c r="AR560" i="1"/>
  <c r="AR554" i="1"/>
  <c r="AR547" i="1"/>
  <c r="AR403" i="1"/>
  <c r="AR418" i="1"/>
  <c r="AR434" i="1"/>
  <c r="AR409" i="1"/>
  <c r="AR417" i="1"/>
  <c r="AR425" i="1"/>
  <c r="AR433" i="1"/>
  <c r="AR465" i="1"/>
  <c r="AR473" i="1"/>
  <c r="AR491" i="1"/>
  <c r="AR468" i="1"/>
  <c r="AR476" i="1"/>
  <c r="AR503" i="1"/>
  <c r="AR482" i="1"/>
  <c r="AR490" i="1"/>
  <c r="AR498" i="1"/>
  <c r="AR506" i="1"/>
  <c r="AR522" i="1"/>
  <c r="AR524" i="1"/>
  <c r="AR545" i="1"/>
  <c r="AR553" i="1"/>
  <c r="AR564" i="1"/>
  <c r="AR565" i="1"/>
  <c r="AR595" i="1"/>
  <c r="AR606" i="1"/>
  <c r="AR617" i="1"/>
  <c r="AR614" i="1"/>
  <c r="AR615" i="1"/>
  <c r="AR620" i="1"/>
  <c r="AR628" i="1"/>
  <c r="AR643" i="1"/>
  <c r="AR644" i="1"/>
  <c r="AR642" i="1"/>
  <c r="AR562" i="1"/>
  <c r="AR563" i="1"/>
  <c r="AR571" i="1"/>
  <c r="AR594" i="1"/>
  <c r="AR596" i="1"/>
  <c r="AR604" i="1"/>
  <c r="AR601" i="1"/>
  <c r="AR603" i="1"/>
  <c r="AR605" i="1"/>
  <c r="AR608" i="1"/>
  <c r="AR611" i="1"/>
  <c r="AR618" i="1"/>
  <c r="AR640" i="1"/>
  <c r="AR631" i="1"/>
  <c r="AR568" i="1"/>
  <c r="AR561" i="1"/>
  <c r="AR569" i="1"/>
  <c r="AR600" i="1"/>
  <c r="AR599" i="1"/>
  <c r="AR612" i="1"/>
  <c r="AR616" i="1"/>
  <c r="AR613" i="1"/>
  <c r="AR619" i="1"/>
  <c r="AR624" i="1"/>
  <c r="AR634" i="1"/>
  <c r="AR555" i="1"/>
  <c r="AR559" i="1"/>
  <c r="AR570" i="1"/>
  <c r="AR567" i="1"/>
  <c r="AR598" i="1"/>
  <c r="AR597" i="1"/>
  <c r="AR622" i="1"/>
  <c r="AR641" i="1"/>
  <c r="D23" i="30"/>
  <c r="I23" i="30"/>
  <c r="B23" i="30"/>
  <c r="N12" i="30"/>
  <c r="N10" i="30"/>
  <c r="C23" i="30"/>
  <c r="H23" i="30"/>
  <c r="L23" i="30"/>
  <c r="M23" i="30"/>
  <c r="AP7" i="1"/>
  <c r="S7" i="1"/>
  <c r="S337" i="1" s="1"/>
  <c r="S6" i="1"/>
  <c r="S508" i="1" s="1"/>
  <c r="S5" i="1"/>
  <c r="AO5" i="1" s="1"/>
  <c r="AG9" i="1"/>
  <c r="AJ9" i="1"/>
  <c r="AI9" i="1"/>
  <c r="AH9" i="1"/>
  <c r="Q11" i="32"/>
  <c r="Q101" i="32"/>
  <c r="Q28" i="32"/>
  <c r="Q75" i="32"/>
  <c r="Q85" i="32"/>
  <c r="Q171" i="32"/>
  <c r="Q20" i="32"/>
  <c r="Q69" i="32"/>
  <c r="Q16" i="32"/>
  <c r="Q39" i="32"/>
  <c r="Q54" i="32"/>
  <c r="Q89" i="32"/>
  <c r="Q138" i="32"/>
  <c r="Q162" i="32"/>
  <c r="Q94" i="32"/>
  <c r="Q66" i="32"/>
  <c r="Q31" i="32"/>
  <c r="Q145" i="32"/>
  <c r="Q103" i="32"/>
  <c r="Q57" i="32"/>
  <c r="Q96" i="32"/>
  <c r="Q18" i="32"/>
  <c r="Q42" i="32"/>
  <c r="Q106" i="32"/>
  <c r="Q109" i="32"/>
  <c r="Q147" i="32"/>
  <c r="Q10" i="32"/>
  <c r="Q83" i="32"/>
  <c r="Q181" i="32"/>
  <c r="Q121" i="32"/>
  <c r="Q113" i="32"/>
  <c r="Q151" i="32"/>
  <c r="Q160" i="32"/>
  <c r="Q124" i="32"/>
  <c r="Q165" i="32"/>
  <c r="Q175" i="32"/>
  <c r="Q32" i="32"/>
  <c r="Q111" i="32"/>
  <c r="Q163" i="32"/>
  <c r="Q141" i="32"/>
  <c r="Q23" i="32"/>
  <c r="Q61" i="32"/>
  <c r="Q117" i="32"/>
  <c r="Q119" i="32"/>
  <c r="Q157" i="32"/>
  <c r="Q15" i="32"/>
  <c r="Q155" i="32"/>
  <c r="Q70" i="32"/>
  <c r="Q92" i="32"/>
  <c r="Q134" i="32"/>
  <c r="Q84" i="32"/>
  <c r="Q79" i="32"/>
  <c r="Q143" i="32"/>
  <c r="Q173" i="32"/>
  <c r="Q49" i="32"/>
  <c r="Q139" i="32"/>
  <c r="Q131" i="32"/>
  <c r="Q129" i="32"/>
  <c r="Q149" i="32"/>
  <c r="Q88" i="32"/>
  <c r="Q115" i="32"/>
  <c r="Q126" i="32"/>
  <c r="Q53" i="32"/>
  <c r="G23" i="30"/>
  <c r="E23" i="30"/>
  <c r="Q19" i="32"/>
  <c r="Q73" i="32"/>
  <c r="Q98" i="32"/>
  <c r="Q82" i="32"/>
  <c r="Q99" i="32"/>
  <c r="Q77" i="32"/>
  <c r="Q86" i="32"/>
  <c r="Q136" i="32"/>
  <c r="Q169" i="32"/>
  <c r="Q44" i="32"/>
  <c r="Q38" i="32"/>
  <c r="Q180" i="32"/>
  <c r="Q24" i="32"/>
  <c r="Q27" i="32"/>
  <c r="Q167" i="32"/>
  <c r="Q35" i="32"/>
  <c r="AO7" i="1"/>
  <c r="F23" i="30"/>
  <c r="J23" i="30"/>
  <c r="N9" i="30"/>
  <c r="AX6" i="1"/>
  <c r="AB9" i="1"/>
  <c r="AT6" i="1"/>
  <c r="X9" i="1"/>
  <c r="AP6" i="1"/>
  <c r="AP508" i="1" s="1"/>
  <c r="T9" i="1"/>
  <c r="AU6" i="1"/>
  <c r="Y9" i="1"/>
  <c r="AW6" i="1"/>
  <c r="AA9" i="1"/>
  <c r="BB6" i="1"/>
  <c r="AF9" i="1"/>
  <c r="AR6" i="1"/>
  <c r="AR508" i="1" s="1"/>
  <c r="V9" i="1"/>
  <c r="BA6" i="1"/>
  <c r="AE9" i="1"/>
  <c r="AQ6" i="1"/>
  <c r="AQ508" i="1" s="1"/>
  <c r="U9" i="1"/>
  <c r="AY6" i="1"/>
  <c r="AC9" i="1"/>
  <c r="AS6" i="1"/>
  <c r="W9" i="1"/>
  <c r="AV6" i="1"/>
  <c r="Z9" i="1"/>
  <c r="AZ6" i="1"/>
  <c r="AD9" i="1"/>
  <c r="F127" i="4"/>
  <c r="F123" i="4"/>
  <c r="F119" i="4"/>
  <c r="F115" i="4"/>
  <c r="F111" i="4"/>
  <c r="F106" i="4"/>
  <c r="F105" i="4"/>
  <c r="F126" i="4"/>
  <c r="F122" i="4"/>
  <c r="F118" i="4"/>
  <c r="F114" i="4"/>
  <c r="F110" i="4"/>
  <c r="F108" i="4"/>
  <c r="F129" i="4"/>
  <c r="F125" i="4"/>
  <c r="F121" i="4"/>
  <c r="F117" i="4"/>
  <c r="F113" i="4"/>
  <c r="F109" i="4"/>
  <c r="F128" i="4"/>
  <c r="F124" i="4"/>
  <c r="F120" i="4"/>
  <c r="F116" i="4"/>
  <c r="F112" i="4"/>
  <c r="F107" i="4"/>
  <c r="J129" i="4"/>
  <c r="K129" i="4" s="1"/>
  <c r="B40" i="17" s="1"/>
  <c r="J113" i="4"/>
  <c r="K113" i="4" s="1"/>
  <c r="B24" i="17" s="1"/>
  <c r="J124" i="4"/>
  <c r="K124" i="4" s="1"/>
  <c r="B35" i="17" s="1"/>
  <c r="J108" i="4"/>
  <c r="K108" i="4" s="1"/>
  <c r="B19" i="17" s="1"/>
  <c r="J115" i="4"/>
  <c r="K115" i="4" s="1"/>
  <c r="B26" i="17" s="1"/>
  <c r="J122" i="4"/>
  <c r="K122" i="4" s="1"/>
  <c r="B33" i="17" s="1"/>
  <c r="J106" i="4"/>
  <c r="K106" i="4" s="1"/>
  <c r="J125" i="4"/>
  <c r="K125" i="4" s="1"/>
  <c r="B36" i="17" s="1"/>
  <c r="J109" i="4"/>
  <c r="K109" i="4" s="1"/>
  <c r="B20" i="17" s="1"/>
  <c r="J120" i="4"/>
  <c r="K120" i="4" s="1"/>
  <c r="B31" i="17" s="1"/>
  <c r="J127" i="4"/>
  <c r="K127" i="4" s="1"/>
  <c r="B38" i="17" s="1"/>
  <c r="J111" i="4"/>
  <c r="K111" i="4" s="1"/>
  <c r="J118" i="4"/>
  <c r="K118" i="4" s="1"/>
  <c r="B29" i="17" s="1"/>
  <c r="J121" i="4"/>
  <c r="K121" i="4" s="1"/>
  <c r="B32" i="17" s="1"/>
  <c r="J105" i="4"/>
  <c r="J116" i="4"/>
  <c r="K116" i="4" s="1"/>
  <c r="B27" i="17" s="1"/>
  <c r="J123" i="4"/>
  <c r="K123" i="4" s="1"/>
  <c r="B34" i="17" s="1"/>
  <c r="J107" i="4"/>
  <c r="K107" i="4" s="1"/>
  <c r="B18" i="17" s="1"/>
  <c r="J114" i="4"/>
  <c r="K114" i="4" s="1"/>
  <c r="B25" i="17" s="1"/>
  <c r="J117" i="4"/>
  <c r="K117" i="4" s="1"/>
  <c r="B28" i="17" s="1"/>
  <c r="J128" i="4"/>
  <c r="K128" i="4" s="1"/>
  <c r="B39" i="17" s="1"/>
  <c r="J112" i="4"/>
  <c r="K112" i="4" s="1"/>
  <c r="B23" i="17" s="1"/>
  <c r="J119" i="4"/>
  <c r="K119" i="4" s="1"/>
  <c r="B30" i="17" s="1"/>
  <c r="J126" i="4"/>
  <c r="K126" i="4" s="1"/>
  <c r="B37" i="17" s="1"/>
  <c r="J110" i="4"/>
  <c r="K110" i="4" s="1"/>
  <c r="AS1" i="1"/>
  <c r="AS200" i="1" s="1"/>
  <c r="AP337" i="1" l="1"/>
  <c r="AP200" i="1"/>
  <c r="AI337" i="1"/>
  <c r="AG337" i="1"/>
  <c r="V337" i="1"/>
  <c r="W337" i="1"/>
  <c r="AS337" i="1"/>
  <c r="AO337" i="1"/>
  <c r="AO200" i="1"/>
  <c r="AD337" i="1"/>
  <c r="AC337" i="1"/>
  <c r="S200" i="1"/>
  <c r="AA200" i="1"/>
  <c r="X200" i="1"/>
  <c r="U200" i="1"/>
  <c r="Z200" i="1"/>
  <c r="AE200" i="1"/>
  <c r="AB200" i="1"/>
  <c r="Y200" i="1"/>
  <c r="AD200" i="1"/>
  <c r="AI200" i="1"/>
  <c r="AF200" i="1"/>
  <c r="AC200" i="1"/>
  <c r="AH200" i="1"/>
  <c r="W200" i="1"/>
  <c r="T200" i="1"/>
  <c r="AJ200" i="1"/>
  <c r="AG200" i="1"/>
  <c r="V200" i="1"/>
  <c r="G131" i="4"/>
  <c r="D33" i="6"/>
  <c r="K105" i="4"/>
  <c r="K132" i="4" s="1"/>
  <c r="J132" i="4"/>
  <c r="F132" i="4"/>
  <c r="AG512" i="1"/>
  <c r="AA512" i="1"/>
  <c r="S512" i="1"/>
  <c r="W512" i="1"/>
  <c r="AF512" i="1"/>
  <c r="AI512" i="1"/>
  <c r="AB512" i="1"/>
  <c r="AD512" i="1"/>
  <c r="U512" i="1"/>
  <c r="AE512" i="1"/>
  <c r="AJ512" i="1"/>
  <c r="AH512" i="1"/>
  <c r="Y512" i="1"/>
  <c r="V512" i="1"/>
  <c r="AC512" i="1"/>
  <c r="X512" i="1"/>
  <c r="T512" i="1"/>
  <c r="Z512" i="1"/>
  <c r="W509" i="1"/>
  <c r="AB509" i="1"/>
  <c r="AH509" i="1"/>
  <c r="AD509" i="1"/>
  <c r="AI509" i="1"/>
  <c r="S509" i="1"/>
  <c r="X509" i="1"/>
  <c r="U509" i="1"/>
  <c r="Y509" i="1"/>
  <c r="AE509" i="1"/>
  <c r="AJ509" i="1"/>
  <c r="T509" i="1"/>
  <c r="AC509" i="1"/>
  <c r="AG509" i="1"/>
  <c r="AA509" i="1"/>
  <c r="AF509" i="1"/>
  <c r="Z509" i="1"/>
  <c r="V509" i="1"/>
  <c r="AI515" i="1"/>
  <c r="T515" i="1"/>
  <c r="AJ515" i="1"/>
  <c r="AG515" i="1"/>
  <c r="V515" i="1"/>
  <c r="S515" i="1"/>
  <c r="X515" i="1"/>
  <c r="U515" i="1"/>
  <c r="Z515" i="1"/>
  <c r="W515" i="1"/>
  <c r="AB515" i="1"/>
  <c r="Y515" i="1"/>
  <c r="AD515" i="1"/>
  <c r="AA515" i="1"/>
  <c r="AF515" i="1"/>
  <c r="AC515" i="1"/>
  <c r="AH515" i="1"/>
  <c r="AE515" i="1"/>
  <c r="AI513" i="1"/>
  <c r="AB513" i="1"/>
  <c r="AG513" i="1"/>
  <c r="V513" i="1"/>
  <c r="AA513" i="1"/>
  <c r="AF513" i="1"/>
  <c r="U513" i="1"/>
  <c r="Z513" i="1"/>
  <c r="AE513" i="1"/>
  <c r="T513" i="1"/>
  <c r="AJ513" i="1"/>
  <c r="Y513" i="1"/>
  <c r="AD513" i="1"/>
  <c r="S513" i="1"/>
  <c r="X513" i="1"/>
  <c r="AC513" i="1"/>
  <c r="AH513" i="1"/>
  <c r="W513" i="1"/>
  <c r="AS509" i="1"/>
  <c r="AS510" i="1"/>
  <c r="AS514" i="1"/>
  <c r="AS511" i="1"/>
  <c r="AS515" i="1"/>
  <c r="AS512" i="1"/>
  <c r="AS508" i="1"/>
  <c r="AS513" i="1"/>
  <c r="AG510" i="1"/>
  <c r="AJ510" i="1"/>
  <c r="T510" i="1"/>
  <c r="AH510" i="1"/>
  <c r="AC510" i="1"/>
  <c r="X510" i="1"/>
  <c r="S510" i="1"/>
  <c r="AB510" i="1"/>
  <c r="V510" i="1"/>
  <c r="W510" i="1"/>
  <c r="AF510" i="1"/>
  <c r="AA510" i="1"/>
  <c r="Z510" i="1"/>
  <c r="U510" i="1"/>
  <c r="AE510" i="1"/>
  <c r="AI510" i="1"/>
  <c r="AD510" i="1"/>
  <c r="Y510" i="1"/>
  <c r="AO513" i="1"/>
  <c r="AO515" i="1"/>
  <c r="AO510" i="1"/>
  <c r="AO511" i="1"/>
  <c r="AO509" i="1"/>
  <c r="AO512" i="1"/>
  <c r="AO514" i="1"/>
  <c r="AI511" i="1"/>
  <c r="AC511" i="1"/>
  <c r="Y511" i="1"/>
  <c r="AF511" i="1"/>
  <c r="S511" i="1"/>
  <c r="T511" i="1"/>
  <c r="AJ511" i="1"/>
  <c r="Z511" i="1"/>
  <c r="V511" i="1"/>
  <c r="W511" i="1"/>
  <c r="AG511" i="1"/>
  <c r="X511" i="1"/>
  <c r="AD511" i="1"/>
  <c r="AA511" i="1"/>
  <c r="U511" i="1"/>
  <c r="AB511" i="1"/>
  <c r="AH511" i="1"/>
  <c r="AE511" i="1"/>
  <c r="AG514" i="1"/>
  <c r="AA514" i="1"/>
  <c r="S514" i="1"/>
  <c r="AI514" i="1"/>
  <c r="AJ514" i="1"/>
  <c r="Z514" i="1"/>
  <c r="AC514" i="1"/>
  <c r="W514" i="1"/>
  <c r="X514" i="1"/>
  <c r="AD514" i="1"/>
  <c r="AE514" i="1"/>
  <c r="AF514" i="1"/>
  <c r="T514" i="1"/>
  <c r="AH514" i="1"/>
  <c r="U514" i="1"/>
  <c r="AB514" i="1"/>
  <c r="V514" i="1"/>
  <c r="Y514" i="1"/>
  <c r="AD383" i="1"/>
  <c r="AC383" i="1"/>
  <c r="Y383" i="1"/>
  <c r="U383" i="1"/>
  <c r="AG383" i="1"/>
  <c r="AH383" i="1"/>
  <c r="AE383" i="1"/>
  <c r="S383" i="1"/>
  <c r="AI383" i="1"/>
  <c r="T383" i="1"/>
  <c r="W383" i="1"/>
  <c r="Z383" i="1"/>
  <c r="AA383" i="1"/>
  <c r="X383" i="1"/>
  <c r="V383" i="1"/>
  <c r="AB383" i="1"/>
  <c r="AF383" i="1"/>
  <c r="AJ383" i="1"/>
  <c r="AE386" i="1"/>
  <c r="V386" i="1"/>
  <c r="AI386" i="1"/>
  <c r="S386" i="1"/>
  <c r="AD386" i="1"/>
  <c r="AA386" i="1"/>
  <c r="W386" i="1"/>
  <c r="Y386" i="1"/>
  <c r="AB386" i="1"/>
  <c r="AH386" i="1"/>
  <c r="U386" i="1"/>
  <c r="X386" i="1"/>
  <c r="AG386" i="1"/>
  <c r="AJ386" i="1"/>
  <c r="T386" i="1"/>
  <c r="AC386" i="1"/>
  <c r="AF386" i="1"/>
  <c r="Z386" i="1"/>
  <c r="AI398" i="1"/>
  <c r="AF398" i="1"/>
  <c r="U398" i="1"/>
  <c r="V398" i="1"/>
  <c r="W398" i="1"/>
  <c r="T398" i="1"/>
  <c r="Y398" i="1"/>
  <c r="Z398" i="1"/>
  <c r="AJ398" i="1"/>
  <c r="AA398" i="1"/>
  <c r="X398" i="1"/>
  <c r="AC398" i="1"/>
  <c r="AD398" i="1"/>
  <c r="AE398" i="1"/>
  <c r="AB398" i="1"/>
  <c r="AG398" i="1"/>
  <c r="AH398" i="1"/>
  <c r="S398" i="1"/>
  <c r="AJ384" i="1"/>
  <c r="AB384" i="1"/>
  <c r="S384" i="1"/>
  <c r="AI384" i="1"/>
  <c r="X384" i="1"/>
  <c r="AH384" i="1"/>
  <c r="W384" i="1"/>
  <c r="AD384" i="1"/>
  <c r="T384" i="1"/>
  <c r="Z384" i="1"/>
  <c r="AE384" i="1"/>
  <c r="U384" i="1"/>
  <c r="AG384" i="1"/>
  <c r="AA384" i="1"/>
  <c r="AC384" i="1"/>
  <c r="AF384" i="1"/>
  <c r="Y384" i="1"/>
  <c r="V384" i="1"/>
  <c r="AJ379" i="1"/>
  <c r="AC379" i="1"/>
  <c r="Y379" i="1"/>
  <c r="U379" i="1"/>
  <c r="AG379" i="1"/>
  <c r="V379" i="1"/>
  <c r="W379" i="1"/>
  <c r="AB379" i="1"/>
  <c r="AH379" i="1"/>
  <c r="AA379" i="1"/>
  <c r="AF379" i="1"/>
  <c r="AE379" i="1"/>
  <c r="S379" i="1"/>
  <c r="AI379" i="1"/>
  <c r="Z379" i="1"/>
  <c r="T379" i="1"/>
  <c r="AD379" i="1"/>
  <c r="X379" i="1"/>
  <c r="AI385" i="1"/>
  <c r="AF385" i="1"/>
  <c r="X385" i="1"/>
  <c r="AC385" i="1"/>
  <c r="U385" i="1"/>
  <c r="AJ385" i="1"/>
  <c r="AB385" i="1"/>
  <c r="T385" i="1"/>
  <c r="AG385" i="1"/>
  <c r="Y385" i="1"/>
  <c r="AD385" i="1"/>
  <c r="W385" i="1"/>
  <c r="AH385" i="1"/>
  <c r="AA385" i="1"/>
  <c r="V385" i="1"/>
  <c r="AE385" i="1"/>
  <c r="Z385" i="1"/>
  <c r="S385" i="1"/>
  <c r="AE388" i="1"/>
  <c r="V388" i="1"/>
  <c r="AA388" i="1"/>
  <c r="AD388" i="1"/>
  <c r="S388" i="1"/>
  <c r="AI388" i="1"/>
  <c r="U388" i="1"/>
  <c r="X388" i="1"/>
  <c r="AG388" i="1"/>
  <c r="AJ388" i="1"/>
  <c r="T388" i="1"/>
  <c r="AC388" i="1"/>
  <c r="AF388" i="1"/>
  <c r="Z388" i="1"/>
  <c r="W388" i="1"/>
  <c r="Y388" i="1"/>
  <c r="AB388" i="1"/>
  <c r="AH388" i="1"/>
  <c r="AH378" i="1"/>
  <c r="AI378" i="1"/>
  <c r="AA378" i="1"/>
  <c r="S378" i="1"/>
  <c r="W378" i="1"/>
  <c r="T378" i="1"/>
  <c r="AF378" i="1"/>
  <c r="X378" i="1"/>
  <c r="AJ378" i="1"/>
  <c r="AE378" i="1"/>
  <c r="AB378" i="1"/>
  <c r="U378" i="1"/>
  <c r="Z378" i="1"/>
  <c r="Y378" i="1"/>
  <c r="AD378" i="1"/>
  <c r="AC378" i="1"/>
  <c r="AG378" i="1"/>
  <c r="V378" i="1"/>
  <c r="AI387" i="1"/>
  <c r="T387" i="1"/>
  <c r="AJ387" i="1"/>
  <c r="AB387" i="1"/>
  <c r="X387" i="1"/>
  <c r="AC387" i="1"/>
  <c r="AF387" i="1"/>
  <c r="Y387" i="1"/>
  <c r="AG387" i="1"/>
  <c r="U387" i="1"/>
  <c r="AD387" i="1"/>
  <c r="AA387" i="1"/>
  <c r="AH387" i="1"/>
  <c r="AE387" i="1"/>
  <c r="V387" i="1"/>
  <c r="S387" i="1"/>
  <c r="Z387" i="1"/>
  <c r="W387" i="1"/>
  <c r="AI389" i="1"/>
  <c r="AF389" i="1"/>
  <c r="X389" i="1"/>
  <c r="AB389" i="1"/>
  <c r="AJ389" i="1"/>
  <c r="U389" i="1"/>
  <c r="AG389" i="1"/>
  <c r="AC389" i="1"/>
  <c r="T389" i="1"/>
  <c r="Y389" i="1"/>
  <c r="AD389" i="1"/>
  <c r="AE389" i="1"/>
  <c r="AH389" i="1"/>
  <c r="S389" i="1"/>
  <c r="V389" i="1"/>
  <c r="W389" i="1"/>
  <c r="Z389" i="1"/>
  <c r="AA389" i="1"/>
  <c r="AO388" i="1"/>
  <c r="AO386" i="1"/>
  <c r="AO384" i="1"/>
  <c r="AO378" i="1"/>
  <c r="AO380" i="1"/>
  <c r="AO382" i="1"/>
  <c r="AO392" i="1"/>
  <c r="AO387" i="1"/>
  <c r="AO379" i="1"/>
  <c r="AO396" i="1"/>
  <c r="AO390" i="1"/>
  <c r="AO391" i="1"/>
  <c r="AO394" i="1"/>
  <c r="AO395" i="1"/>
  <c r="AO383" i="1"/>
  <c r="AO385" i="1"/>
  <c r="AO393" i="1"/>
  <c r="AO397" i="1"/>
  <c r="AO398" i="1"/>
  <c r="AO381" i="1"/>
  <c r="AO389" i="1"/>
  <c r="AS388" i="1"/>
  <c r="AS389" i="1"/>
  <c r="AS380" i="1"/>
  <c r="AS378" i="1"/>
  <c r="AS390" i="1"/>
  <c r="AS394" i="1"/>
  <c r="AS381" i="1"/>
  <c r="AS392" i="1"/>
  <c r="AS385" i="1"/>
  <c r="AS382" i="1"/>
  <c r="AS386" i="1"/>
  <c r="AS379" i="1"/>
  <c r="AS384" i="1"/>
  <c r="AS396" i="1"/>
  <c r="AS391" i="1"/>
  <c r="AS398" i="1"/>
  <c r="AS383" i="1"/>
  <c r="AS395" i="1"/>
  <c r="AS397" i="1"/>
  <c r="AS387" i="1"/>
  <c r="AS393" i="1"/>
  <c r="AG395" i="1"/>
  <c r="W395" i="1"/>
  <c r="AH395" i="1"/>
  <c r="AD395" i="1"/>
  <c r="AI395" i="1"/>
  <c r="S395" i="1"/>
  <c r="AJ395" i="1"/>
  <c r="U395" i="1"/>
  <c r="V395" i="1"/>
  <c r="AE395" i="1"/>
  <c r="X395" i="1"/>
  <c r="T395" i="1"/>
  <c r="Z395" i="1"/>
  <c r="AB395" i="1"/>
  <c r="AA395" i="1"/>
  <c r="AC395" i="1"/>
  <c r="Y395" i="1"/>
  <c r="AF395" i="1"/>
  <c r="AB391" i="1"/>
  <c r="AG391" i="1"/>
  <c r="V391" i="1"/>
  <c r="AA391" i="1"/>
  <c r="AC391" i="1"/>
  <c r="T391" i="1"/>
  <c r="U391" i="1"/>
  <c r="W391" i="1"/>
  <c r="AH391" i="1"/>
  <c r="Y391" i="1"/>
  <c r="Z391" i="1"/>
  <c r="AI391" i="1"/>
  <c r="S391" i="1"/>
  <c r="AD391" i="1"/>
  <c r="AF391" i="1"/>
  <c r="AE391" i="1"/>
  <c r="X391" i="1"/>
  <c r="AJ391" i="1"/>
  <c r="AH380" i="1"/>
  <c r="AI380" i="1"/>
  <c r="AA380" i="1"/>
  <c r="S380" i="1"/>
  <c r="AE380" i="1"/>
  <c r="AB380" i="1"/>
  <c r="AF380" i="1"/>
  <c r="X380" i="1"/>
  <c r="AJ380" i="1"/>
  <c r="W380" i="1"/>
  <c r="T380" i="1"/>
  <c r="AG380" i="1"/>
  <c r="AD380" i="1"/>
  <c r="U380" i="1"/>
  <c r="Y380" i="1"/>
  <c r="AC380" i="1"/>
  <c r="V380" i="1"/>
  <c r="Z380" i="1"/>
  <c r="AF390" i="1"/>
  <c r="X390" i="1"/>
  <c r="AI390" i="1"/>
  <c r="AD390" i="1"/>
  <c r="AE390" i="1"/>
  <c r="Z390" i="1"/>
  <c r="AJ390" i="1"/>
  <c r="S390" i="1"/>
  <c r="T390" i="1"/>
  <c r="U390" i="1"/>
  <c r="AG390" i="1"/>
  <c r="W390" i="1"/>
  <c r="V390" i="1"/>
  <c r="AC390" i="1"/>
  <c r="AB390" i="1"/>
  <c r="AA390" i="1"/>
  <c r="Y390" i="1"/>
  <c r="AH390" i="1"/>
  <c r="AF394" i="1"/>
  <c r="AE394" i="1"/>
  <c r="Z394" i="1"/>
  <c r="AD394" i="1"/>
  <c r="X394" i="1"/>
  <c r="AJ394" i="1"/>
  <c r="AI394" i="1"/>
  <c r="T394" i="1"/>
  <c r="S394" i="1"/>
  <c r="V394" i="1"/>
  <c r="Y394" i="1"/>
  <c r="AH394" i="1"/>
  <c r="AA394" i="1"/>
  <c r="U394" i="1"/>
  <c r="AG394" i="1"/>
  <c r="W394" i="1"/>
  <c r="AC394" i="1"/>
  <c r="AB394" i="1"/>
  <c r="AD381" i="1"/>
  <c r="AC381" i="1"/>
  <c r="U381" i="1"/>
  <c r="Y381" i="1"/>
  <c r="AG381" i="1"/>
  <c r="AH381" i="1"/>
  <c r="S381" i="1"/>
  <c r="AI381" i="1"/>
  <c r="AF381" i="1"/>
  <c r="W381" i="1"/>
  <c r="T381" i="1"/>
  <c r="AJ381" i="1"/>
  <c r="AA381" i="1"/>
  <c r="Z381" i="1"/>
  <c r="AE381" i="1"/>
  <c r="V381" i="1"/>
  <c r="X381" i="1"/>
  <c r="AB381" i="1"/>
  <c r="AG397" i="1"/>
  <c r="AB397" i="1"/>
  <c r="X397" i="1"/>
  <c r="AF397" i="1"/>
  <c r="T397" i="1"/>
  <c r="AJ397" i="1"/>
  <c r="V397" i="1"/>
  <c r="AA397" i="1"/>
  <c r="Y397" i="1"/>
  <c r="Z397" i="1"/>
  <c r="AE397" i="1"/>
  <c r="U397" i="1"/>
  <c r="AD397" i="1"/>
  <c r="S397" i="1"/>
  <c r="AI397" i="1"/>
  <c r="AH397" i="1"/>
  <c r="W397" i="1"/>
  <c r="AC397" i="1"/>
  <c r="AG393" i="1"/>
  <c r="U393" i="1"/>
  <c r="AF393" i="1"/>
  <c r="T393" i="1"/>
  <c r="Y393" i="1"/>
  <c r="AD393" i="1"/>
  <c r="AJ393" i="1"/>
  <c r="Z393" i="1"/>
  <c r="AE393" i="1"/>
  <c r="X393" i="1"/>
  <c r="AA393" i="1"/>
  <c r="AC393" i="1"/>
  <c r="V393" i="1"/>
  <c r="W393" i="1"/>
  <c r="AH393" i="1"/>
  <c r="AB393" i="1"/>
  <c r="AI393" i="1"/>
  <c r="S393" i="1"/>
  <c r="AH382" i="1"/>
  <c r="AI382" i="1"/>
  <c r="AA382" i="1"/>
  <c r="S382" i="1"/>
  <c r="AF382" i="1"/>
  <c r="X382" i="1"/>
  <c r="AE382" i="1"/>
  <c r="W382" i="1"/>
  <c r="AJ382" i="1"/>
  <c r="AB382" i="1"/>
  <c r="T382" i="1"/>
  <c r="AC382" i="1"/>
  <c r="AD382" i="1"/>
  <c r="AG382" i="1"/>
  <c r="U382" i="1"/>
  <c r="Y382" i="1"/>
  <c r="V382" i="1"/>
  <c r="Z382" i="1"/>
  <c r="AA392" i="1"/>
  <c r="AF392" i="1"/>
  <c r="V392" i="1"/>
  <c r="Y392" i="1"/>
  <c r="AH392" i="1"/>
  <c r="AD392" i="1"/>
  <c r="Z392" i="1"/>
  <c r="U392" i="1"/>
  <c r="AI392" i="1"/>
  <c r="AE392" i="1"/>
  <c r="AG392" i="1"/>
  <c r="W392" i="1"/>
  <c r="S392" i="1"/>
  <c r="AJ392" i="1"/>
  <c r="AC392" i="1"/>
  <c r="AB392" i="1"/>
  <c r="X392" i="1"/>
  <c r="T392" i="1"/>
  <c r="AF396" i="1"/>
  <c r="V396" i="1"/>
  <c r="U396" i="1"/>
  <c r="S396" i="1"/>
  <c r="T396" i="1"/>
  <c r="AA396" i="1"/>
  <c r="AG396" i="1"/>
  <c r="W396" i="1"/>
  <c r="X396" i="1"/>
  <c r="Z396" i="1"/>
  <c r="AC396" i="1"/>
  <c r="AB396" i="1"/>
  <c r="AD396" i="1"/>
  <c r="AE396" i="1"/>
  <c r="Y396" i="1"/>
  <c r="AH396" i="1"/>
  <c r="AI396" i="1"/>
  <c r="AJ396" i="1"/>
  <c r="AS628" i="1"/>
  <c r="AS622" i="1"/>
  <c r="AS624" i="1"/>
  <c r="AS601" i="1"/>
  <c r="AS556" i="1"/>
  <c r="AS563" i="1"/>
  <c r="AS555" i="1"/>
  <c r="AS549" i="1"/>
  <c r="AS528" i="1"/>
  <c r="AS494" i="1"/>
  <c r="AS495" i="1"/>
  <c r="AS472" i="1"/>
  <c r="AS480" i="1"/>
  <c r="AS490" i="1"/>
  <c r="AS468" i="1"/>
  <c r="AS466" i="1"/>
  <c r="AS431" i="1"/>
  <c r="AS425" i="1"/>
  <c r="AS365" i="1"/>
  <c r="AS415" i="1"/>
  <c r="AS409" i="1"/>
  <c r="AS411" i="1"/>
  <c r="AS355" i="1"/>
  <c r="AS297" i="1"/>
  <c r="AS281" i="1"/>
  <c r="AS311" i="1"/>
  <c r="AS303" i="1"/>
  <c r="AS287" i="1"/>
  <c r="AS331" i="1"/>
  <c r="AS323" i="1"/>
  <c r="AS315" i="1"/>
  <c r="AS269" i="1"/>
  <c r="AS209" i="1"/>
  <c r="AS231" i="1"/>
  <c r="AS207" i="1"/>
  <c r="AS111" i="1"/>
  <c r="AS93" i="1"/>
  <c r="AS67" i="1"/>
  <c r="AS103" i="1"/>
  <c r="AS71" i="1"/>
  <c r="AS106" i="1"/>
  <c r="AS82" i="1"/>
  <c r="AS57" i="1"/>
  <c r="AS87" i="1"/>
  <c r="AS41" i="1"/>
  <c r="AS23" i="1"/>
  <c r="AS16" i="1"/>
  <c r="AS17" i="1"/>
  <c r="AS15" i="1"/>
  <c r="AS104" i="1"/>
  <c r="AS32" i="1"/>
  <c r="AS112" i="1"/>
  <c r="AS125" i="1"/>
  <c r="AS42" i="1"/>
  <c r="AS102" i="1"/>
  <c r="AS121" i="1"/>
  <c r="AS78" i="1"/>
  <c r="AS132" i="1"/>
  <c r="AS172" i="1"/>
  <c r="AS129" i="1"/>
  <c r="AS161" i="1"/>
  <c r="AS193" i="1"/>
  <c r="AS226" i="1"/>
  <c r="AS127" i="1"/>
  <c r="AS155" i="1"/>
  <c r="AS187" i="1"/>
  <c r="AS162" i="1"/>
  <c r="AS194" i="1"/>
  <c r="AS222" i="1"/>
  <c r="AS136" i="1"/>
  <c r="AS176" i="1"/>
  <c r="AS153" i="1"/>
  <c r="AS190" i="1"/>
  <c r="AS143" i="1"/>
  <c r="AS183" i="1"/>
  <c r="AS138" i="1"/>
  <c r="AS170" i="1"/>
  <c r="AS276" i="1"/>
  <c r="AS320" i="1"/>
  <c r="AS286" i="1"/>
  <c r="AS288" i="1"/>
  <c r="AS326" i="1"/>
  <c r="AS218" i="1"/>
  <c r="AS318" i="1"/>
  <c r="AS324" i="1"/>
  <c r="AS282" i="1"/>
  <c r="AS264" i="1"/>
  <c r="AS310" i="1"/>
  <c r="AS342" i="1"/>
  <c r="AS416" i="1"/>
  <c r="AS548" i="1"/>
  <c r="AS493" i="1"/>
  <c r="AS562" i="1"/>
  <c r="AS489" i="1"/>
  <c r="AS527" i="1"/>
  <c r="AS483" i="1"/>
  <c r="AS505" i="1"/>
  <c r="AS570" i="1"/>
  <c r="AS615" i="1"/>
  <c r="AS643" i="1"/>
  <c r="AS607" i="1"/>
  <c r="AS631" i="1"/>
  <c r="AS598" i="1"/>
  <c r="AS621" i="1"/>
  <c r="AS612" i="1"/>
  <c r="AS585" i="1"/>
  <c r="AS575" i="1"/>
  <c r="AS455" i="1"/>
  <c r="AS448" i="1"/>
  <c r="AS451" i="1"/>
  <c r="AS369" i="1"/>
  <c r="AS373" i="1"/>
  <c r="AS249" i="1"/>
  <c r="AS213" i="1"/>
  <c r="AS251" i="1"/>
  <c r="AS47" i="1"/>
  <c r="AS10" i="1"/>
  <c r="AS46" i="1"/>
  <c r="AS157" i="1"/>
  <c r="AS212" i="1"/>
  <c r="AS368" i="1"/>
  <c r="AS240" i="1"/>
  <c r="AS242" i="1"/>
  <c r="AS450" i="1"/>
  <c r="AS537" i="1"/>
  <c r="AS627" i="1"/>
  <c r="AS574" i="1"/>
  <c r="AS644" i="1"/>
  <c r="AS605" i="1"/>
  <c r="AS620" i="1"/>
  <c r="AS599" i="1"/>
  <c r="AS567" i="1"/>
  <c r="AS559" i="1"/>
  <c r="AS552" i="1"/>
  <c r="AS545" i="1"/>
  <c r="AS547" i="1"/>
  <c r="AS491" i="1"/>
  <c r="AS492" i="1"/>
  <c r="AS502" i="1"/>
  <c r="AS478" i="1"/>
  <c r="AS484" i="1"/>
  <c r="AS435" i="1"/>
  <c r="AS433" i="1"/>
  <c r="AS465" i="1"/>
  <c r="AS419" i="1"/>
  <c r="AS363" i="1"/>
  <c r="AS414" i="1"/>
  <c r="AS400" i="1"/>
  <c r="AS402" i="1"/>
  <c r="AS353" i="1"/>
  <c r="AS293" i="1"/>
  <c r="AS277" i="1"/>
  <c r="AS349" i="1"/>
  <c r="AS299" i="1"/>
  <c r="AS283" i="1"/>
  <c r="AS329" i="1"/>
  <c r="AS321" i="1"/>
  <c r="AS305" i="1"/>
  <c r="AS265" i="1"/>
  <c r="AS275" i="1"/>
  <c r="AS223" i="1"/>
  <c r="AS113" i="1"/>
  <c r="AS107" i="1"/>
  <c r="AS92" i="1"/>
  <c r="AS65" i="1"/>
  <c r="AS90" i="1"/>
  <c r="AS69" i="1"/>
  <c r="AS99" i="1"/>
  <c r="AS75" i="1"/>
  <c r="AS100" i="1"/>
  <c r="AS79" i="1"/>
  <c r="AS37" i="1"/>
  <c r="AS14" i="1"/>
  <c r="AS473" i="1"/>
  <c r="AS24" i="1"/>
  <c r="AS66" i="1"/>
  <c r="AS68" i="1"/>
  <c r="AS22" i="1"/>
  <c r="AS64" i="1"/>
  <c r="AS26" i="1"/>
  <c r="AS58" i="1"/>
  <c r="AS122" i="1"/>
  <c r="AS20" i="1"/>
  <c r="AS96" i="1"/>
  <c r="AS140" i="1"/>
  <c r="AS180" i="1"/>
  <c r="AS134" i="1"/>
  <c r="AS166" i="1"/>
  <c r="AS199" i="1"/>
  <c r="AS230" i="1"/>
  <c r="AS131" i="1"/>
  <c r="AS163" i="1"/>
  <c r="AS130" i="1"/>
  <c r="AS173" i="1"/>
  <c r="AS197" i="1"/>
  <c r="AS225" i="1"/>
  <c r="AS144" i="1"/>
  <c r="AS184" i="1"/>
  <c r="AS169" i="1"/>
  <c r="AS220" i="1"/>
  <c r="AS151" i="1"/>
  <c r="AS191" i="1"/>
  <c r="AS149" i="1"/>
  <c r="AS181" i="1"/>
  <c r="AS292" i="1"/>
  <c r="AS328" i="1"/>
  <c r="AS294" i="1"/>
  <c r="AS356" i="1"/>
  <c r="AS334" i="1"/>
  <c r="AS268" i="1"/>
  <c r="AS344" i="1"/>
  <c r="AS332" i="1"/>
  <c r="AS290" i="1"/>
  <c r="AS280" i="1"/>
  <c r="AS312" i="1"/>
  <c r="AS322" i="1"/>
  <c r="AS432" i="1"/>
  <c r="AS420" i="1"/>
  <c r="AS544" i="1"/>
  <c r="AS412" i="1"/>
  <c r="AS501" i="1"/>
  <c r="AS560" i="1"/>
  <c r="AS477" i="1"/>
  <c r="AS523" i="1"/>
  <c r="AS608" i="1"/>
  <c r="AS616" i="1"/>
  <c r="AS594" i="1"/>
  <c r="AS610" i="1"/>
  <c r="AS641" i="1"/>
  <c r="AS606" i="1"/>
  <c r="AS566" i="1"/>
  <c r="AS619" i="1"/>
  <c r="AS584" i="1"/>
  <c r="AS573" i="1"/>
  <c r="AS453" i="1"/>
  <c r="AS447" i="1"/>
  <c r="AS449" i="1"/>
  <c r="AS367" i="1"/>
  <c r="AS341" i="1"/>
  <c r="AS245" i="1"/>
  <c r="AS263" i="1"/>
  <c r="AS247" i="1"/>
  <c r="AS45" i="1"/>
  <c r="AS48" i="1"/>
  <c r="AS156" i="1"/>
  <c r="AS160" i="1"/>
  <c r="AS202" i="1"/>
  <c r="AS338" i="1"/>
  <c r="AS256" i="1"/>
  <c r="AS248" i="1"/>
  <c r="AS440" i="1"/>
  <c r="AS533" i="1"/>
  <c r="AS636" i="1"/>
  <c r="AS639" i="1"/>
  <c r="AS642" i="1"/>
  <c r="AS603" i="1"/>
  <c r="AS597" i="1"/>
  <c r="AS569" i="1"/>
  <c r="AS565" i="1"/>
  <c r="AS557" i="1"/>
  <c r="AS526" i="1"/>
  <c r="AS524" i="1"/>
  <c r="AS543" i="1"/>
  <c r="AS486" i="1"/>
  <c r="AS488" i="1"/>
  <c r="AS500" i="1"/>
  <c r="AS506" i="1"/>
  <c r="AS471" i="1"/>
  <c r="AS427" i="1"/>
  <c r="AS467" i="1"/>
  <c r="AS437" i="1"/>
  <c r="AS404" i="1"/>
  <c r="AS417" i="1"/>
  <c r="AS413" i="1"/>
  <c r="AS423" i="1"/>
  <c r="AS361" i="1"/>
  <c r="AS339" i="1"/>
  <c r="AS289" i="1"/>
  <c r="AS345" i="1"/>
  <c r="AS347" i="1"/>
  <c r="AS295" i="1"/>
  <c r="AS336" i="1"/>
  <c r="AS327" i="1"/>
  <c r="AS319" i="1"/>
  <c r="AS279" i="1"/>
  <c r="AS229" i="1"/>
  <c r="AS271" i="1"/>
  <c r="AS219" i="1"/>
  <c r="AS196" i="1"/>
  <c r="AS105" i="1"/>
  <c r="AS83" i="1"/>
  <c r="AS109" i="1"/>
  <c r="AS85" i="1"/>
  <c r="AS39" i="1"/>
  <c r="AS97" i="1"/>
  <c r="AS73" i="1"/>
  <c r="AS91" i="1"/>
  <c r="AS63" i="1"/>
  <c r="AS18" i="1"/>
  <c r="AS25" i="1"/>
  <c r="AS475" i="1"/>
  <c r="AS28" i="1"/>
  <c r="AS94" i="1"/>
  <c r="AS474" i="1"/>
  <c r="AS70" i="1"/>
  <c r="AS80" i="1"/>
  <c r="AS30" i="1"/>
  <c r="AS74" i="1"/>
  <c r="AS88" i="1"/>
  <c r="AS38" i="1"/>
  <c r="AS40" i="1"/>
  <c r="AS148" i="1"/>
  <c r="AS188" i="1"/>
  <c r="AS145" i="1"/>
  <c r="AS177" i="1"/>
  <c r="AS208" i="1"/>
  <c r="AS270" i="1"/>
  <c r="AS139" i="1"/>
  <c r="AS171" i="1"/>
  <c r="AS141" i="1"/>
  <c r="AS178" i="1"/>
  <c r="AS206" i="1"/>
  <c r="AS123" i="1"/>
  <c r="AS152" i="1"/>
  <c r="AS137" i="1"/>
  <c r="AS174" i="1"/>
  <c r="AS124" i="1"/>
  <c r="AS167" i="1"/>
  <c r="AS192" i="1"/>
  <c r="AS154" i="1"/>
  <c r="AS186" i="1"/>
  <c r="AS335" i="1"/>
  <c r="AS426" i="1"/>
  <c r="AS302" i="1"/>
  <c r="AS350" i="1"/>
  <c r="AS422" i="1"/>
  <c r="AS284" i="1"/>
  <c r="AS360" i="1"/>
  <c r="AS418" i="1"/>
  <c r="AS298" i="1"/>
  <c r="AS296" i="1"/>
  <c r="AS314" i="1"/>
  <c r="AS330" i="1"/>
  <c r="AS481" i="1"/>
  <c r="AS436" i="1"/>
  <c r="AS558" i="1"/>
  <c r="AS424" i="1"/>
  <c r="AS546" i="1"/>
  <c r="AS428" i="1"/>
  <c r="AS487" i="1"/>
  <c r="AS550" i="1"/>
  <c r="AS611" i="1"/>
  <c r="AS625" i="1"/>
  <c r="AS602" i="1"/>
  <c r="AS617" i="1"/>
  <c r="AS568" i="1"/>
  <c r="AS609" i="1"/>
  <c r="AS564" i="1"/>
  <c r="AS630" i="1"/>
  <c r="AS591" i="1"/>
  <c r="AS538" i="1"/>
  <c r="AS452" i="1"/>
  <c r="AS439" i="1"/>
  <c r="AS445" i="1"/>
  <c r="AS376" i="1"/>
  <c r="AS357" i="1"/>
  <c r="AS241" i="1"/>
  <c r="AS259" i="1"/>
  <c r="AS243" i="1"/>
  <c r="AS77" i="1"/>
  <c r="AS44" i="1"/>
  <c r="AS246" i="1"/>
  <c r="AS158" i="1"/>
  <c r="AS244" i="1"/>
  <c r="AS442" i="1"/>
  <c r="AS340" i="1"/>
  <c r="AS446" i="1"/>
  <c r="AS539" i="1"/>
  <c r="AS578" i="1"/>
  <c r="AS633" i="1"/>
  <c r="AS634" i="1"/>
  <c r="AS618" i="1"/>
  <c r="AS595" i="1"/>
  <c r="AS561" i="1"/>
  <c r="AS571" i="1"/>
  <c r="AS553" i="1"/>
  <c r="AS551" i="1"/>
  <c r="AS530" i="1"/>
  <c r="AS522" i="1"/>
  <c r="AS498" i="1"/>
  <c r="AS482" i="1"/>
  <c r="AS496" i="1"/>
  <c r="AS504" i="1"/>
  <c r="AS470" i="1"/>
  <c r="AS469" i="1"/>
  <c r="AS464" i="1"/>
  <c r="AS429" i="1"/>
  <c r="AS401" i="1"/>
  <c r="AS403" i="1"/>
  <c r="AS410" i="1"/>
  <c r="AS421" i="1"/>
  <c r="AS359" i="1"/>
  <c r="AS301" i="1"/>
  <c r="AS285" i="1"/>
  <c r="AS343" i="1"/>
  <c r="AS313" i="1"/>
  <c r="AS291" i="1"/>
  <c r="AS333" i="1"/>
  <c r="AS325" i="1"/>
  <c r="AS317" i="1"/>
  <c r="AS273" i="1"/>
  <c r="AS221" i="1"/>
  <c r="AS267" i="1"/>
  <c r="AS215" i="1"/>
  <c r="AS198" i="1"/>
  <c r="AS98" i="1"/>
  <c r="AS81" i="1"/>
  <c r="AS108" i="1"/>
  <c r="AS84" i="1"/>
  <c r="AS114" i="1"/>
  <c r="AS95" i="1"/>
  <c r="AS59" i="1"/>
  <c r="AS89" i="1"/>
  <c r="AS61" i="1"/>
  <c r="AS35" i="1"/>
  <c r="AS21" i="1"/>
  <c r="AS13" i="1"/>
  <c r="AS36" i="1"/>
  <c r="AS110" i="1"/>
  <c r="AS476" i="1"/>
  <c r="AS126" i="1"/>
  <c r="AS19" i="1"/>
  <c r="AS34" i="1"/>
  <c r="AS86" i="1"/>
  <c r="AS60" i="1"/>
  <c r="AS62" i="1"/>
  <c r="AS72" i="1"/>
  <c r="AS164" i="1"/>
  <c r="AS195" i="1"/>
  <c r="AS150" i="1"/>
  <c r="AS182" i="1"/>
  <c r="AS224" i="1"/>
  <c r="AS278" i="1"/>
  <c r="AS147" i="1"/>
  <c r="AS179" i="1"/>
  <c r="AS146" i="1"/>
  <c r="AS189" i="1"/>
  <c r="AS214" i="1"/>
  <c r="AS128" i="1"/>
  <c r="AS168" i="1"/>
  <c r="AS142" i="1"/>
  <c r="AS185" i="1"/>
  <c r="AS135" i="1"/>
  <c r="AS175" i="1"/>
  <c r="AS133" i="1"/>
  <c r="AS165" i="1"/>
  <c r="AS274" i="1"/>
  <c r="AS370" i="1"/>
  <c r="AS266" i="1"/>
  <c r="AS272" i="1"/>
  <c r="AS366" i="1"/>
  <c r="AS438" i="1"/>
  <c r="AS300" i="1"/>
  <c r="AS362" i="1"/>
  <c r="AS434" i="1"/>
  <c r="AS232" i="1"/>
  <c r="AS304" i="1"/>
  <c r="AS316" i="1"/>
  <c r="AS430" i="1"/>
  <c r="AS497" i="1"/>
  <c r="AS507" i="1"/>
  <c r="AS529" i="1"/>
  <c r="AS503" i="1"/>
  <c r="AS554" i="1"/>
  <c r="AS499" i="1"/>
  <c r="AS485" i="1"/>
  <c r="AS525" i="1"/>
  <c r="AS614" i="1"/>
  <c r="AS640" i="1"/>
  <c r="AS604" i="1"/>
  <c r="AS623" i="1"/>
  <c r="AS600" i="1"/>
  <c r="AS613" i="1"/>
  <c r="AS596" i="1"/>
  <c r="AS587" i="1"/>
  <c r="AS590" i="1"/>
  <c r="AS441" i="1"/>
  <c r="AS460" i="1"/>
  <c r="AS377" i="1"/>
  <c r="AS374" i="1"/>
  <c r="AS253" i="1"/>
  <c r="AS233" i="1"/>
  <c r="AS255" i="1"/>
  <c r="AS239" i="1"/>
  <c r="AS43" i="1"/>
  <c r="AS76" i="1"/>
  <c r="AS254" i="1"/>
  <c r="AS204" i="1"/>
  <c r="AS260" i="1"/>
  <c r="AS250" i="1"/>
  <c r="AS252" i="1"/>
  <c r="AS454" i="1"/>
  <c r="AS535" i="1"/>
  <c r="AS592" i="1"/>
  <c r="AS635" i="1"/>
  <c r="W33" i="6"/>
  <c r="D66" i="6"/>
  <c r="I33" i="6"/>
  <c r="H33" i="6"/>
  <c r="F33" i="6"/>
  <c r="V33" i="6"/>
  <c r="S33" i="6"/>
  <c r="M33" i="6"/>
  <c r="L33" i="6"/>
  <c r="J33" i="6"/>
  <c r="G33" i="6"/>
  <c r="Q33" i="6"/>
  <c r="P33" i="6"/>
  <c r="N33" i="6"/>
  <c r="K33" i="6"/>
  <c r="E33" i="6"/>
  <c r="U33" i="6"/>
  <c r="T33" i="6"/>
  <c r="R33" i="6"/>
  <c r="O33" i="6"/>
  <c r="W34" i="6"/>
  <c r="G34" i="6"/>
  <c r="D67" i="6"/>
  <c r="H34" i="6"/>
  <c r="U34" i="6"/>
  <c r="R34" i="6"/>
  <c r="S34" i="6"/>
  <c r="L34" i="6"/>
  <c r="I34" i="6"/>
  <c r="F34" i="6"/>
  <c r="V34" i="6"/>
  <c r="E34" i="6"/>
  <c r="P34" i="6"/>
  <c r="M34" i="6"/>
  <c r="J34" i="6"/>
  <c r="K34" i="6"/>
  <c r="T34" i="6"/>
  <c r="Q34" i="6"/>
  <c r="N34" i="6"/>
  <c r="O34" i="6"/>
  <c r="AS646" i="1"/>
  <c r="AS632" i="1"/>
  <c r="AS629" i="1"/>
  <c r="AS647" i="1"/>
  <c r="AS626" i="1"/>
  <c r="AS583" i="1"/>
  <c r="AS580" i="1"/>
  <c r="AS579" i="1"/>
  <c r="AS589" i="1"/>
  <c r="AS588" i="1"/>
  <c r="AS586" i="1"/>
  <c r="AS582" i="1"/>
  <c r="AS593" i="1"/>
  <c r="AS581" i="1"/>
  <c r="AS577" i="1"/>
  <c r="AS532" i="1"/>
  <c r="AS520" i="1"/>
  <c r="AS541" i="1"/>
  <c r="AS534" i="1"/>
  <c r="AS536" i="1"/>
  <c r="AS518" i="1"/>
  <c r="AS516" i="1"/>
  <c r="AS463" i="1"/>
  <c r="AS461" i="1"/>
  <c r="AS456" i="1"/>
  <c r="AS443" i="1"/>
  <c r="AS459" i="1"/>
  <c r="AS457" i="1"/>
  <c r="AS462" i="1"/>
  <c r="AS375" i="1"/>
  <c r="AS406" i="1"/>
  <c r="AS405" i="1"/>
  <c r="AS371" i="1"/>
  <c r="AS407" i="1"/>
  <c r="AS399" i="1"/>
  <c r="AS372" i="1"/>
  <c r="AS309" i="1"/>
  <c r="AS351" i="1"/>
  <c r="AS307" i="1"/>
  <c r="AS261" i="1"/>
  <c r="AS257" i="1"/>
  <c r="AS237" i="1"/>
  <c r="AS217" i="1"/>
  <c r="AS235" i="1"/>
  <c r="AS227" i="1"/>
  <c r="AS211" i="1"/>
  <c r="AS119" i="1"/>
  <c r="AS115" i="1"/>
  <c r="AS203" i="1"/>
  <c r="AS201" i="1"/>
  <c r="AS205" i="1"/>
  <c r="AS117" i="1"/>
  <c r="AS51" i="1"/>
  <c r="AS49" i="1"/>
  <c r="AS55" i="1"/>
  <c r="AS53" i="1"/>
  <c r="AS101" i="1"/>
  <c r="AS12" i="1"/>
  <c r="AS31" i="1"/>
  <c r="AS27" i="1"/>
  <c r="AS33" i="1"/>
  <c r="AS29" i="1"/>
  <c r="AS50" i="1"/>
  <c r="AS52" i="1"/>
  <c r="AS54" i="1"/>
  <c r="AS118" i="1"/>
  <c r="AS120" i="1"/>
  <c r="AS11" i="1"/>
  <c r="AS116" i="1"/>
  <c r="AS56" i="1"/>
  <c r="AS216" i="1"/>
  <c r="AS238" i="1"/>
  <c r="AS262" i="1"/>
  <c r="AS234" i="1"/>
  <c r="AS159" i="1"/>
  <c r="AS210" i="1"/>
  <c r="AS228" i="1"/>
  <c r="AS352" i="1"/>
  <c r="AS354" i="1"/>
  <c r="AS236" i="1"/>
  <c r="AS346" i="1"/>
  <c r="AS258" i="1"/>
  <c r="AS306" i="1"/>
  <c r="AS308" i="1"/>
  <c r="AS348" i="1"/>
  <c r="AS364" i="1"/>
  <c r="AS358" i="1"/>
  <c r="AS519" i="1"/>
  <c r="AS517" i="1"/>
  <c r="AS542" i="1"/>
  <c r="AS531" i="1"/>
  <c r="AS458" i="1"/>
  <c r="AS479" i="1"/>
  <c r="AS521" i="1"/>
  <c r="AS540" i="1"/>
  <c r="AS408" i="1"/>
  <c r="AS444" i="1"/>
  <c r="AS576" i="1"/>
  <c r="AS637" i="1"/>
  <c r="AS648" i="1"/>
  <c r="AS572" i="1"/>
  <c r="AS645" i="1"/>
  <c r="AS649" i="1"/>
  <c r="AS638" i="1"/>
  <c r="AQ645" i="1"/>
  <c r="AQ626" i="1"/>
  <c r="AQ648" i="1"/>
  <c r="AQ646" i="1"/>
  <c r="AQ632" i="1"/>
  <c r="AQ629" i="1"/>
  <c r="AQ581" i="1"/>
  <c r="AQ583" i="1"/>
  <c r="AQ589" i="1"/>
  <c r="AQ588" i="1"/>
  <c r="AQ586" i="1"/>
  <c r="AQ582" i="1"/>
  <c r="AQ593" i="1"/>
  <c r="AQ579" i="1"/>
  <c r="AQ577" i="1"/>
  <c r="AQ580" i="1"/>
  <c r="AQ542" i="1"/>
  <c r="AQ536" i="1"/>
  <c r="AQ531" i="1"/>
  <c r="AQ518" i="1"/>
  <c r="AQ532" i="1"/>
  <c r="AQ541" i="1"/>
  <c r="AQ534" i="1"/>
  <c r="AQ521" i="1"/>
  <c r="AQ479" i="1"/>
  <c r="AQ516" i="1"/>
  <c r="AQ520" i="1"/>
  <c r="AQ517" i="1"/>
  <c r="AQ463" i="1"/>
  <c r="AQ461" i="1"/>
  <c r="AQ443" i="1"/>
  <c r="AQ459" i="1"/>
  <c r="AQ457" i="1"/>
  <c r="AQ444" i="1"/>
  <c r="AQ407" i="1"/>
  <c r="AQ399" i="1"/>
  <c r="AQ372" i="1"/>
  <c r="AQ375" i="1"/>
  <c r="AQ408" i="1"/>
  <c r="AQ406" i="1"/>
  <c r="AQ364" i="1"/>
  <c r="AQ405" i="1"/>
  <c r="AQ371" i="1"/>
  <c r="AQ351" i="1"/>
  <c r="AQ348" i="1"/>
  <c r="AQ307" i="1"/>
  <c r="AQ352" i="1"/>
  <c r="AQ309" i="1"/>
  <c r="AQ261" i="1"/>
  <c r="AQ257" i="1"/>
  <c r="AQ237" i="1"/>
  <c r="AQ216" i="1"/>
  <c r="AQ262" i="1"/>
  <c r="AQ258" i="1"/>
  <c r="AQ238" i="1"/>
  <c r="AQ235" i="1"/>
  <c r="AQ234" i="1"/>
  <c r="AQ227" i="1"/>
  <c r="AQ210" i="1"/>
  <c r="AQ117" i="1"/>
  <c r="AQ159" i="1"/>
  <c r="AQ119" i="1"/>
  <c r="AQ115" i="1"/>
  <c r="AQ101" i="1"/>
  <c r="AQ51" i="1"/>
  <c r="AQ49" i="1"/>
  <c r="AQ55" i="1"/>
  <c r="AQ53" i="1"/>
  <c r="AQ50" i="1"/>
  <c r="AQ54" i="1"/>
  <c r="AQ33" i="1"/>
  <c r="AQ29" i="1"/>
  <c r="AQ31" i="1"/>
  <c r="AQ27" i="1"/>
  <c r="AQ12" i="1"/>
  <c r="AQ11" i="1"/>
  <c r="AQ56" i="1"/>
  <c r="AQ116" i="1"/>
  <c r="AQ118" i="1"/>
  <c r="AQ120" i="1"/>
  <c r="AQ52" i="1"/>
  <c r="AQ201" i="1"/>
  <c r="AQ217" i="1"/>
  <c r="AQ306" i="1"/>
  <c r="AQ228" i="1"/>
  <c r="AQ236" i="1"/>
  <c r="AQ203" i="1"/>
  <c r="AQ211" i="1"/>
  <c r="AQ308" i="1"/>
  <c r="AQ205" i="1"/>
  <c r="AQ358" i="1"/>
  <c r="AQ458" i="1"/>
  <c r="AQ346" i="1"/>
  <c r="AQ354" i="1"/>
  <c r="AQ462" i="1"/>
  <c r="AQ540" i="1"/>
  <c r="AQ456" i="1"/>
  <c r="AQ519" i="1"/>
  <c r="AQ647" i="1"/>
  <c r="AQ649" i="1"/>
  <c r="AQ637" i="1"/>
  <c r="AQ576" i="1"/>
  <c r="AQ572" i="1"/>
  <c r="AQ638" i="1"/>
  <c r="AP648" i="1"/>
  <c r="AP646" i="1"/>
  <c r="AP632" i="1"/>
  <c r="AP626" i="1"/>
  <c r="AP593" i="1"/>
  <c r="AP583" i="1"/>
  <c r="AP589" i="1"/>
  <c r="AP581" i="1"/>
  <c r="AP579" i="1"/>
  <c r="AP577" i="1"/>
  <c r="AP536" i="1"/>
  <c r="AP532" i="1"/>
  <c r="AP541" i="1"/>
  <c r="AP534" i="1"/>
  <c r="AP516" i="1"/>
  <c r="AP520" i="1"/>
  <c r="AP518" i="1"/>
  <c r="AP463" i="1"/>
  <c r="AP461" i="1"/>
  <c r="AP443" i="1"/>
  <c r="AP459" i="1"/>
  <c r="AP457" i="1"/>
  <c r="AP371" i="1"/>
  <c r="AP407" i="1"/>
  <c r="AP375" i="1"/>
  <c r="AP406" i="1"/>
  <c r="AP351" i="1"/>
  <c r="AP307" i="1"/>
  <c r="AP309" i="1"/>
  <c r="AP235" i="1"/>
  <c r="AP227" i="1"/>
  <c r="AP210" i="1"/>
  <c r="AP261" i="1"/>
  <c r="AP257" i="1"/>
  <c r="AP237" i="1"/>
  <c r="AP216" i="1"/>
  <c r="AP159" i="1"/>
  <c r="AP117" i="1"/>
  <c r="AP119" i="1"/>
  <c r="AP115" i="1"/>
  <c r="AP101" i="1"/>
  <c r="AP51" i="1"/>
  <c r="AP49" i="1"/>
  <c r="AP55" i="1"/>
  <c r="AP53" i="1"/>
  <c r="AP33" i="1"/>
  <c r="AP29" i="1"/>
  <c r="AP31" i="1"/>
  <c r="AP27" i="1"/>
  <c r="AP12" i="1"/>
  <c r="AP54" i="1"/>
  <c r="AP11" i="1"/>
  <c r="AP56" i="1"/>
  <c r="AP120" i="1"/>
  <c r="AP50" i="1"/>
  <c r="AP116" i="1"/>
  <c r="AP118" i="1"/>
  <c r="AP52" i="1"/>
  <c r="AP201" i="1"/>
  <c r="AP217" i="1"/>
  <c r="AP234" i="1"/>
  <c r="AP258" i="1"/>
  <c r="AP203" i="1"/>
  <c r="AP211" i="1"/>
  <c r="AP205" i="1"/>
  <c r="AP238" i="1"/>
  <c r="AP236" i="1"/>
  <c r="AP306" i="1"/>
  <c r="AP308" i="1"/>
  <c r="AP346" i="1"/>
  <c r="AP458" i="1"/>
  <c r="AP372" i="1"/>
  <c r="AP399" i="1"/>
  <c r="AP405" i="1"/>
  <c r="AP262" i="1"/>
  <c r="AP348" i="1"/>
  <c r="AP364" i="1"/>
  <c r="AP358" i="1"/>
  <c r="AP228" i="1"/>
  <c r="AP352" i="1"/>
  <c r="AP354" i="1"/>
  <c r="AP521" i="1"/>
  <c r="AP462" i="1"/>
  <c r="AP479" i="1"/>
  <c r="AP540" i="1"/>
  <c r="AP408" i="1"/>
  <c r="AP444" i="1"/>
  <c r="AP456" i="1"/>
  <c r="AP531" i="1"/>
  <c r="AP519" i="1"/>
  <c r="AP517" i="1"/>
  <c r="AP542" i="1"/>
  <c r="AP572" i="1"/>
  <c r="AP580" i="1"/>
  <c r="AP582" i="1"/>
  <c r="AP586" i="1"/>
  <c r="AP588" i="1"/>
  <c r="AP647" i="1"/>
  <c r="AP645" i="1"/>
  <c r="AP649" i="1"/>
  <c r="AP638" i="1"/>
  <c r="AP576" i="1"/>
  <c r="AP629" i="1"/>
  <c r="AP637" i="1"/>
  <c r="AO630" i="1"/>
  <c r="AO590" i="1"/>
  <c r="AO591" i="1"/>
  <c r="AO587" i="1"/>
  <c r="AO585" i="1"/>
  <c r="AO584" i="1"/>
  <c r="AO575" i="1"/>
  <c r="AO574" i="1"/>
  <c r="AO573" i="1"/>
  <c r="AO578" i="1"/>
  <c r="AO538" i="1"/>
  <c r="AO539" i="1"/>
  <c r="AO460" i="1"/>
  <c r="AO441" i="1"/>
  <c r="AO447" i="1"/>
  <c r="AO439" i="1"/>
  <c r="AO452" i="1"/>
  <c r="AO451" i="1"/>
  <c r="AO449" i="1"/>
  <c r="AO445" i="1"/>
  <c r="AO455" i="1"/>
  <c r="AO453" i="1"/>
  <c r="AO448" i="1"/>
  <c r="AO377" i="1"/>
  <c r="AO376" i="1"/>
  <c r="AO374" i="1"/>
  <c r="AO369" i="1"/>
  <c r="AO368" i="1"/>
  <c r="AO367" i="1"/>
  <c r="AO373" i="1"/>
  <c r="AO357" i="1"/>
  <c r="AO341" i="1"/>
  <c r="AO340" i="1"/>
  <c r="AO254" i="1"/>
  <c r="AO250" i="1"/>
  <c r="AO246" i="1"/>
  <c r="AO242" i="1"/>
  <c r="AO263" i="1"/>
  <c r="AO259" i="1"/>
  <c r="AO255" i="1"/>
  <c r="AO251" i="1"/>
  <c r="AO247" i="1"/>
  <c r="AO243" i="1"/>
  <c r="AO239" i="1"/>
  <c r="AO253" i="1"/>
  <c r="AO249" i="1"/>
  <c r="AO245" i="1"/>
  <c r="AO241" i="1"/>
  <c r="AO233" i="1"/>
  <c r="AO213" i="1"/>
  <c r="AO160" i="1"/>
  <c r="AO156" i="1"/>
  <c r="AO77" i="1"/>
  <c r="AO43" i="1"/>
  <c r="AO47" i="1"/>
  <c r="AO46" i="1"/>
  <c r="AO45" i="1"/>
  <c r="AO10" i="1"/>
  <c r="AO44" i="1"/>
  <c r="AO48" i="1"/>
  <c r="AO76" i="1"/>
  <c r="AO158" i="1"/>
  <c r="AO204" i="1"/>
  <c r="AO212" i="1"/>
  <c r="AO157" i="1"/>
  <c r="AO202" i="1"/>
  <c r="AO240" i="1"/>
  <c r="AO244" i="1"/>
  <c r="AO248" i="1"/>
  <c r="AO252" i="1"/>
  <c r="AO256" i="1"/>
  <c r="AO260" i="1"/>
  <c r="AO338" i="1"/>
  <c r="AO450" i="1"/>
  <c r="AO446" i="1"/>
  <c r="AO454" i="1"/>
  <c r="AO535" i="1"/>
  <c r="AO537" i="1"/>
  <c r="AO442" i="1"/>
  <c r="AO440" i="1"/>
  <c r="AO533" i="1"/>
  <c r="AO627" i="1"/>
  <c r="AO633" i="1"/>
  <c r="AO636" i="1"/>
  <c r="AO639" i="1"/>
  <c r="AO592" i="1"/>
  <c r="AO635" i="1"/>
  <c r="AD14" i="1"/>
  <c r="AF14" i="1"/>
  <c r="AA14" i="1"/>
  <c r="X14" i="1"/>
  <c r="AC14" i="1"/>
  <c r="Z14" i="1"/>
  <c r="AJ14" i="1"/>
  <c r="AE14" i="1"/>
  <c r="AG14" i="1"/>
  <c r="AH14" i="1"/>
  <c r="W14" i="1"/>
  <c r="T14" i="1"/>
  <c r="U14" i="1"/>
  <c r="V14" i="1"/>
  <c r="AI14" i="1"/>
  <c r="AB14" i="1"/>
  <c r="S14" i="1"/>
  <c r="Y14" i="1"/>
  <c r="AJ40" i="1"/>
  <c r="AB40" i="1"/>
  <c r="U40" i="1"/>
  <c r="AG40" i="1"/>
  <c r="Z40" i="1"/>
  <c r="T40" i="1"/>
  <c r="AF40" i="1"/>
  <c r="AD40" i="1"/>
  <c r="Y40" i="1"/>
  <c r="V40" i="1"/>
  <c r="W40" i="1"/>
  <c r="AH40" i="1"/>
  <c r="AI40" i="1"/>
  <c r="S40" i="1"/>
  <c r="AE40" i="1"/>
  <c r="X40" i="1"/>
  <c r="AA40" i="1"/>
  <c r="AC40" i="1"/>
  <c r="AJ28" i="1"/>
  <c r="AB28" i="1"/>
  <c r="U28" i="1"/>
  <c r="AG28" i="1"/>
  <c r="Z28" i="1"/>
  <c r="T28" i="1"/>
  <c r="AF28" i="1"/>
  <c r="Y28" i="1"/>
  <c r="AD28" i="1"/>
  <c r="V28" i="1"/>
  <c r="W28" i="1"/>
  <c r="AH28" i="1"/>
  <c r="AI28" i="1"/>
  <c r="S28" i="1"/>
  <c r="AE28" i="1"/>
  <c r="X28" i="1"/>
  <c r="AA28" i="1"/>
  <c r="AC28" i="1"/>
  <c r="AI19" i="1"/>
  <c r="AJ19" i="1"/>
  <c r="AB19" i="1"/>
  <c r="T19" i="1"/>
  <c r="AG19" i="1"/>
  <c r="Y19" i="1"/>
  <c r="AF19" i="1"/>
  <c r="X19" i="1"/>
  <c r="AC19" i="1"/>
  <c r="U19" i="1"/>
  <c r="AD19" i="1"/>
  <c r="Z19" i="1"/>
  <c r="S19" i="1"/>
  <c r="AH19" i="1"/>
  <c r="W19" i="1"/>
  <c r="AA19" i="1"/>
  <c r="V19" i="1"/>
  <c r="AE19" i="1"/>
  <c r="AI17" i="1"/>
  <c r="AG17" i="1"/>
  <c r="Y17" i="1"/>
  <c r="AF17" i="1"/>
  <c r="X17" i="1"/>
  <c r="AC17" i="1"/>
  <c r="U17" i="1"/>
  <c r="AJ17" i="1"/>
  <c r="AB17" i="1"/>
  <c r="T17" i="1"/>
  <c r="AD17" i="1"/>
  <c r="AE17" i="1"/>
  <c r="S17" i="1"/>
  <c r="Z17" i="1"/>
  <c r="W17" i="1"/>
  <c r="AH17" i="1"/>
  <c r="V17" i="1"/>
  <c r="AA17" i="1"/>
  <c r="AF34" i="1"/>
  <c r="AG34" i="1"/>
  <c r="AB34" i="1"/>
  <c r="V34" i="1"/>
  <c r="Y34" i="1"/>
  <c r="X34" i="1"/>
  <c r="Z34" i="1"/>
  <c r="AI34" i="1"/>
  <c r="S34" i="1"/>
  <c r="AD34" i="1"/>
  <c r="AC34" i="1"/>
  <c r="AE34" i="1"/>
  <c r="AJ34" i="1"/>
  <c r="AH34" i="1"/>
  <c r="AA34" i="1"/>
  <c r="T34" i="1"/>
  <c r="U34" i="1"/>
  <c r="W34" i="1"/>
  <c r="AF59" i="1"/>
  <c r="AD59" i="1"/>
  <c r="AJ59" i="1"/>
  <c r="V59" i="1"/>
  <c r="Y59" i="1"/>
  <c r="AH59" i="1"/>
  <c r="AI59" i="1"/>
  <c r="T59" i="1"/>
  <c r="AA59" i="1"/>
  <c r="U59" i="1"/>
  <c r="S59" i="1"/>
  <c r="Z59" i="1"/>
  <c r="AG59" i="1"/>
  <c r="W59" i="1"/>
  <c r="X59" i="1"/>
  <c r="AE59" i="1"/>
  <c r="AC59" i="1"/>
  <c r="AB59" i="1"/>
  <c r="AF75" i="1"/>
  <c r="AD75" i="1"/>
  <c r="AJ75" i="1"/>
  <c r="V75" i="1"/>
  <c r="Y75" i="1"/>
  <c r="AH75" i="1"/>
  <c r="AI75" i="1"/>
  <c r="T75" i="1"/>
  <c r="AA75" i="1"/>
  <c r="U75" i="1"/>
  <c r="S75" i="1"/>
  <c r="Z75" i="1"/>
  <c r="AG75" i="1"/>
  <c r="W75" i="1"/>
  <c r="X75" i="1"/>
  <c r="AE75" i="1"/>
  <c r="AC75" i="1"/>
  <c r="AB75" i="1"/>
  <c r="AG98" i="1"/>
  <c r="V98" i="1"/>
  <c r="Y98" i="1"/>
  <c r="AJ98" i="1"/>
  <c r="T98" i="1"/>
  <c r="W98" i="1"/>
  <c r="AD98" i="1"/>
  <c r="AF98" i="1"/>
  <c r="AI98" i="1"/>
  <c r="S98" i="1"/>
  <c r="U98" i="1"/>
  <c r="AB98" i="1"/>
  <c r="AE98" i="1"/>
  <c r="Z98" i="1"/>
  <c r="AC98" i="1"/>
  <c r="X98" i="1"/>
  <c r="AA98" i="1"/>
  <c r="AH98" i="1"/>
  <c r="AH111" i="1"/>
  <c r="AE111" i="1"/>
  <c r="W111" i="1"/>
  <c r="AJ111" i="1"/>
  <c r="AB111" i="1"/>
  <c r="T111" i="1"/>
  <c r="AI111" i="1"/>
  <c r="AA111" i="1"/>
  <c r="S111" i="1"/>
  <c r="AF111" i="1"/>
  <c r="X111" i="1"/>
  <c r="AC111" i="1"/>
  <c r="AG111" i="1"/>
  <c r="U111" i="1"/>
  <c r="V111" i="1"/>
  <c r="Y111" i="1"/>
  <c r="Z111" i="1"/>
  <c r="AD111" i="1"/>
  <c r="AJ72" i="1"/>
  <c r="AB72" i="1"/>
  <c r="U72" i="1"/>
  <c r="AG72" i="1"/>
  <c r="Z72" i="1"/>
  <c r="T72" i="1"/>
  <c r="AF72" i="1"/>
  <c r="Y72" i="1"/>
  <c r="AD72" i="1"/>
  <c r="V72" i="1"/>
  <c r="AI72" i="1"/>
  <c r="S72" i="1"/>
  <c r="AE72" i="1"/>
  <c r="X72" i="1"/>
  <c r="AA72" i="1"/>
  <c r="AC72" i="1"/>
  <c r="W72" i="1"/>
  <c r="AH72" i="1"/>
  <c r="AH89" i="1"/>
  <c r="AJ89" i="1"/>
  <c r="AB89" i="1"/>
  <c r="T89" i="1"/>
  <c r="AI89" i="1"/>
  <c r="AA89" i="1"/>
  <c r="S89" i="1"/>
  <c r="AF89" i="1"/>
  <c r="X89" i="1"/>
  <c r="AE89" i="1"/>
  <c r="W89" i="1"/>
  <c r="AG89" i="1"/>
  <c r="U89" i="1"/>
  <c r="Z89" i="1"/>
  <c r="AD89" i="1"/>
  <c r="Y89" i="1"/>
  <c r="AC89" i="1"/>
  <c r="V89" i="1"/>
  <c r="AJ39" i="1"/>
  <c r="V39" i="1"/>
  <c r="AF39" i="1"/>
  <c r="AA39" i="1"/>
  <c r="AD39" i="1"/>
  <c r="AE39" i="1"/>
  <c r="Y39" i="1"/>
  <c r="AB39" i="1"/>
  <c r="AI39" i="1"/>
  <c r="U39" i="1"/>
  <c r="W39" i="1"/>
  <c r="S39" i="1"/>
  <c r="T39" i="1"/>
  <c r="AG39" i="1"/>
  <c r="X39" i="1"/>
  <c r="AH39" i="1"/>
  <c r="Z39" i="1"/>
  <c r="AC39" i="1"/>
  <c r="AF69" i="1"/>
  <c r="Z69" i="1"/>
  <c r="S69" i="1"/>
  <c r="AE69" i="1"/>
  <c r="X69" i="1"/>
  <c r="AJ69" i="1"/>
  <c r="AD69" i="1"/>
  <c r="V69" i="1"/>
  <c r="AI69" i="1"/>
  <c r="AA69" i="1"/>
  <c r="T69" i="1"/>
  <c r="Y69" i="1"/>
  <c r="AH69" i="1"/>
  <c r="U69" i="1"/>
  <c r="AG69" i="1"/>
  <c r="W69" i="1"/>
  <c r="AC69" i="1"/>
  <c r="AB69" i="1"/>
  <c r="AH95" i="1"/>
  <c r="AI95" i="1"/>
  <c r="AA95" i="1"/>
  <c r="S95" i="1"/>
  <c r="AF95" i="1"/>
  <c r="X95" i="1"/>
  <c r="AE95" i="1"/>
  <c r="W95" i="1"/>
  <c r="AJ95" i="1"/>
  <c r="AB95" i="1"/>
  <c r="T95" i="1"/>
  <c r="AC95" i="1"/>
  <c r="AG95" i="1"/>
  <c r="U95" i="1"/>
  <c r="V95" i="1"/>
  <c r="Y95" i="1"/>
  <c r="Z95" i="1"/>
  <c r="AD95" i="1"/>
  <c r="V108" i="1"/>
  <c r="AG108" i="1"/>
  <c r="AD108" i="1"/>
  <c r="Y108" i="1"/>
  <c r="AF108" i="1"/>
  <c r="AI108" i="1"/>
  <c r="S108" i="1"/>
  <c r="AC108" i="1"/>
  <c r="AB108" i="1"/>
  <c r="AE108" i="1"/>
  <c r="Z108" i="1"/>
  <c r="X108" i="1"/>
  <c r="AA108" i="1"/>
  <c r="AH108" i="1"/>
  <c r="AJ108" i="1"/>
  <c r="T108" i="1"/>
  <c r="W108" i="1"/>
  <c r="U108" i="1"/>
  <c r="AG42" i="1"/>
  <c r="AD42" i="1"/>
  <c r="AF42" i="1"/>
  <c r="AB42" i="1"/>
  <c r="AA42" i="1"/>
  <c r="AC42" i="1"/>
  <c r="AJ42" i="1"/>
  <c r="W42" i="1"/>
  <c r="AH42" i="1"/>
  <c r="T42" i="1"/>
  <c r="U42" i="1"/>
  <c r="AI42" i="1"/>
  <c r="S42" i="1"/>
  <c r="Y42" i="1"/>
  <c r="Z42" i="1"/>
  <c r="V42" i="1"/>
  <c r="AE42" i="1"/>
  <c r="X42" i="1"/>
  <c r="AE65" i="1"/>
  <c r="X65" i="1"/>
  <c r="AJ65" i="1"/>
  <c r="AD65" i="1"/>
  <c r="V65" i="1"/>
  <c r="AI65" i="1"/>
  <c r="AA65" i="1"/>
  <c r="T65" i="1"/>
  <c r="AF65" i="1"/>
  <c r="Z65" i="1"/>
  <c r="S65" i="1"/>
  <c r="U65" i="1"/>
  <c r="AG65" i="1"/>
  <c r="W65" i="1"/>
  <c r="AC65" i="1"/>
  <c r="AB65" i="1"/>
  <c r="Y65" i="1"/>
  <c r="AH65" i="1"/>
  <c r="AE81" i="1"/>
  <c r="X81" i="1"/>
  <c r="AJ81" i="1"/>
  <c r="AD81" i="1"/>
  <c r="V81" i="1"/>
  <c r="AI81" i="1"/>
  <c r="AA81" i="1"/>
  <c r="T81" i="1"/>
  <c r="AF81" i="1"/>
  <c r="Z81" i="1"/>
  <c r="S81" i="1"/>
  <c r="U81" i="1"/>
  <c r="AG81" i="1"/>
  <c r="W81" i="1"/>
  <c r="AC81" i="1"/>
  <c r="AB81" i="1"/>
  <c r="Y81" i="1"/>
  <c r="AH81" i="1"/>
  <c r="AG92" i="1"/>
  <c r="AD92" i="1"/>
  <c r="Y92" i="1"/>
  <c r="V92" i="1"/>
  <c r="AF92" i="1"/>
  <c r="AI92" i="1"/>
  <c r="S92" i="1"/>
  <c r="AC92" i="1"/>
  <c r="AB92" i="1"/>
  <c r="AE92" i="1"/>
  <c r="Z92" i="1"/>
  <c r="X92" i="1"/>
  <c r="AA92" i="1"/>
  <c r="AH92" i="1"/>
  <c r="AJ92" i="1"/>
  <c r="T92" i="1"/>
  <c r="W92" i="1"/>
  <c r="U92" i="1"/>
  <c r="AG114" i="1"/>
  <c r="V114" i="1"/>
  <c r="AB114" i="1"/>
  <c r="AE114" i="1"/>
  <c r="Z114" i="1"/>
  <c r="AD114" i="1"/>
  <c r="X114" i="1"/>
  <c r="AA114" i="1"/>
  <c r="AH114" i="1"/>
  <c r="U114" i="1"/>
  <c r="Y114" i="1"/>
  <c r="AJ114" i="1"/>
  <c r="T114" i="1"/>
  <c r="W114" i="1"/>
  <c r="AC114" i="1"/>
  <c r="AF114" i="1"/>
  <c r="AI114" i="1"/>
  <c r="S114" i="1"/>
  <c r="AG138" i="1"/>
  <c r="AI138" i="1"/>
  <c r="Y138" i="1"/>
  <c r="AE138" i="1"/>
  <c r="U138" i="1"/>
  <c r="AD138" i="1"/>
  <c r="S138" i="1"/>
  <c r="Z138" i="1"/>
  <c r="V138" i="1"/>
  <c r="AF138" i="1"/>
  <c r="W138" i="1"/>
  <c r="AA138" i="1"/>
  <c r="AB138" i="1"/>
  <c r="AC138" i="1"/>
  <c r="X138" i="1"/>
  <c r="AH138" i="1"/>
  <c r="AJ138" i="1"/>
  <c r="T138" i="1"/>
  <c r="AG154" i="1"/>
  <c r="AI154" i="1"/>
  <c r="Y154" i="1"/>
  <c r="AE154" i="1"/>
  <c r="U154" i="1"/>
  <c r="AD154" i="1"/>
  <c r="S154" i="1"/>
  <c r="Z154" i="1"/>
  <c r="V154" i="1"/>
  <c r="AF154" i="1"/>
  <c r="W154" i="1"/>
  <c r="AA154" i="1"/>
  <c r="AB154" i="1"/>
  <c r="AC154" i="1"/>
  <c r="X154" i="1"/>
  <c r="AH154" i="1"/>
  <c r="AJ154" i="1"/>
  <c r="T154" i="1"/>
  <c r="AH171" i="1"/>
  <c r="AF171" i="1"/>
  <c r="AA171" i="1"/>
  <c r="U171" i="1"/>
  <c r="AJ171" i="1"/>
  <c r="AE171" i="1"/>
  <c r="Y171" i="1"/>
  <c r="T171" i="1"/>
  <c r="AI171" i="1"/>
  <c r="AC171" i="1"/>
  <c r="X171" i="1"/>
  <c r="S171" i="1"/>
  <c r="AG171" i="1"/>
  <c r="AB171" i="1"/>
  <c r="W171" i="1"/>
  <c r="AD171" i="1"/>
  <c r="V171" i="1"/>
  <c r="Z171" i="1"/>
  <c r="AH187" i="1"/>
  <c r="AF187" i="1"/>
  <c r="AA187" i="1"/>
  <c r="U187" i="1"/>
  <c r="AJ187" i="1"/>
  <c r="AE187" i="1"/>
  <c r="Y187" i="1"/>
  <c r="T187" i="1"/>
  <c r="AI187" i="1"/>
  <c r="AC187" i="1"/>
  <c r="X187" i="1"/>
  <c r="S187" i="1"/>
  <c r="AG187" i="1"/>
  <c r="AB187" i="1"/>
  <c r="W187" i="1"/>
  <c r="AD187" i="1"/>
  <c r="V187" i="1"/>
  <c r="Z187" i="1"/>
  <c r="AE132" i="1"/>
  <c r="AA132" i="1"/>
  <c r="V132" i="1"/>
  <c r="AG132" i="1"/>
  <c r="S132" i="1"/>
  <c r="AJ132" i="1"/>
  <c r="T132" i="1"/>
  <c r="Y132" i="1"/>
  <c r="AF132" i="1"/>
  <c r="W132" i="1"/>
  <c r="AD132" i="1"/>
  <c r="U132" i="1"/>
  <c r="AB132" i="1"/>
  <c r="AC132" i="1"/>
  <c r="AI132" i="1"/>
  <c r="Z132" i="1"/>
  <c r="X132" i="1"/>
  <c r="AH132" i="1"/>
  <c r="AE148" i="1"/>
  <c r="AA148" i="1"/>
  <c r="V148" i="1"/>
  <c r="AG148" i="1"/>
  <c r="S148" i="1"/>
  <c r="AJ148" i="1"/>
  <c r="T148" i="1"/>
  <c r="Y148" i="1"/>
  <c r="AF148" i="1"/>
  <c r="W148" i="1"/>
  <c r="AD148" i="1"/>
  <c r="U148" i="1"/>
  <c r="AB148" i="1"/>
  <c r="AC148" i="1"/>
  <c r="AI148" i="1"/>
  <c r="Z148" i="1"/>
  <c r="X148" i="1"/>
  <c r="AH148" i="1"/>
  <c r="AE164" i="1"/>
  <c r="AA164" i="1"/>
  <c r="V164" i="1"/>
  <c r="AG164" i="1"/>
  <c r="S164" i="1"/>
  <c r="AJ164" i="1"/>
  <c r="T164" i="1"/>
  <c r="Y164" i="1"/>
  <c r="AF164" i="1"/>
  <c r="W164" i="1"/>
  <c r="AD164" i="1"/>
  <c r="U164" i="1"/>
  <c r="AB164" i="1"/>
  <c r="AC164" i="1"/>
  <c r="AI164" i="1"/>
  <c r="Z164" i="1"/>
  <c r="X164" i="1"/>
  <c r="AH164" i="1"/>
  <c r="AE180" i="1"/>
  <c r="AA180" i="1"/>
  <c r="V180" i="1"/>
  <c r="AG180" i="1"/>
  <c r="S180" i="1"/>
  <c r="AJ180" i="1"/>
  <c r="T180" i="1"/>
  <c r="Y180" i="1"/>
  <c r="AF180" i="1"/>
  <c r="W180" i="1"/>
  <c r="AD180" i="1"/>
  <c r="U180" i="1"/>
  <c r="AB180" i="1"/>
  <c r="AC180" i="1"/>
  <c r="AI180" i="1"/>
  <c r="Z180" i="1"/>
  <c r="X180" i="1"/>
  <c r="AH180" i="1"/>
  <c r="AH193" i="1"/>
  <c r="AJ193" i="1"/>
  <c r="AE193" i="1"/>
  <c r="Y193" i="1"/>
  <c r="T193" i="1"/>
  <c r="AI193" i="1"/>
  <c r="AC193" i="1"/>
  <c r="X193" i="1"/>
  <c r="S193" i="1"/>
  <c r="AG193" i="1"/>
  <c r="AB193" i="1"/>
  <c r="W193" i="1"/>
  <c r="AF193" i="1"/>
  <c r="AA193" i="1"/>
  <c r="U193" i="1"/>
  <c r="Z193" i="1"/>
  <c r="AD193" i="1"/>
  <c r="V193" i="1"/>
  <c r="AG130" i="1"/>
  <c r="AD130" i="1"/>
  <c r="S130" i="1"/>
  <c r="Z130" i="1"/>
  <c r="AI130" i="1"/>
  <c r="Y130" i="1"/>
  <c r="AE130" i="1"/>
  <c r="U130" i="1"/>
  <c r="V130" i="1"/>
  <c r="AF130" i="1"/>
  <c r="W130" i="1"/>
  <c r="AA130" i="1"/>
  <c r="AB130" i="1"/>
  <c r="AC130" i="1"/>
  <c r="X130" i="1"/>
  <c r="AH130" i="1"/>
  <c r="AJ130" i="1"/>
  <c r="T130" i="1"/>
  <c r="AG146" i="1"/>
  <c r="AD146" i="1"/>
  <c r="S146" i="1"/>
  <c r="Z146" i="1"/>
  <c r="AI146" i="1"/>
  <c r="Y146" i="1"/>
  <c r="AE146" i="1"/>
  <c r="U146" i="1"/>
  <c r="V146" i="1"/>
  <c r="AF146" i="1"/>
  <c r="W146" i="1"/>
  <c r="AA146" i="1"/>
  <c r="AB146" i="1"/>
  <c r="AC146" i="1"/>
  <c r="X146" i="1"/>
  <c r="AH146" i="1"/>
  <c r="AJ146" i="1"/>
  <c r="T146" i="1"/>
  <c r="AH163" i="1"/>
  <c r="AI163" i="1"/>
  <c r="AC163" i="1"/>
  <c r="X163" i="1"/>
  <c r="S163" i="1"/>
  <c r="AG163" i="1"/>
  <c r="AB163" i="1"/>
  <c r="W163" i="1"/>
  <c r="AF163" i="1"/>
  <c r="AA163" i="1"/>
  <c r="U163" i="1"/>
  <c r="AJ163" i="1"/>
  <c r="AE163" i="1"/>
  <c r="Y163" i="1"/>
  <c r="T163" i="1"/>
  <c r="AD163" i="1"/>
  <c r="V163" i="1"/>
  <c r="Z163" i="1"/>
  <c r="AH179" i="1"/>
  <c r="AI179" i="1"/>
  <c r="AC179" i="1"/>
  <c r="X179" i="1"/>
  <c r="S179" i="1"/>
  <c r="AG179" i="1"/>
  <c r="AB179" i="1"/>
  <c r="W179" i="1"/>
  <c r="AF179" i="1"/>
  <c r="AA179" i="1"/>
  <c r="U179" i="1"/>
  <c r="AJ179" i="1"/>
  <c r="AE179" i="1"/>
  <c r="Y179" i="1"/>
  <c r="T179" i="1"/>
  <c r="AD179" i="1"/>
  <c r="V179" i="1"/>
  <c r="Z179" i="1"/>
  <c r="AG196" i="1"/>
  <c r="S196" i="1"/>
  <c r="AJ196" i="1"/>
  <c r="T196" i="1"/>
  <c r="AH196" i="1"/>
  <c r="Y196" i="1"/>
  <c r="U196" i="1"/>
  <c r="AF196" i="1"/>
  <c r="AI196" i="1"/>
  <c r="AD196" i="1"/>
  <c r="Z196" i="1"/>
  <c r="V196" i="1"/>
  <c r="AB196" i="1"/>
  <c r="W196" i="1"/>
  <c r="AE196" i="1"/>
  <c r="AA196" i="1"/>
  <c r="X196" i="1"/>
  <c r="AC196" i="1"/>
  <c r="AH129" i="1"/>
  <c r="AG129" i="1"/>
  <c r="AB129" i="1"/>
  <c r="W129" i="1"/>
  <c r="AF129" i="1"/>
  <c r="AA129" i="1"/>
  <c r="U129" i="1"/>
  <c r="AJ129" i="1"/>
  <c r="AE129" i="1"/>
  <c r="Y129" i="1"/>
  <c r="T129" i="1"/>
  <c r="AI129" i="1"/>
  <c r="AC129" i="1"/>
  <c r="X129" i="1"/>
  <c r="S129" i="1"/>
  <c r="Z129" i="1"/>
  <c r="AD129" i="1"/>
  <c r="V129" i="1"/>
  <c r="AH145" i="1"/>
  <c r="AG145" i="1"/>
  <c r="AB145" i="1"/>
  <c r="W145" i="1"/>
  <c r="AF145" i="1"/>
  <c r="AA145" i="1"/>
  <c r="U145" i="1"/>
  <c r="AJ145" i="1"/>
  <c r="AE145" i="1"/>
  <c r="Y145" i="1"/>
  <c r="T145" i="1"/>
  <c r="AI145" i="1"/>
  <c r="AC145" i="1"/>
  <c r="X145" i="1"/>
  <c r="S145" i="1"/>
  <c r="Z145" i="1"/>
  <c r="AD145" i="1"/>
  <c r="V145" i="1"/>
  <c r="AH175" i="1"/>
  <c r="AG175" i="1"/>
  <c r="AB175" i="1"/>
  <c r="W175" i="1"/>
  <c r="AF175" i="1"/>
  <c r="AA175" i="1"/>
  <c r="U175" i="1"/>
  <c r="AJ175" i="1"/>
  <c r="AE175" i="1"/>
  <c r="Y175" i="1"/>
  <c r="T175" i="1"/>
  <c r="AI175" i="1"/>
  <c r="AC175" i="1"/>
  <c r="X175" i="1"/>
  <c r="S175" i="1"/>
  <c r="V175" i="1"/>
  <c r="Z175" i="1"/>
  <c r="AD175" i="1"/>
  <c r="AH191" i="1"/>
  <c r="AG191" i="1"/>
  <c r="AB191" i="1"/>
  <c r="W191" i="1"/>
  <c r="AF191" i="1"/>
  <c r="AA191" i="1"/>
  <c r="U191" i="1"/>
  <c r="AJ191" i="1"/>
  <c r="AE191" i="1"/>
  <c r="Y191" i="1"/>
  <c r="T191" i="1"/>
  <c r="AI191" i="1"/>
  <c r="AC191" i="1"/>
  <c r="X191" i="1"/>
  <c r="S191" i="1"/>
  <c r="V191" i="1"/>
  <c r="Z191" i="1"/>
  <c r="AD191" i="1"/>
  <c r="AG215" i="1"/>
  <c r="V215" i="1"/>
  <c r="Y215" i="1"/>
  <c r="X215" i="1"/>
  <c r="AA215" i="1"/>
  <c r="AH215" i="1"/>
  <c r="AD215" i="1"/>
  <c r="AJ215" i="1"/>
  <c r="T215" i="1"/>
  <c r="W215" i="1"/>
  <c r="U215" i="1"/>
  <c r="AF215" i="1"/>
  <c r="AI215" i="1"/>
  <c r="S215" i="1"/>
  <c r="AC215" i="1"/>
  <c r="AB215" i="1"/>
  <c r="AE215" i="1"/>
  <c r="Z215" i="1"/>
  <c r="AD264" i="1"/>
  <c r="V264" i="1"/>
  <c r="AJ264" i="1"/>
  <c r="AB264" i="1"/>
  <c r="U264" i="1"/>
  <c r="AG264" i="1"/>
  <c r="Z264" i="1"/>
  <c r="T264" i="1"/>
  <c r="AF264" i="1"/>
  <c r="Y264" i="1"/>
  <c r="AA264" i="1"/>
  <c r="AC264" i="1"/>
  <c r="W264" i="1"/>
  <c r="AH264" i="1"/>
  <c r="X264" i="1"/>
  <c r="AI264" i="1"/>
  <c r="AE264" i="1"/>
  <c r="S264" i="1"/>
  <c r="AF282" i="1"/>
  <c r="V282" i="1"/>
  <c r="AB282" i="1"/>
  <c r="AG282" i="1"/>
  <c r="Y282" i="1"/>
  <c r="AD282" i="1"/>
  <c r="AJ282" i="1"/>
  <c r="T282" i="1"/>
  <c r="U282" i="1"/>
  <c r="AA282" i="1"/>
  <c r="AC282" i="1"/>
  <c r="Z282" i="1"/>
  <c r="W282" i="1"/>
  <c r="AH282" i="1"/>
  <c r="AI282" i="1"/>
  <c r="S282" i="1"/>
  <c r="AE282" i="1"/>
  <c r="X282" i="1"/>
  <c r="AJ231" i="1"/>
  <c r="AA231" i="1"/>
  <c r="V231" i="1"/>
  <c r="AF231" i="1"/>
  <c r="X231" i="1"/>
  <c r="Z231" i="1"/>
  <c r="AD231" i="1"/>
  <c r="AE231" i="1"/>
  <c r="AI231" i="1"/>
  <c r="S231" i="1"/>
  <c r="AC231" i="1"/>
  <c r="AB231" i="1"/>
  <c r="Y231" i="1"/>
  <c r="AH231" i="1"/>
  <c r="U231" i="1"/>
  <c r="T231" i="1"/>
  <c r="AG231" i="1"/>
  <c r="W231" i="1"/>
  <c r="AG209" i="1"/>
  <c r="AC209" i="1"/>
  <c r="X209" i="1"/>
  <c r="AA209" i="1"/>
  <c r="AH209" i="1"/>
  <c r="Y209" i="1"/>
  <c r="AJ209" i="1"/>
  <c r="T209" i="1"/>
  <c r="W209" i="1"/>
  <c r="V209" i="1"/>
  <c r="AF209" i="1"/>
  <c r="AI209" i="1"/>
  <c r="S209" i="1"/>
  <c r="U209" i="1"/>
  <c r="AD209" i="1"/>
  <c r="AB209" i="1"/>
  <c r="AE209" i="1"/>
  <c r="Z209" i="1"/>
  <c r="AF266" i="1"/>
  <c r="V266" i="1"/>
  <c r="AG266" i="1"/>
  <c r="AB266" i="1"/>
  <c r="Y266" i="1"/>
  <c r="Z266" i="1"/>
  <c r="AD266" i="1"/>
  <c r="AJ266" i="1"/>
  <c r="T266" i="1"/>
  <c r="AA266" i="1"/>
  <c r="AC266" i="1"/>
  <c r="W266" i="1"/>
  <c r="AH266" i="1"/>
  <c r="U266" i="1"/>
  <c r="AI266" i="1"/>
  <c r="S266" i="1"/>
  <c r="AE266" i="1"/>
  <c r="X266" i="1"/>
  <c r="AH214" i="1"/>
  <c r="AG214" i="1"/>
  <c r="AB214" i="1"/>
  <c r="W214" i="1"/>
  <c r="AF214" i="1"/>
  <c r="AA214" i="1"/>
  <c r="U214" i="1"/>
  <c r="AJ214" i="1"/>
  <c r="AE214" i="1"/>
  <c r="Y214" i="1"/>
  <c r="T214" i="1"/>
  <c r="AI214" i="1"/>
  <c r="AC214" i="1"/>
  <c r="X214" i="1"/>
  <c r="S214" i="1"/>
  <c r="V214" i="1"/>
  <c r="Z214" i="1"/>
  <c r="AD214" i="1"/>
  <c r="AE229" i="1"/>
  <c r="X229" i="1"/>
  <c r="AJ229" i="1"/>
  <c r="AD229" i="1"/>
  <c r="V229" i="1"/>
  <c r="AI229" i="1"/>
  <c r="AA229" i="1"/>
  <c r="T229" i="1"/>
  <c r="AF229" i="1"/>
  <c r="Z229" i="1"/>
  <c r="S229" i="1"/>
  <c r="Y229" i="1"/>
  <c r="AH229" i="1"/>
  <c r="U229" i="1"/>
  <c r="AG229" i="1"/>
  <c r="W229" i="1"/>
  <c r="AB229" i="1"/>
  <c r="AC229" i="1"/>
  <c r="AJ279" i="1"/>
  <c r="AA279" i="1"/>
  <c r="AF279" i="1"/>
  <c r="V279" i="1"/>
  <c r="X279" i="1"/>
  <c r="Z279" i="1"/>
  <c r="AD279" i="1"/>
  <c r="AI279" i="1"/>
  <c r="S279" i="1"/>
  <c r="AC279" i="1"/>
  <c r="AB279" i="1"/>
  <c r="T279" i="1"/>
  <c r="Y279" i="1"/>
  <c r="AH279" i="1"/>
  <c r="AE279" i="1"/>
  <c r="U279" i="1"/>
  <c r="AG279" i="1"/>
  <c r="W279" i="1"/>
  <c r="AD284" i="1"/>
  <c r="V284" i="1"/>
  <c r="AJ284" i="1"/>
  <c r="AB284" i="1"/>
  <c r="U284" i="1"/>
  <c r="AG284" i="1"/>
  <c r="Z284" i="1"/>
  <c r="T284" i="1"/>
  <c r="AF284" i="1"/>
  <c r="Y284" i="1"/>
  <c r="W284" i="1"/>
  <c r="AH284" i="1"/>
  <c r="AI284" i="1"/>
  <c r="S284" i="1"/>
  <c r="AE284" i="1"/>
  <c r="X284" i="1"/>
  <c r="AA284" i="1"/>
  <c r="AC284" i="1"/>
  <c r="AD300" i="1"/>
  <c r="V300" i="1"/>
  <c r="AJ300" i="1"/>
  <c r="AB300" i="1"/>
  <c r="U300" i="1"/>
  <c r="AG300" i="1"/>
  <c r="Z300" i="1"/>
  <c r="T300" i="1"/>
  <c r="AF300" i="1"/>
  <c r="Y300" i="1"/>
  <c r="W300" i="1"/>
  <c r="AH300" i="1"/>
  <c r="AI300" i="1"/>
  <c r="S300" i="1"/>
  <c r="AE300" i="1"/>
  <c r="X300" i="1"/>
  <c r="AA300" i="1"/>
  <c r="AC300" i="1"/>
  <c r="AF349" i="1"/>
  <c r="AE349" i="1"/>
  <c r="U349" i="1"/>
  <c r="S349" i="1"/>
  <c r="AJ349" i="1"/>
  <c r="V349" i="1"/>
  <c r="AG349" i="1"/>
  <c r="W349" i="1"/>
  <c r="X349" i="1"/>
  <c r="T349" i="1"/>
  <c r="AA349" i="1"/>
  <c r="AC349" i="1"/>
  <c r="AB349" i="1"/>
  <c r="AD349" i="1"/>
  <c r="Z349" i="1"/>
  <c r="Y349" i="1"/>
  <c r="AH349" i="1"/>
  <c r="AI349" i="1"/>
  <c r="AJ295" i="1"/>
  <c r="AA295" i="1"/>
  <c r="V295" i="1"/>
  <c r="AF295" i="1"/>
  <c r="X295" i="1"/>
  <c r="AD295" i="1"/>
  <c r="AI295" i="1"/>
  <c r="S295" i="1"/>
  <c r="T295" i="1"/>
  <c r="AC295" i="1"/>
  <c r="AB295" i="1"/>
  <c r="Z295" i="1"/>
  <c r="Y295" i="1"/>
  <c r="AH295" i="1"/>
  <c r="AE295" i="1"/>
  <c r="U295" i="1"/>
  <c r="AG295" i="1"/>
  <c r="W295" i="1"/>
  <c r="AH312" i="1"/>
  <c r="AC312" i="1"/>
  <c r="U312" i="1"/>
  <c r="AJ312" i="1"/>
  <c r="AB312" i="1"/>
  <c r="T312" i="1"/>
  <c r="AG312" i="1"/>
  <c r="Y312" i="1"/>
  <c r="AF312" i="1"/>
  <c r="X312" i="1"/>
  <c r="AA312" i="1"/>
  <c r="V312" i="1"/>
  <c r="AE312" i="1"/>
  <c r="Z312" i="1"/>
  <c r="S312" i="1"/>
  <c r="AI312" i="1"/>
  <c r="AD312" i="1"/>
  <c r="W312" i="1"/>
  <c r="AF286" i="1"/>
  <c r="V286" i="1"/>
  <c r="AG286" i="1"/>
  <c r="AB286" i="1"/>
  <c r="Y286" i="1"/>
  <c r="AD286" i="1"/>
  <c r="AJ286" i="1"/>
  <c r="T286" i="1"/>
  <c r="W286" i="1"/>
  <c r="AH286" i="1"/>
  <c r="AI286" i="1"/>
  <c r="S286" i="1"/>
  <c r="U286" i="1"/>
  <c r="AE286" i="1"/>
  <c r="X286" i="1"/>
  <c r="Z286" i="1"/>
  <c r="AA286" i="1"/>
  <c r="AC286" i="1"/>
  <c r="AF302" i="1"/>
  <c r="V302" i="1"/>
  <c r="AG302" i="1"/>
  <c r="AB302" i="1"/>
  <c r="Y302" i="1"/>
  <c r="AD302" i="1"/>
  <c r="AJ302" i="1"/>
  <c r="T302" i="1"/>
  <c r="W302" i="1"/>
  <c r="AH302" i="1"/>
  <c r="AI302" i="1"/>
  <c r="S302" i="1"/>
  <c r="U302" i="1"/>
  <c r="AE302" i="1"/>
  <c r="X302" i="1"/>
  <c r="Z302" i="1"/>
  <c r="AA302" i="1"/>
  <c r="AC302" i="1"/>
  <c r="AJ321" i="1"/>
  <c r="AI321" i="1"/>
  <c r="S321" i="1"/>
  <c r="AE321" i="1"/>
  <c r="AA321" i="1"/>
  <c r="W321" i="1"/>
  <c r="U321" i="1"/>
  <c r="Z321" i="1"/>
  <c r="X321" i="1"/>
  <c r="Y321" i="1"/>
  <c r="AD321" i="1"/>
  <c r="AB321" i="1"/>
  <c r="AC321" i="1"/>
  <c r="AH321" i="1"/>
  <c r="AF321" i="1"/>
  <c r="AG321" i="1"/>
  <c r="V321" i="1"/>
  <c r="T321" i="1"/>
  <c r="AJ329" i="1"/>
  <c r="AI329" i="1"/>
  <c r="S329" i="1"/>
  <c r="AE329" i="1"/>
  <c r="AA329" i="1"/>
  <c r="W329" i="1"/>
  <c r="U329" i="1"/>
  <c r="Z329" i="1"/>
  <c r="X329" i="1"/>
  <c r="Y329" i="1"/>
  <c r="AD329" i="1"/>
  <c r="AB329" i="1"/>
  <c r="AC329" i="1"/>
  <c r="AH329" i="1"/>
  <c r="AF329" i="1"/>
  <c r="AG329" i="1"/>
  <c r="V329" i="1"/>
  <c r="T329" i="1"/>
  <c r="AG342" i="1"/>
  <c r="Z342" i="1"/>
  <c r="T342" i="1"/>
  <c r="AF342" i="1"/>
  <c r="Y342" i="1"/>
  <c r="AD342" i="1"/>
  <c r="V342" i="1"/>
  <c r="AJ342" i="1"/>
  <c r="AB342" i="1"/>
  <c r="U342" i="1"/>
  <c r="AI342" i="1"/>
  <c r="S342" i="1"/>
  <c r="AE342" i="1"/>
  <c r="X342" i="1"/>
  <c r="AA342" i="1"/>
  <c r="AC342" i="1"/>
  <c r="W342" i="1"/>
  <c r="AH342" i="1"/>
  <c r="AE285" i="1"/>
  <c r="X285" i="1"/>
  <c r="AJ285" i="1"/>
  <c r="AD285" i="1"/>
  <c r="V285" i="1"/>
  <c r="AI285" i="1"/>
  <c r="AA285" i="1"/>
  <c r="T285" i="1"/>
  <c r="AF285" i="1"/>
  <c r="Z285" i="1"/>
  <c r="S285" i="1"/>
  <c r="AC285" i="1"/>
  <c r="AB285" i="1"/>
  <c r="Y285" i="1"/>
  <c r="AH285" i="1"/>
  <c r="U285" i="1"/>
  <c r="AG285" i="1"/>
  <c r="W285" i="1"/>
  <c r="AE301" i="1"/>
  <c r="X301" i="1"/>
  <c r="AJ301" i="1"/>
  <c r="AD301" i="1"/>
  <c r="V301" i="1"/>
  <c r="AI301" i="1"/>
  <c r="AA301" i="1"/>
  <c r="T301" i="1"/>
  <c r="AF301" i="1"/>
  <c r="Z301" i="1"/>
  <c r="S301" i="1"/>
  <c r="AC301" i="1"/>
  <c r="AB301" i="1"/>
  <c r="Y301" i="1"/>
  <c r="AH301" i="1"/>
  <c r="U301" i="1"/>
  <c r="AG301" i="1"/>
  <c r="W301" i="1"/>
  <c r="AH318" i="1"/>
  <c r="AG318" i="1"/>
  <c r="Y318" i="1"/>
  <c r="AF318" i="1"/>
  <c r="X318" i="1"/>
  <c r="AC318" i="1"/>
  <c r="U318" i="1"/>
  <c r="AJ318" i="1"/>
  <c r="AB318" i="1"/>
  <c r="T318" i="1"/>
  <c r="AA318" i="1"/>
  <c r="AE318" i="1"/>
  <c r="V318" i="1"/>
  <c r="S318" i="1"/>
  <c r="AI318" i="1"/>
  <c r="Z318" i="1"/>
  <c r="W318" i="1"/>
  <c r="AD318" i="1"/>
  <c r="AH326" i="1"/>
  <c r="AG326" i="1"/>
  <c r="Y326" i="1"/>
  <c r="AF326" i="1"/>
  <c r="X326" i="1"/>
  <c r="AC326" i="1"/>
  <c r="U326" i="1"/>
  <c r="AJ326" i="1"/>
  <c r="AB326" i="1"/>
  <c r="T326" i="1"/>
  <c r="AE326" i="1"/>
  <c r="S326" i="1"/>
  <c r="AI326" i="1"/>
  <c r="V326" i="1"/>
  <c r="W326" i="1"/>
  <c r="Z326" i="1"/>
  <c r="AA326" i="1"/>
  <c r="AD326" i="1"/>
  <c r="AH334" i="1"/>
  <c r="AG334" i="1"/>
  <c r="Y334" i="1"/>
  <c r="AF334" i="1"/>
  <c r="X334" i="1"/>
  <c r="AC334" i="1"/>
  <c r="U334" i="1"/>
  <c r="AJ334" i="1"/>
  <c r="AB334" i="1"/>
  <c r="T334" i="1"/>
  <c r="AE334" i="1"/>
  <c r="S334" i="1"/>
  <c r="AI334" i="1"/>
  <c r="V334" i="1"/>
  <c r="W334" i="1"/>
  <c r="Z334" i="1"/>
  <c r="AA334" i="1"/>
  <c r="AD334" i="1"/>
  <c r="AI355" i="1"/>
  <c r="AA355" i="1"/>
  <c r="T355" i="1"/>
  <c r="AJ355" i="1"/>
  <c r="AD355" i="1"/>
  <c r="V355" i="1"/>
  <c r="AE355" i="1"/>
  <c r="Z355" i="1"/>
  <c r="X355" i="1"/>
  <c r="AF355" i="1"/>
  <c r="S355" i="1"/>
  <c r="Y355" i="1"/>
  <c r="AH355" i="1"/>
  <c r="U355" i="1"/>
  <c r="AG355" i="1"/>
  <c r="W355" i="1"/>
  <c r="AC355" i="1"/>
  <c r="AB355" i="1"/>
  <c r="AH409" i="1"/>
  <c r="AG409" i="1"/>
  <c r="AF409" i="1"/>
  <c r="AE409" i="1"/>
  <c r="AD409" i="1"/>
  <c r="AC409" i="1"/>
  <c r="AA409" i="1"/>
  <c r="Z409" i="1"/>
  <c r="X409" i="1"/>
  <c r="W409" i="1"/>
  <c r="Y409" i="1"/>
  <c r="V409" i="1"/>
  <c r="T409" i="1"/>
  <c r="S409" i="1"/>
  <c r="AB409" i="1"/>
  <c r="U409" i="1"/>
  <c r="AJ409" i="1"/>
  <c r="AI409" i="1"/>
  <c r="AA416" i="1"/>
  <c r="AC416" i="1"/>
  <c r="AD416" i="1"/>
  <c r="W416" i="1"/>
  <c r="AH416" i="1"/>
  <c r="AJ416" i="1"/>
  <c r="AI416" i="1"/>
  <c r="S416" i="1"/>
  <c r="AE416" i="1"/>
  <c r="X416" i="1"/>
  <c r="U416" i="1"/>
  <c r="Z416" i="1"/>
  <c r="V416" i="1"/>
  <c r="T416" i="1"/>
  <c r="AF416" i="1"/>
  <c r="AB416" i="1"/>
  <c r="Y416" i="1"/>
  <c r="AG416" i="1"/>
  <c r="AJ370" i="1"/>
  <c r="AB370" i="1"/>
  <c r="U370" i="1"/>
  <c r="AG370" i="1"/>
  <c r="Z370" i="1"/>
  <c r="T370" i="1"/>
  <c r="AF370" i="1"/>
  <c r="Y370" i="1"/>
  <c r="AD370" i="1"/>
  <c r="V370" i="1"/>
  <c r="AE370" i="1"/>
  <c r="X370" i="1"/>
  <c r="AA370" i="1"/>
  <c r="AC370" i="1"/>
  <c r="W370" i="1"/>
  <c r="AH370" i="1"/>
  <c r="AI370" i="1"/>
  <c r="S370" i="1"/>
  <c r="AF365" i="1"/>
  <c r="AE365" i="1"/>
  <c r="U365" i="1"/>
  <c r="S365" i="1"/>
  <c r="AJ365" i="1"/>
  <c r="V365" i="1"/>
  <c r="AG365" i="1"/>
  <c r="W365" i="1"/>
  <c r="X365" i="1"/>
  <c r="T365" i="1"/>
  <c r="AA365" i="1"/>
  <c r="AC365" i="1"/>
  <c r="AB365" i="1"/>
  <c r="AD365" i="1"/>
  <c r="Z365" i="1"/>
  <c r="Y365" i="1"/>
  <c r="AH365" i="1"/>
  <c r="AI365" i="1"/>
  <c r="AF419" i="1"/>
  <c r="T419" i="1"/>
  <c r="AJ419" i="1"/>
  <c r="AE419" i="1"/>
  <c r="Z419" i="1"/>
  <c r="Y419" i="1"/>
  <c r="AH419" i="1"/>
  <c r="AD419" i="1"/>
  <c r="U419" i="1"/>
  <c r="AI419" i="1"/>
  <c r="V419" i="1"/>
  <c r="AG419" i="1"/>
  <c r="W419" i="1"/>
  <c r="S419" i="1"/>
  <c r="AA419" i="1"/>
  <c r="AC419" i="1"/>
  <c r="AB419" i="1"/>
  <c r="X419" i="1"/>
  <c r="AF361" i="1"/>
  <c r="AJ361" i="1"/>
  <c r="AA361" i="1"/>
  <c r="Y361" i="1"/>
  <c r="AH361" i="1"/>
  <c r="S361" i="1"/>
  <c r="T361" i="1"/>
  <c r="U361" i="1"/>
  <c r="X361" i="1"/>
  <c r="Z361" i="1"/>
  <c r="AG361" i="1"/>
  <c r="W361" i="1"/>
  <c r="AD361" i="1"/>
  <c r="AE361" i="1"/>
  <c r="V361" i="1"/>
  <c r="AC361" i="1"/>
  <c r="AB361" i="1"/>
  <c r="AI361" i="1"/>
  <c r="AD403" i="1"/>
  <c r="Z403" i="1"/>
  <c r="V403" i="1"/>
  <c r="AG403" i="1"/>
  <c r="AJ403" i="1"/>
  <c r="T403" i="1"/>
  <c r="W403" i="1"/>
  <c r="AC403" i="1"/>
  <c r="AF403" i="1"/>
  <c r="AI403" i="1"/>
  <c r="S403" i="1"/>
  <c r="Y403" i="1"/>
  <c r="AB403" i="1"/>
  <c r="AE403" i="1"/>
  <c r="AH403" i="1"/>
  <c r="U403" i="1"/>
  <c r="X403" i="1"/>
  <c r="AA403" i="1"/>
  <c r="AG422" i="1"/>
  <c r="AF422" i="1"/>
  <c r="Z422" i="1"/>
  <c r="U422" i="1"/>
  <c r="V422" i="1"/>
  <c r="AI422" i="1"/>
  <c r="S422" i="1"/>
  <c r="T422" i="1"/>
  <c r="AB422" i="1"/>
  <c r="AE422" i="1"/>
  <c r="X422" i="1"/>
  <c r="Y422" i="1"/>
  <c r="AA422" i="1"/>
  <c r="AC422" i="1"/>
  <c r="AD422" i="1"/>
  <c r="W422" i="1"/>
  <c r="AH422" i="1"/>
  <c r="AJ422" i="1"/>
  <c r="AA432" i="1"/>
  <c r="AC432" i="1"/>
  <c r="W432" i="1"/>
  <c r="AH432" i="1"/>
  <c r="AI432" i="1"/>
  <c r="S432" i="1"/>
  <c r="AE432" i="1"/>
  <c r="X432" i="1"/>
  <c r="AD432" i="1"/>
  <c r="U432" i="1"/>
  <c r="AJ432" i="1"/>
  <c r="Z432" i="1"/>
  <c r="V432" i="1"/>
  <c r="T432" i="1"/>
  <c r="AF432" i="1"/>
  <c r="AB432" i="1"/>
  <c r="Y432" i="1"/>
  <c r="AG432" i="1"/>
  <c r="AH465" i="1"/>
  <c r="AJ465" i="1"/>
  <c r="AB465" i="1"/>
  <c r="T465" i="1"/>
  <c r="AI465" i="1"/>
  <c r="AA465" i="1"/>
  <c r="S465" i="1"/>
  <c r="AF465" i="1"/>
  <c r="X465" i="1"/>
  <c r="AE465" i="1"/>
  <c r="W465" i="1"/>
  <c r="Y465" i="1"/>
  <c r="V465" i="1"/>
  <c r="AC465" i="1"/>
  <c r="Z465" i="1"/>
  <c r="AG465" i="1"/>
  <c r="AD465" i="1"/>
  <c r="U465" i="1"/>
  <c r="AH464" i="1"/>
  <c r="AE464" i="1"/>
  <c r="X464" i="1"/>
  <c r="AG464" i="1"/>
  <c r="Z464" i="1"/>
  <c r="S464" i="1"/>
  <c r="AI464" i="1"/>
  <c r="AB464" i="1"/>
  <c r="U464" i="1"/>
  <c r="AD464" i="1"/>
  <c r="W464" i="1"/>
  <c r="AF464" i="1"/>
  <c r="Y464" i="1"/>
  <c r="AA464" i="1"/>
  <c r="T464" i="1"/>
  <c r="AJ464" i="1"/>
  <c r="AC464" i="1"/>
  <c r="V464" i="1"/>
  <c r="U437" i="1"/>
  <c r="AG437" i="1"/>
  <c r="W437" i="1"/>
  <c r="AC437" i="1"/>
  <c r="AB437" i="1"/>
  <c r="Y437" i="1"/>
  <c r="AH437" i="1"/>
  <c r="AD437" i="1"/>
  <c r="T437" i="1"/>
  <c r="AI437" i="1"/>
  <c r="Z437" i="1"/>
  <c r="V437" i="1"/>
  <c r="S437" i="1"/>
  <c r="AE437" i="1"/>
  <c r="AA437" i="1"/>
  <c r="X437" i="1"/>
  <c r="AJ437" i="1"/>
  <c r="AF437" i="1"/>
  <c r="AH472" i="1"/>
  <c r="AE472" i="1"/>
  <c r="X472" i="1"/>
  <c r="AG472" i="1"/>
  <c r="Z472" i="1"/>
  <c r="S472" i="1"/>
  <c r="AI472" i="1"/>
  <c r="AB472" i="1"/>
  <c r="U472" i="1"/>
  <c r="AD472" i="1"/>
  <c r="W472" i="1"/>
  <c r="AF472" i="1"/>
  <c r="Y472" i="1"/>
  <c r="AA472" i="1"/>
  <c r="T472" i="1"/>
  <c r="AJ472" i="1"/>
  <c r="AC472" i="1"/>
  <c r="V472" i="1"/>
  <c r="AF480" i="1"/>
  <c r="AD480" i="1"/>
  <c r="X480" i="1"/>
  <c r="S480" i="1"/>
  <c r="AI480" i="1"/>
  <c r="AJ480" i="1"/>
  <c r="Y480" i="1"/>
  <c r="AH480" i="1"/>
  <c r="T480" i="1"/>
  <c r="U480" i="1"/>
  <c r="Z480" i="1"/>
  <c r="V480" i="1"/>
  <c r="AG480" i="1"/>
  <c r="W480" i="1"/>
  <c r="AE480" i="1"/>
  <c r="AA480" i="1"/>
  <c r="AC480" i="1"/>
  <c r="AB480" i="1"/>
  <c r="AH498" i="1"/>
  <c r="W498" i="1"/>
  <c r="AG498" i="1"/>
  <c r="AF498" i="1"/>
  <c r="AE498" i="1"/>
  <c r="AD498" i="1"/>
  <c r="AB498" i="1"/>
  <c r="AC498" i="1"/>
  <c r="AA498" i="1"/>
  <c r="Z498" i="1"/>
  <c r="X498" i="1"/>
  <c r="Y498" i="1"/>
  <c r="V498" i="1"/>
  <c r="T498" i="1"/>
  <c r="S498" i="1"/>
  <c r="U498" i="1"/>
  <c r="AJ498" i="1"/>
  <c r="AI498" i="1"/>
  <c r="AJ504" i="1"/>
  <c r="AD504" i="1"/>
  <c r="V504" i="1"/>
  <c r="AI504" i="1"/>
  <c r="AA504" i="1"/>
  <c r="T504" i="1"/>
  <c r="AF504" i="1"/>
  <c r="Z504" i="1"/>
  <c r="S504" i="1"/>
  <c r="AE504" i="1"/>
  <c r="X504" i="1"/>
  <c r="AG504" i="1"/>
  <c r="W504" i="1"/>
  <c r="AC504" i="1"/>
  <c r="AB504" i="1"/>
  <c r="Y504" i="1"/>
  <c r="AH504" i="1"/>
  <c r="U504" i="1"/>
  <c r="AD489" i="1"/>
  <c r="AJ489" i="1"/>
  <c r="V489" i="1"/>
  <c r="AH489" i="1"/>
  <c r="T489" i="1"/>
  <c r="AC489" i="1"/>
  <c r="AB489" i="1"/>
  <c r="X489" i="1"/>
  <c r="AI489" i="1"/>
  <c r="S489" i="1"/>
  <c r="Y489" i="1"/>
  <c r="AE489" i="1"/>
  <c r="AF489" i="1"/>
  <c r="AG489" i="1"/>
  <c r="AA489" i="1"/>
  <c r="Z489" i="1"/>
  <c r="W489" i="1"/>
  <c r="U489" i="1"/>
  <c r="AJ499" i="1"/>
  <c r="AB499" i="1"/>
  <c r="U499" i="1"/>
  <c r="AG499" i="1"/>
  <c r="Z499" i="1"/>
  <c r="T499" i="1"/>
  <c r="AF499" i="1"/>
  <c r="Y499" i="1"/>
  <c r="AD499" i="1"/>
  <c r="V499" i="1"/>
  <c r="AE499" i="1"/>
  <c r="X499" i="1"/>
  <c r="AA499" i="1"/>
  <c r="AC499" i="1"/>
  <c r="W499" i="1"/>
  <c r="AH499" i="1"/>
  <c r="AI499" i="1"/>
  <c r="S499" i="1"/>
  <c r="AG487" i="1"/>
  <c r="Z487" i="1"/>
  <c r="T487" i="1"/>
  <c r="AF487" i="1"/>
  <c r="Y487" i="1"/>
  <c r="AD487" i="1"/>
  <c r="V487" i="1"/>
  <c r="AJ487" i="1"/>
  <c r="AB487" i="1"/>
  <c r="U487" i="1"/>
  <c r="AA487" i="1"/>
  <c r="AC487" i="1"/>
  <c r="W487" i="1"/>
  <c r="AH487" i="1"/>
  <c r="AI487" i="1"/>
  <c r="S487" i="1"/>
  <c r="AE487" i="1"/>
  <c r="X487" i="1"/>
  <c r="AH477" i="1"/>
  <c r="AA477" i="1"/>
  <c r="AG477" i="1"/>
  <c r="T477" i="1"/>
  <c r="W477" i="1"/>
  <c r="AB477" i="1"/>
  <c r="AF477" i="1"/>
  <c r="S477" i="1"/>
  <c r="X477" i="1"/>
  <c r="AI477" i="1"/>
  <c r="AD477" i="1"/>
  <c r="U477" i="1"/>
  <c r="AE477" i="1"/>
  <c r="AJ477" i="1"/>
  <c r="Y477" i="1"/>
  <c r="V477" i="1"/>
  <c r="AC477" i="1"/>
  <c r="Z477" i="1"/>
  <c r="AD490" i="1"/>
  <c r="AI490" i="1"/>
  <c r="W490" i="1"/>
  <c r="Y490" i="1"/>
  <c r="Z490" i="1"/>
  <c r="S490" i="1"/>
  <c r="U490" i="1"/>
  <c r="T490" i="1"/>
  <c r="AA490" i="1"/>
  <c r="V490" i="1"/>
  <c r="AG490" i="1"/>
  <c r="AJ490" i="1"/>
  <c r="X490" i="1"/>
  <c r="AH490" i="1"/>
  <c r="AB490" i="1"/>
  <c r="AC490" i="1"/>
  <c r="AE490" i="1"/>
  <c r="AF490" i="1"/>
  <c r="AF507" i="1"/>
  <c r="Y507" i="1"/>
  <c r="AD507" i="1"/>
  <c r="V507" i="1"/>
  <c r="AJ507" i="1"/>
  <c r="AB507" i="1"/>
  <c r="U507" i="1"/>
  <c r="AG507" i="1"/>
  <c r="Z507" i="1"/>
  <c r="T507" i="1"/>
  <c r="AA507" i="1"/>
  <c r="AC507" i="1"/>
  <c r="W507" i="1"/>
  <c r="AH507" i="1"/>
  <c r="AI507" i="1"/>
  <c r="S507" i="1"/>
  <c r="AE507" i="1"/>
  <c r="X507" i="1"/>
  <c r="AJ543" i="1"/>
  <c r="AF543" i="1"/>
  <c r="AA543" i="1"/>
  <c r="V543" i="1"/>
  <c r="Z543" i="1"/>
  <c r="U543" i="1"/>
  <c r="AI543" i="1"/>
  <c r="AE543" i="1"/>
  <c r="AG543" i="1"/>
  <c r="W543" i="1"/>
  <c r="S543" i="1"/>
  <c r="AC543" i="1"/>
  <c r="AB543" i="1"/>
  <c r="X543" i="1"/>
  <c r="T543" i="1"/>
  <c r="Y543" i="1"/>
  <c r="AH543" i="1"/>
  <c r="AD543" i="1"/>
  <c r="AH525" i="1"/>
  <c r="AC525" i="1"/>
  <c r="U525" i="1"/>
  <c r="AJ525" i="1"/>
  <c r="AB525" i="1"/>
  <c r="T525" i="1"/>
  <c r="AG525" i="1"/>
  <c r="Y525" i="1"/>
  <c r="AF525" i="1"/>
  <c r="X525" i="1"/>
  <c r="AA525" i="1"/>
  <c r="Z525" i="1"/>
  <c r="AE525" i="1"/>
  <c r="AD525" i="1"/>
  <c r="S525" i="1"/>
  <c r="AI525" i="1"/>
  <c r="W525" i="1"/>
  <c r="V525" i="1"/>
  <c r="AG552" i="1"/>
  <c r="AD552" i="1"/>
  <c r="V552" i="1"/>
  <c r="Y552" i="1"/>
  <c r="AB552" i="1"/>
  <c r="AE552" i="1"/>
  <c r="Z552" i="1"/>
  <c r="U552" i="1"/>
  <c r="X552" i="1"/>
  <c r="AA552" i="1"/>
  <c r="AH552" i="1"/>
  <c r="AC552" i="1"/>
  <c r="AJ552" i="1"/>
  <c r="T552" i="1"/>
  <c r="W552" i="1"/>
  <c r="AF552" i="1"/>
  <c r="AI552" i="1"/>
  <c r="S552" i="1"/>
  <c r="AH557" i="1"/>
  <c r="AJ557" i="1"/>
  <c r="AB557" i="1"/>
  <c r="T557" i="1"/>
  <c r="AE557" i="1"/>
  <c r="W557" i="1"/>
  <c r="AI557" i="1"/>
  <c r="S557" i="1"/>
  <c r="AF557" i="1"/>
  <c r="AA557" i="1"/>
  <c r="X557" i="1"/>
  <c r="AG557" i="1"/>
  <c r="V557" i="1"/>
  <c r="U557" i="1"/>
  <c r="Z557" i="1"/>
  <c r="Y557" i="1"/>
  <c r="AD557" i="1"/>
  <c r="AC557" i="1"/>
  <c r="AF548" i="1"/>
  <c r="Y548" i="1"/>
  <c r="AD548" i="1"/>
  <c r="V548" i="1"/>
  <c r="AJ548" i="1"/>
  <c r="AB548" i="1"/>
  <c r="U548" i="1"/>
  <c r="AG548" i="1"/>
  <c r="Z548" i="1"/>
  <c r="T548" i="1"/>
  <c r="AI548" i="1"/>
  <c r="S548" i="1"/>
  <c r="AE548" i="1"/>
  <c r="X548" i="1"/>
  <c r="AA548" i="1"/>
  <c r="AC548" i="1"/>
  <c r="W548" i="1"/>
  <c r="AH548" i="1"/>
  <c r="AH559" i="1"/>
  <c r="AJ559" i="1"/>
  <c r="AB559" i="1"/>
  <c r="T559" i="1"/>
  <c r="AI559" i="1"/>
  <c r="AA559" i="1"/>
  <c r="S559" i="1"/>
  <c r="AF559" i="1"/>
  <c r="X559" i="1"/>
  <c r="AE559" i="1"/>
  <c r="W559" i="1"/>
  <c r="U559" i="1"/>
  <c r="Z559" i="1"/>
  <c r="Y559" i="1"/>
  <c r="AD559" i="1"/>
  <c r="AC559" i="1"/>
  <c r="AG559" i="1"/>
  <c r="V559" i="1"/>
  <c r="AF561" i="1"/>
  <c r="AD561" i="1"/>
  <c r="S561" i="1"/>
  <c r="AJ561" i="1"/>
  <c r="Z561" i="1"/>
  <c r="AI561" i="1"/>
  <c r="X561" i="1"/>
  <c r="AE561" i="1"/>
  <c r="T561" i="1"/>
  <c r="V561" i="1"/>
  <c r="Y561" i="1"/>
  <c r="AH561" i="1"/>
  <c r="AA561" i="1"/>
  <c r="U561" i="1"/>
  <c r="AC561" i="1"/>
  <c r="W561" i="1"/>
  <c r="AB561" i="1"/>
  <c r="AG561" i="1"/>
  <c r="AC554" i="1"/>
  <c r="AD554" i="1"/>
  <c r="U554" i="1"/>
  <c r="AG554" i="1"/>
  <c r="Y554" i="1"/>
  <c r="V554" i="1"/>
  <c r="AB554" i="1"/>
  <c r="AE554" i="1"/>
  <c r="Z554" i="1"/>
  <c r="X554" i="1"/>
  <c r="AA554" i="1"/>
  <c r="AH554" i="1"/>
  <c r="AJ554" i="1"/>
  <c r="T554" i="1"/>
  <c r="W554" i="1"/>
  <c r="AF554" i="1"/>
  <c r="AI554" i="1"/>
  <c r="S554" i="1"/>
  <c r="AG564" i="1"/>
  <c r="Z564" i="1"/>
  <c r="AJ564" i="1"/>
  <c r="Y564" i="1"/>
  <c r="AF564" i="1"/>
  <c r="U564" i="1"/>
  <c r="AD564" i="1"/>
  <c r="T564" i="1"/>
  <c r="V564" i="1"/>
  <c r="AI564" i="1"/>
  <c r="S564" i="1"/>
  <c r="AB564" i="1"/>
  <c r="AE564" i="1"/>
  <c r="X564" i="1"/>
  <c r="W564" i="1"/>
  <c r="AC564" i="1"/>
  <c r="AH564" i="1"/>
  <c r="AA564" i="1"/>
  <c r="AD603" i="1"/>
  <c r="AA603" i="1"/>
  <c r="W603" i="1"/>
  <c r="AI603" i="1"/>
  <c r="S603" i="1"/>
  <c r="AE603" i="1"/>
  <c r="AB603" i="1"/>
  <c r="AC603" i="1"/>
  <c r="AH603" i="1"/>
  <c r="V603" i="1"/>
  <c r="X603" i="1"/>
  <c r="Y603" i="1"/>
  <c r="AJ603" i="1"/>
  <c r="T603" i="1"/>
  <c r="U603" i="1"/>
  <c r="AF603" i="1"/>
  <c r="AG603" i="1"/>
  <c r="Z603" i="1"/>
  <c r="AF597" i="1"/>
  <c r="T597" i="1"/>
  <c r="AJ597" i="1"/>
  <c r="AE597" i="1"/>
  <c r="Z597" i="1"/>
  <c r="AC597" i="1"/>
  <c r="AB597" i="1"/>
  <c r="S597" i="1"/>
  <c r="V597" i="1"/>
  <c r="Y597" i="1"/>
  <c r="AH597" i="1"/>
  <c r="X597" i="1"/>
  <c r="AA597" i="1"/>
  <c r="U597" i="1"/>
  <c r="AD597" i="1"/>
  <c r="AG597" i="1"/>
  <c r="W597" i="1"/>
  <c r="AI597" i="1"/>
  <c r="AH602" i="1"/>
  <c r="AG602" i="1"/>
  <c r="Y602" i="1"/>
  <c r="AF602" i="1"/>
  <c r="X602" i="1"/>
  <c r="AC602" i="1"/>
  <c r="U602" i="1"/>
  <c r="AJ602" i="1"/>
  <c r="AB602" i="1"/>
  <c r="T602" i="1"/>
  <c r="S602" i="1"/>
  <c r="AI602" i="1"/>
  <c r="V602" i="1"/>
  <c r="W602" i="1"/>
  <c r="Z602" i="1"/>
  <c r="AA602" i="1"/>
  <c r="AD602" i="1"/>
  <c r="AE602" i="1"/>
  <c r="AD619" i="1"/>
  <c r="V619" i="1"/>
  <c r="AJ619" i="1"/>
  <c r="AB619" i="1"/>
  <c r="U619" i="1"/>
  <c r="AG619" i="1"/>
  <c r="Z619" i="1"/>
  <c r="T619" i="1"/>
  <c r="AF619" i="1"/>
  <c r="Y619" i="1"/>
  <c r="AA619" i="1"/>
  <c r="AC619" i="1"/>
  <c r="W619" i="1"/>
  <c r="AH619" i="1"/>
  <c r="AI619" i="1"/>
  <c r="S619" i="1"/>
  <c r="AE619" i="1"/>
  <c r="X619" i="1"/>
  <c r="AI608" i="1"/>
  <c r="AG608" i="1"/>
  <c r="AH608" i="1"/>
  <c r="AB608" i="1"/>
  <c r="AC608" i="1"/>
  <c r="AD608" i="1"/>
  <c r="X608" i="1"/>
  <c r="S608" i="1"/>
  <c r="U608" i="1"/>
  <c r="V608" i="1"/>
  <c r="AJ608" i="1"/>
  <c r="T608" i="1"/>
  <c r="Y608" i="1"/>
  <c r="Z608" i="1"/>
  <c r="AA608" i="1"/>
  <c r="AF608" i="1"/>
  <c r="W608" i="1"/>
  <c r="AE608" i="1"/>
  <c r="AJ623" i="1"/>
  <c r="AB623" i="1"/>
  <c r="U623" i="1"/>
  <c r="AG623" i="1"/>
  <c r="Z623" i="1"/>
  <c r="T623" i="1"/>
  <c r="AF623" i="1"/>
  <c r="Y623" i="1"/>
  <c r="AD623" i="1"/>
  <c r="V623" i="1"/>
  <c r="AI623" i="1"/>
  <c r="S623" i="1"/>
  <c r="AE623" i="1"/>
  <c r="X623" i="1"/>
  <c r="AA623" i="1"/>
  <c r="AC623" i="1"/>
  <c r="W623" i="1"/>
  <c r="AH623" i="1"/>
  <c r="AF625" i="1"/>
  <c r="V625" i="1"/>
  <c r="AB625" i="1"/>
  <c r="AG625" i="1"/>
  <c r="AI625" i="1"/>
  <c r="S625" i="1"/>
  <c r="AJ625" i="1"/>
  <c r="U625" i="1"/>
  <c r="AE625" i="1"/>
  <c r="X625" i="1"/>
  <c r="T625" i="1"/>
  <c r="Z625" i="1"/>
  <c r="AA625" i="1"/>
  <c r="AC625" i="1"/>
  <c r="Y625" i="1"/>
  <c r="W625" i="1"/>
  <c r="AH625" i="1"/>
  <c r="AD625" i="1"/>
  <c r="AD618" i="1"/>
  <c r="AA618" i="1"/>
  <c r="W618" i="1"/>
  <c r="AH618" i="1"/>
  <c r="S618" i="1"/>
  <c r="U618" i="1"/>
  <c r="T618" i="1"/>
  <c r="AB618" i="1"/>
  <c r="AG618" i="1"/>
  <c r="AJ618" i="1"/>
  <c r="X618" i="1"/>
  <c r="AI618" i="1"/>
  <c r="AC618" i="1"/>
  <c r="AE618" i="1"/>
  <c r="AF618" i="1"/>
  <c r="Y618" i="1"/>
  <c r="Z618" i="1"/>
  <c r="V618" i="1"/>
  <c r="AG643" i="1"/>
  <c r="AF643" i="1"/>
  <c r="Z643" i="1"/>
  <c r="U643" i="1"/>
  <c r="AI643" i="1"/>
  <c r="S643" i="1"/>
  <c r="AJ643" i="1"/>
  <c r="T643" i="1"/>
  <c r="V643" i="1"/>
  <c r="AE643" i="1"/>
  <c r="X643" i="1"/>
  <c r="AB643" i="1"/>
  <c r="AA643" i="1"/>
  <c r="AC643" i="1"/>
  <c r="Y643" i="1"/>
  <c r="W643" i="1"/>
  <c r="AH643" i="1"/>
  <c r="AD643" i="1"/>
  <c r="AC641" i="1"/>
  <c r="AA641" i="1"/>
  <c r="AB641" i="1"/>
  <c r="U641" i="1"/>
  <c r="T641" i="1"/>
  <c r="W641" i="1"/>
  <c r="V641" i="1"/>
  <c r="AJ641" i="1"/>
  <c r="AI641" i="1"/>
  <c r="S641" i="1"/>
  <c r="AF641" i="1"/>
  <c r="AD641" i="1"/>
  <c r="X641" i="1"/>
  <c r="AE641" i="1"/>
  <c r="AG641" i="1"/>
  <c r="Z641" i="1"/>
  <c r="Y641" i="1"/>
  <c r="AH641" i="1"/>
  <c r="AJ33" i="1"/>
  <c r="AD33" i="1"/>
  <c r="V33" i="1"/>
  <c r="AI33" i="1"/>
  <c r="AA33" i="1"/>
  <c r="T33" i="1"/>
  <c r="AF33" i="1"/>
  <c r="Z33" i="1"/>
  <c r="S33" i="1"/>
  <c r="AE33" i="1"/>
  <c r="X33" i="1"/>
  <c r="AG33" i="1"/>
  <c r="W33" i="1"/>
  <c r="AC33" i="1"/>
  <c r="AB33" i="1"/>
  <c r="Y33" i="1"/>
  <c r="AH33" i="1"/>
  <c r="U33" i="1"/>
  <c r="AG54" i="1"/>
  <c r="AD54" i="1"/>
  <c r="V54" i="1"/>
  <c r="AE54" i="1"/>
  <c r="X54" i="1"/>
  <c r="AJ54" i="1"/>
  <c r="U54" i="1"/>
  <c r="AB54" i="1"/>
  <c r="AA54" i="1"/>
  <c r="AC54" i="1"/>
  <c r="T54" i="1"/>
  <c r="Z54" i="1"/>
  <c r="W54" i="1"/>
  <c r="AH54" i="1"/>
  <c r="Y54" i="1"/>
  <c r="AF54" i="1"/>
  <c r="AI54" i="1"/>
  <c r="S54" i="1"/>
  <c r="V116" i="1"/>
  <c r="Y116" i="1"/>
  <c r="AG116" i="1"/>
  <c r="AD116" i="1"/>
  <c r="AF116" i="1"/>
  <c r="AI116" i="1"/>
  <c r="S116" i="1"/>
  <c r="AB116" i="1"/>
  <c r="AE116" i="1"/>
  <c r="Z116" i="1"/>
  <c r="U116" i="1"/>
  <c r="X116" i="1"/>
  <c r="AA116" i="1"/>
  <c r="AH116" i="1"/>
  <c r="AC116" i="1"/>
  <c r="AJ116" i="1"/>
  <c r="T116" i="1"/>
  <c r="W116" i="1"/>
  <c r="AG52" i="1"/>
  <c r="Z52" i="1"/>
  <c r="T52" i="1"/>
  <c r="AF52" i="1"/>
  <c r="Y52" i="1"/>
  <c r="AD52" i="1"/>
  <c r="V52" i="1"/>
  <c r="AJ52" i="1"/>
  <c r="AB52" i="1"/>
  <c r="U52" i="1"/>
  <c r="AE52" i="1"/>
  <c r="X52" i="1"/>
  <c r="AA52" i="1"/>
  <c r="AC52" i="1"/>
  <c r="W52" i="1"/>
  <c r="AH52" i="1"/>
  <c r="AI52" i="1"/>
  <c r="S52" i="1"/>
  <c r="AH115" i="1"/>
  <c r="AE115" i="1"/>
  <c r="W115" i="1"/>
  <c r="AF115" i="1"/>
  <c r="X115" i="1"/>
  <c r="AI115" i="1"/>
  <c r="S115" i="1"/>
  <c r="AB115" i="1"/>
  <c r="AA115" i="1"/>
  <c r="AJ115" i="1"/>
  <c r="T115" i="1"/>
  <c r="U115" i="1"/>
  <c r="Y115" i="1"/>
  <c r="AD115" i="1"/>
  <c r="AC115" i="1"/>
  <c r="AG115" i="1"/>
  <c r="V115" i="1"/>
  <c r="Z115" i="1"/>
  <c r="AG118" i="1"/>
  <c r="AD118" i="1"/>
  <c r="U118" i="1"/>
  <c r="AC118" i="1"/>
  <c r="V118" i="1"/>
  <c r="Y118" i="1"/>
  <c r="AB118" i="1"/>
  <c r="AE118" i="1"/>
  <c r="Z118" i="1"/>
  <c r="X118" i="1"/>
  <c r="AA118" i="1"/>
  <c r="AH118" i="1"/>
  <c r="AJ118" i="1"/>
  <c r="T118" i="1"/>
  <c r="W118" i="1"/>
  <c r="AF118" i="1"/>
  <c r="AI118" i="1"/>
  <c r="S118" i="1"/>
  <c r="AH227" i="1"/>
  <c r="AC227" i="1"/>
  <c r="Y227" i="1"/>
  <c r="U227" i="1"/>
  <c r="AG227" i="1"/>
  <c r="AA227" i="1"/>
  <c r="X227" i="1"/>
  <c r="AE227" i="1"/>
  <c r="AB227" i="1"/>
  <c r="S227" i="1"/>
  <c r="AI227" i="1"/>
  <c r="AF227" i="1"/>
  <c r="W227" i="1"/>
  <c r="AJ227" i="1"/>
  <c r="V227" i="1"/>
  <c r="Z227" i="1"/>
  <c r="AD227" i="1"/>
  <c r="T227" i="1"/>
  <c r="AJ235" i="1"/>
  <c r="AA235" i="1"/>
  <c r="V235" i="1"/>
  <c r="AF235" i="1"/>
  <c r="X235" i="1"/>
  <c r="AD235" i="1"/>
  <c r="T235" i="1"/>
  <c r="AI235" i="1"/>
  <c r="Z235" i="1"/>
  <c r="S235" i="1"/>
  <c r="Y235" i="1"/>
  <c r="AH235" i="1"/>
  <c r="U235" i="1"/>
  <c r="AG235" i="1"/>
  <c r="W235" i="1"/>
  <c r="AE235" i="1"/>
  <c r="AC235" i="1"/>
  <c r="AB235" i="1"/>
  <c r="AF258" i="1"/>
  <c r="V258" i="1"/>
  <c r="AG258" i="1"/>
  <c r="AB258" i="1"/>
  <c r="Y258" i="1"/>
  <c r="Z258" i="1"/>
  <c r="AD258" i="1"/>
  <c r="AJ258" i="1"/>
  <c r="T258" i="1"/>
  <c r="U258" i="1"/>
  <c r="AI258" i="1"/>
  <c r="S258" i="1"/>
  <c r="AE258" i="1"/>
  <c r="X258" i="1"/>
  <c r="AA258" i="1"/>
  <c r="AC258" i="1"/>
  <c r="W258" i="1"/>
  <c r="AH258" i="1"/>
  <c r="AE257" i="1"/>
  <c r="X257" i="1"/>
  <c r="AJ257" i="1"/>
  <c r="AD257" i="1"/>
  <c r="V257" i="1"/>
  <c r="AI257" i="1"/>
  <c r="AA257" i="1"/>
  <c r="T257" i="1"/>
  <c r="AF257" i="1"/>
  <c r="Z257" i="1"/>
  <c r="S257" i="1"/>
  <c r="AG257" i="1"/>
  <c r="W257" i="1"/>
  <c r="AC257" i="1"/>
  <c r="AB257" i="1"/>
  <c r="Y257" i="1"/>
  <c r="U257" i="1"/>
  <c r="AH257" i="1"/>
  <c r="AJ354" i="1"/>
  <c r="AB354" i="1"/>
  <c r="U354" i="1"/>
  <c r="AD354" i="1"/>
  <c r="V354" i="1"/>
  <c r="Z354" i="1"/>
  <c r="Y354" i="1"/>
  <c r="AG354" i="1"/>
  <c r="T354" i="1"/>
  <c r="AF354" i="1"/>
  <c r="AE354" i="1"/>
  <c r="X354" i="1"/>
  <c r="AA354" i="1"/>
  <c r="AC354" i="1"/>
  <c r="W354" i="1"/>
  <c r="AH354" i="1"/>
  <c r="AI354" i="1"/>
  <c r="S354" i="1"/>
  <c r="AE307" i="1"/>
  <c r="AD307" i="1"/>
  <c r="W307" i="1"/>
  <c r="V307" i="1"/>
  <c r="AB307" i="1"/>
  <c r="AC307" i="1"/>
  <c r="AH307" i="1"/>
  <c r="X307" i="1"/>
  <c r="Y307" i="1"/>
  <c r="AJ307" i="1"/>
  <c r="T307" i="1"/>
  <c r="U307" i="1"/>
  <c r="AF307" i="1"/>
  <c r="AG307" i="1"/>
  <c r="Z307" i="1"/>
  <c r="S307" i="1"/>
  <c r="AA307" i="1"/>
  <c r="AI307" i="1"/>
  <c r="AF372" i="1"/>
  <c r="AC372" i="1"/>
  <c r="AE372" i="1"/>
  <c r="Z372" i="1"/>
  <c r="T372" i="1"/>
  <c r="V372" i="1"/>
  <c r="Y372" i="1"/>
  <c r="AA372" i="1"/>
  <c r="AH372" i="1"/>
  <c r="AB372" i="1"/>
  <c r="AD372" i="1"/>
  <c r="U372" i="1"/>
  <c r="W372" i="1"/>
  <c r="AJ372" i="1"/>
  <c r="X372" i="1"/>
  <c r="AG372" i="1"/>
  <c r="AI372" i="1"/>
  <c r="S372" i="1"/>
  <c r="Z399" i="1"/>
  <c r="V399" i="1"/>
  <c r="AD399" i="1"/>
  <c r="Y399" i="1"/>
  <c r="AB399" i="1"/>
  <c r="AE399" i="1"/>
  <c r="AH399" i="1"/>
  <c r="U399" i="1"/>
  <c r="X399" i="1"/>
  <c r="AA399" i="1"/>
  <c r="AG399" i="1"/>
  <c r="AJ399" i="1"/>
  <c r="T399" i="1"/>
  <c r="W399" i="1"/>
  <c r="AC399" i="1"/>
  <c r="AF399" i="1"/>
  <c r="AI399" i="1"/>
  <c r="S399" i="1"/>
  <c r="AH408" i="1"/>
  <c r="W408" i="1"/>
  <c r="V408" i="1"/>
  <c r="AJ408" i="1"/>
  <c r="X408" i="1"/>
  <c r="AI408" i="1"/>
  <c r="S408" i="1"/>
  <c r="AF408" i="1"/>
  <c r="AD408" i="1"/>
  <c r="AC408" i="1"/>
  <c r="AE408" i="1"/>
  <c r="AG408" i="1"/>
  <c r="Z408" i="1"/>
  <c r="Y408" i="1"/>
  <c r="AA408" i="1"/>
  <c r="AB408" i="1"/>
  <c r="U408" i="1"/>
  <c r="T408" i="1"/>
  <c r="AF443" i="1"/>
  <c r="T443" i="1"/>
  <c r="AJ443" i="1"/>
  <c r="AE443" i="1"/>
  <c r="Z443" i="1"/>
  <c r="AG443" i="1"/>
  <c r="W443" i="1"/>
  <c r="S443" i="1"/>
  <c r="AC443" i="1"/>
  <c r="AB443" i="1"/>
  <c r="X443" i="1"/>
  <c r="V443" i="1"/>
  <c r="Y443" i="1"/>
  <c r="AH443" i="1"/>
  <c r="AD443" i="1"/>
  <c r="AA443" i="1"/>
  <c r="U443" i="1"/>
  <c r="AI443" i="1"/>
  <c r="AH457" i="1"/>
  <c r="AF457" i="1"/>
  <c r="X457" i="1"/>
  <c r="AE457" i="1"/>
  <c r="W457" i="1"/>
  <c r="AJ457" i="1"/>
  <c r="AB457" i="1"/>
  <c r="T457" i="1"/>
  <c r="AI457" i="1"/>
  <c r="AA457" i="1"/>
  <c r="S457" i="1"/>
  <c r="Y457" i="1"/>
  <c r="Z457" i="1"/>
  <c r="AC457" i="1"/>
  <c r="AD457" i="1"/>
  <c r="AG457" i="1"/>
  <c r="U457" i="1"/>
  <c r="V457" i="1"/>
  <c r="AE516" i="1"/>
  <c r="X516" i="1"/>
  <c r="AJ516" i="1"/>
  <c r="AD516" i="1"/>
  <c r="V516" i="1"/>
  <c r="AI516" i="1"/>
  <c r="AA516" i="1"/>
  <c r="T516" i="1"/>
  <c r="AF516" i="1"/>
  <c r="Z516" i="1"/>
  <c r="S516" i="1"/>
  <c r="U516" i="1"/>
  <c r="AG516" i="1"/>
  <c r="W516" i="1"/>
  <c r="AC516" i="1"/>
  <c r="AB516" i="1"/>
  <c r="Y516" i="1"/>
  <c r="AH516" i="1"/>
  <c r="V534" i="1"/>
  <c r="AJ534" i="1"/>
  <c r="T534" i="1"/>
  <c r="W534" i="1"/>
  <c r="Z534" i="1"/>
  <c r="U534" i="1"/>
  <c r="AF534" i="1"/>
  <c r="AI534" i="1"/>
  <c r="S534" i="1"/>
  <c r="AG534" i="1"/>
  <c r="AB534" i="1"/>
  <c r="AE534" i="1"/>
  <c r="AH534" i="1"/>
  <c r="AC534" i="1"/>
  <c r="X534" i="1"/>
  <c r="AA534" i="1"/>
  <c r="AD534" i="1"/>
  <c r="Y534" i="1"/>
  <c r="AF519" i="1"/>
  <c r="Y519" i="1"/>
  <c r="AG519" i="1"/>
  <c r="Z519" i="1"/>
  <c r="T519" i="1"/>
  <c r="AJ519" i="1"/>
  <c r="U519" i="1"/>
  <c r="AD519" i="1"/>
  <c r="AB519" i="1"/>
  <c r="V519" i="1"/>
  <c r="AE519" i="1"/>
  <c r="X519" i="1"/>
  <c r="AA519" i="1"/>
  <c r="AC519" i="1"/>
  <c r="W519" i="1"/>
  <c r="AH519" i="1"/>
  <c r="AI519" i="1"/>
  <c r="S519" i="1"/>
  <c r="AG576" i="1"/>
  <c r="AF576" i="1"/>
  <c r="U576" i="1"/>
  <c r="AD576" i="1"/>
  <c r="T576" i="1"/>
  <c r="Z576" i="1"/>
  <c r="AJ576" i="1"/>
  <c r="Y576" i="1"/>
  <c r="AB576" i="1"/>
  <c r="AA576" i="1"/>
  <c r="AC576" i="1"/>
  <c r="W576" i="1"/>
  <c r="AH576" i="1"/>
  <c r="AI576" i="1"/>
  <c r="S576" i="1"/>
  <c r="V576" i="1"/>
  <c r="AE576" i="1"/>
  <c r="X576" i="1"/>
  <c r="AG572" i="1"/>
  <c r="Z572" i="1"/>
  <c r="AJ572" i="1"/>
  <c r="Y572" i="1"/>
  <c r="AF572" i="1"/>
  <c r="U572" i="1"/>
  <c r="AD572" i="1"/>
  <c r="T572" i="1"/>
  <c r="V572" i="1"/>
  <c r="AA572" i="1"/>
  <c r="AC572" i="1"/>
  <c r="AB572" i="1"/>
  <c r="W572" i="1"/>
  <c r="AH572" i="1"/>
  <c r="AE572" i="1"/>
  <c r="S572" i="1"/>
  <c r="X572" i="1"/>
  <c r="AI572" i="1"/>
  <c r="AI583" i="1"/>
  <c r="X583" i="1"/>
  <c r="AJ583" i="1"/>
  <c r="T583" i="1"/>
  <c r="AF583" i="1"/>
  <c r="AB583" i="1"/>
  <c r="AG583" i="1"/>
  <c r="AD583" i="1"/>
  <c r="W583" i="1"/>
  <c r="U583" i="1"/>
  <c r="AH583" i="1"/>
  <c r="AA583" i="1"/>
  <c r="Y583" i="1"/>
  <c r="V583" i="1"/>
  <c r="AE583" i="1"/>
  <c r="AC583" i="1"/>
  <c r="Z583" i="1"/>
  <c r="S583" i="1"/>
  <c r="AF626" i="1"/>
  <c r="AA626" i="1"/>
  <c r="V626" i="1"/>
  <c r="Z626" i="1"/>
  <c r="AG626" i="1"/>
  <c r="W626" i="1"/>
  <c r="AI626" i="1"/>
  <c r="AE626" i="1"/>
  <c r="AC626" i="1"/>
  <c r="AB626" i="1"/>
  <c r="S626" i="1"/>
  <c r="AJ626" i="1"/>
  <c r="Y626" i="1"/>
  <c r="AH626" i="1"/>
  <c r="X626" i="1"/>
  <c r="T626" i="1"/>
  <c r="U626" i="1"/>
  <c r="AD626" i="1"/>
  <c r="AE645" i="1"/>
  <c r="X645" i="1"/>
  <c r="AJ645" i="1"/>
  <c r="AF645" i="1"/>
  <c r="V645" i="1"/>
  <c r="AA645" i="1"/>
  <c r="AC645" i="1"/>
  <c r="T645" i="1"/>
  <c r="AB645" i="1"/>
  <c r="W645" i="1"/>
  <c r="AH645" i="1"/>
  <c r="Y645" i="1"/>
  <c r="U645" i="1"/>
  <c r="AG645" i="1"/>
  <c r="AI645" i="1"/>
  <c r="S645" i="1"/>
  <c r="AD645" i="1"/>
  <c r="Z645" i="1"/>
  <c r="AG647" i="1"/>
  <c r="V647" i="1"/>
  <c r="AD647" i="1"/>
  <c r="W647" i="1"/>
  <c r="AB647" i="1"/>
  <c r="AH647" i="1"/>
  <c r="X647" i="1"/>
  <c r="AI647" i="1"/>
  <c r="S647" i="1"/>
  <c r="AE647" i="1"/>
  <c r="AJ647" i="1"/>
  <c r="T647" i="1"/>
  <c r="U647" i="1"/>
  <c r="Y647" i="1"/>
  <c r="AA647" i="1"/>
  <c r="AF647" i="1"/>
  <c r="Z647" i="1"/>
  <c r="AC647" i="1"/>
  <c r="AI10" i="1"/>
  <c r="AH10" i="1"/>
  <c r="AE10" i="1"/>
  <c r="AF10" i="1"/>
  <c r="S10" i="1"/>
  <c r="X10" i="1"/>
  <c r="Y10" i="1"/>
  <c r="V10" i="1"/>
  <c r="AJ10" i="1"/>
  <c r="AA10" i="1"/>
  <c r="AC10" i="1"/>
  <c r="Z10" i="1"/>
  <c r="T10" i="1"/>
  <c r="AG10" i="1"/>
  <c r="AD10" i="1"/>
  <c r="W10" i="1"/>
  <c r="AB10" i="1"/>
  <c r="U10" i="1"/>
  <c r="AF47" i="1"/>
  <c r="AD47" i="1"/>
  <c r="AE47" i="1"/>
  <c r="AA47" i="1"/>
  <c r="U47" i="1"/>
  <c r="AI47" i="1"/>
  <c r="AJ47" i="1"/>
  <c r="AG47" i="1"/>
  <c r="W47" i="1"/>
  <c r="S47" i="1"/>
  <c r="T47" i="1"/>
  <c r="AC47" i="1"/>
  <c r="AB47" i="1"/>
  <c r="X47" i="1"/>
  <c r="Z47" i="1"/>
  <c r="V47" i="1"/>
  <c r="Y47" i="1"/>
  <c r="AH47" i="1"/>
  <c r="AE45" i="1"/>
  <c r="X45" i="1"/>
  <c r="AJ45" i="1"/>
  <c r="AD45" i="1"/>
  <c r="V45" i="1"/>
  <c r="AI45" i="1"/>
  <c r="AA45" i="1"/>
  <c r="T45" i="1"/>
  <c r="AF45" i="1"/>
  <c r="Z45" i="1"/>
  <c r="S45" i="1"/>
  <c r="AG45" i="1"/>
  <c r="W45" i="1"/>
  <c r="AC45" i="1"/>
  <c r="AB45" i="1"/>
  <c r="Y45" i="1"/>
  <c r="AH45" i="1"/>
  <c r="U45" i="1"/>
  <c r="AE156" i="1"/>
  <c r="AG156" i="1"/>
  <c r="AA156" i="1"/>
  <c r="V156" i="1"/>
  <c r="S156" i="1"/>
  <c r="AB156" i="1"/>
  <c r="AC156" i="1"/>
  <c r="Y156" i="1"/>
  <c r="X156" i="1"/>
  <c r="AH156" i="1"/>
  <c r="AD156" i="1"/>
  <c r="U156" i="1"/>
  <c r="AJ156" i="1"/>
  <c r="T156" i="1"/>
  <c r="AI156" i="1"/>
  <c r="Z156" i="1"/>
  <c r="AF156" i="1"/>
  <c r="W156" i="1"/>
  <c r="AD244" i="1"/>
  <c r="V244" i="1"/>
  <c r="AJ244" i="1"/>
  <c r="AB244" i="1"/>
  <c r="U244" i="1"/>
  <c r="AG244" i="1"/>
  <c r="Z244" i="1"/>
  <c r="T244" i="1"/>
  <c r="AF244" i="1"/>
  <c r="Y244" i="1"/>
  <c r="AI244" i="1"/>
  <c r="S244" i="1"/>
  <c r="AE244" i="1"/>
  <c r="X244" i="1"/>
  <c r="W244" i="1"/>
  <c r="AC244" i="1"/>
  <c r="AH244" i="1"/>
  <c r="AA244" i="1"/>
  <c r="AD260" i="1"/>
  <c r="V260" i="1"/>
  <c r="AJ260" i="1"/>
  <c r="AB260" i="1"/>
  <c r="U260" i="1"/>
  <c r="AG260" i="1"/>
  <c r="Z260" i="1"/>
  <c r="T260" i="1"/>
  <c r="AF260" i="1"/>
  <c r="Y260" i="1"/>
  <c r="AI260" i="1"/>
  <c r="S260" i="1"/>
  <c r="AE260" i="1"/>
  <c r="X260" i="1"/>
  <c r="W260" i="1"/>
  <c r="AC260" i="1"/>
  <c r="AH260" i="1"/>
  <c r="AA260" i="1"/>
  <c r="AJ247" i="1"/>
  <c r="AA247" i="1"/>
  <c r="V247" i="1"/>
  <c r="AF247" i="1"/>
  <c r="X247" i="1"/>
  <c r="Z247" i="1"/>
  <c r="AD247" i="1"/>
  <c r="AE247" i="1"/>
  <c r="AI247" i="1"/>
  <c r="S247" i="1"/>
  <c r="T247" i="1"/>
  <c r="AC247" i="1"/>
  <c r="AB247" i="1"/>
  <c r="Y247" i="1"/>
  <c r="AH247" i="1"/>
  <c r="U247" i="1"/>
  <c r="AG247" i="1"/>
  <c r="W247" i="1"/>
  <c r="AJ263" i="1"/>
  <c r="AA263" i="1"/>
  <c r="V263" i="1"/>
  <c r="AF263" i="1"/>
  <c r="X263" i="1"/>
  <c r="Z263" i="1"/>
  <c r="AD263" i="1"/>
  <c r="AE263" i="1"/>
  <c r="AI263" i="1"/>
  <c r="S263" i="1"/>
  <c r="T263" i="1"/>
  <c r="AC263" i="1"/>
  <c r="AB263" i="1"/>
  <c r="Y263" i="1"/>
  <c r="AH263" i="1"/>
  <c r="U263" i="1"/>
  <c r="AG263" i="1"/>
  <c r="W263" i="1"/>
  <c r="AF250" i="1"/>
  <c r="V250" i="1"/>
  <c r="AG250" i="1"/>
  <c r="AB250" i="1"/>
  <c r="Y250" i="1"/>
  <c r="Z250" i="1"/>
  <c r="AD250" i="1"/>
  <c r="AJ250" i="1"/>
  <c r="T250" i="1"/>
  <c r="AA250" i="1"/>
  <c r="AC250" i="1"/>
  <c r="W250" i="1"/>
  <c r="AH250" i="1"/>
  <c r="U250" i="1"/>
  <c r="AI250" i="1"/>
  <c r="S250" i="1"/>
  <c r="AE250" i="1"/>
  <c r="X250" i="1"/>
  <c r="AE245" i="1"/>
  <c r="X245" i="1"/>
  <c r="AJ245" i="1"/>
  <c r="AD245" i="1"/>
  <c r="V245" i="1"/>
  <c r="AI245" i="1"/>
  <c r="AA245" i="1"/>
  <c r="T245" i="1"/>
  <c r="AF245" i="1"/>
  <c r="Z245" i="1"/>
  <c r="S245" i="1"/>
  <c r="Y245" i="1"/>
  <c r="AH245" i="1"/>
  <c r="U245" i="1"/>
  <c r="AC245" i="1"/>
  <c r="W245" i="1"/>
  <c r="AB245" i="1"/>
  <c r="AG245" i="1"/>
  <c r="AF341" i="1"/>
  <c r="T341" i="1"/>
  <c r="AC341" i="1"/>
  <c r="AB341" i="1"/>
  <c r="S341" i="1"/>
  <c r="Z341" i="1"/>
  <c r="V341" i="1"/>
  <c r="Y341" i="1"/>
  <c r="AH341" i="1"/>
  <c r="X341" i="1"/>
  <c r="AE341" i="1"/>
  <c r="AA341" i="1"/>
  <c r="U341" i="1"/>
  <c r="AD341" i="1"/>
  <c r="AJ341" i="1"/>
  <c r="AG341" i="1"/>
  <c r="W341" i="1"/>
  <c r="AI341" i="1"/>
  <c r="AG368" i="1"/>
  <c r="U368" i="1"/>
  <c r="AI368" i="1"/>
  <c r="S368" i="1"/>
  <c r="T368" i="1"/>
  <c r="Z368" i="1"/>
  <c r="V368" i="1"/>
  <c r="AE368" i="1"/>
  <c r="X368" i="1"/>
  <c r="Y368" i="1"/>
  <c r="AF368" i="1"/>
  <c r="AB368" i="1"/>
  <c r="AA368" i="1"/>
  <c r="AC368" i="1"/>
  <c r="AD368" i="1"/>
  <c r="W368" i="1"/>
  <c r="AH368" i="1"/>
  <c r="AJ368" i="1"/>
  <c r="AF373" i="1"/>
  <c r="AD373" i="1"/>
  <c r="X373" i="1"/>
  <c r="AA373" i="1"/>
  <c r="AC373" i="1"/>
  <c r="AH373" i="1"/>
  <c r="AB373" i="1"/>
  <c r="W373" i="1"/>
  <c r="Y373" i="1"/>
  <c r="AJ373" i="1"/>
  <c r="AI373" i="1"/>
  <c r="S373" i="1"/>
  <c r="U373" i="1"/>
  <c r="V373" i="1"/>
  <c r="AE373" i="1"/>
  <c r="AG373" i="1"/>
  <c r="Z373" i="1"/>
  <c r="T373" i="1"/>
  <c r="AG448" i="1"/>
  <c r="AD448" i="1"/>
  <c r="V448" i="1"/>
  <c r="AB448" i="1"/>
  <c r="AE448" i="1"/>
  <c r="Z448" i="1"/>
  <c r="U448" i="1"/>
  <c r="Y448" i="1"/>
  <c r="X448" i="1"/>
  <c r="AA448" i="1"/>
  <c r="AH448" i="1"/>
  <c r="AC448" i="1"/>
  <c r="AJ448" i="1"/>
  <c r="T448" i="1"/>
  <c r="W448" i="1"/>
  <c r="AF448" i="1"/>
  <c r="AI448" i="1"/>
  <c r="S448" i="1"/>
  <c r="AG442" i="1"/>
  <c r="Z442" i="1"/>
  <c r="U442" i="1"/>
  <c r="AF442" i="1"/>
  <c r="V442" i="1"/>
  <c r="W442" i="1"/>
  <c r="AH442" i="1"/>
  <c r="AJ442" i="1"/>
  <c r="AB442" i="1"/>
  <c r="AI442" i="1"/>
  <c r="S442" i="1"/>
  <c r="T442" i="1"/>
  <c r="AE442" i="1"/>
  <c r="X442" i="1"/>
  <c r="Y442" i="1"/>
  <c r="AA442" i="1"/>
  <c r="AC442" i="1"/>
  <c r="AD442" i="1"/>
  <c r="AH447" i="1"/>
  <c r="AI447" i="1"/>
  <c r="AA447" i="1"/>
  <c r="S447" i="1"/>
  <c r="AF447" i="1"/>
  <c r="X447" i="1"/>
  <c r="AE447" i="1"/>
  <c r="W447" i="1"/>
  <c r="AJ447" i="1"/>
  <c r="AB447" i="1"/>
  <c r="T447" i="1"/>
  <c r="U447" i="1"/>
  <c r="V447" i="1"/>
  <c r="Y447" i="1"/>
  <c r="Z447" i="1"/>
  <c r="AC447" i="1"/>
  <c r="AD447" i="1"/>
  <c r="AG447" i="1"/>
  <c r="AD450" i="1"/>
  <c r="AG450" i="1"/>
  <c r="AC450" i="1"/>
  <c r="Y450" i="1"/>
  <c r="U450" i="1"/>
  <c r="X450" i="1"/>
  <c r="AA450" i="1"/>
  <c r="AH450" i="1"/>
  <c r="AJ450" i="1"/>
  <c r="T450" i="1"/>
  <c r="W450" i="1"/>
  <c r="AF450" i="1"/>
  <c r="AI450" i="1"/>
  <c r="S450" i="1"/>
  <c r="V450" i="1"/>
  <c r="AB450" i="1"/>
  <c r="AE450" i="1"/>
  <c r="Z450" i="1"/>
  <c r="AF539" i="1"/>
  <c r="AB539" i="1"/>
  <c r="V539" i="1"/>
  <c r="AG539" i="1"/>
  <c r="Z539" i="1"/>
  <c r="AA539" i="1"/>
  <c r="AC539" i="1"/>
  <c r="AJ539" i="1"/>
  <c r="W539" i="1"/>
  <c r="AH539" i="1"/>
  <c r="T539" i="1"/>
  <c r="AI539" i="1"/>
  <c r="S539" i="1"/>
  <c r="Y539" i="1"/>
  <c r="U539" i="1"/>
  <c r="AE539" i="1"/>
  <c r="X539" i="1"/>
  <c r="AD539" i="1"/>
  <c r="AF573" i="1"/>
  <c r="AI573" i="1"/>
  <c r="X573" i="1"/>
  <c r="AE573" i="1"/>
  <c r="T573" i="1"/>
  <c r="AD573" i="1"/>
  <c r="S573" i="1"/>
  <c r="AJ573" i="1"/>
  <c r="Z573" i="1"/>
  <c r="U573" i="1"/>
  <c r="AG573" i="1"/>
  <c r="W573" i="1"/>
  <c r="AH573" i="1"/>
  <c r="V573" i="1"/>
  <c r="AC573" i="1"/>
  <c r="AA573" i="1"/>
  <c r="Y573" i="1"/>
  <c r="AB573" i="1"/>
  <c r="AI585" i="1"/>
  <c r="X585" i="1"/>
  <c r="AJ585" i="1"/>
  <c r="T585" i="1"/>
  <c r="AF585" i="1"/>
  <c r="AB585" i="1"/>
  <c r="AG585" i="1"/>
  <c r="AD585" i="1"/>
  <c r="AA585" i="1"/>
  <c r="U585" i="1"/>
  <c r="AH585" i="1"/>
  <c r="AE585" i="1"/>
  <c r="Y585" i="1"/>
  <c r="V585" i="1"/>
  <c r="S585" i="1"/>
  <c r="AC585" i="1"/>
  <c r="Z585" i="1"/>
  <c r="W585" i="1"/>
  <c r="AG591" i="1"/>
  <c r="W591" i="1"/>
  <c r="AI591" i="1"/>
  <c r="Z591" i="1"/>
  <c r="AC591" i="1"/>
  <c r="AB591" i="1"/>
  <c r="S591" i="1"/>
  <c r="AE591" i="1"/>
  <c r="V591" i="1"/>
  <c r="Y591" i="1"/>
  <c r="AH591" i="1"/>
  <c r="X591" i="1"/>
  <c r="AJ591" i="1"/>
  <c r="AA591" i="1"/>
  <c r="U591" i="1"/>
  <c r="AD591" i="1"/>
  <c r="T591" i="1"/>
  <c r="AF591" i="1"/>
  <c r="AG633" i="1"/>
  <c r="X633" i="1"/>
  <c r="AJ633" i="1"/>
  <c r="T633" i="1"/>
  <c r="AF633" i="1"/>
  <c r="AB633" i="1"/>
  <c r="AH633" i="1"/>
  <c r="S633" i="1"/>
  <c r="AI633" i="1"/>
  <c r="U633" i="1"/>
  <c r="V633" i="1"/>
  <c r="W633" i="1"/>
  <c r="Y633" i="1"/>
  <c r="Z633" i="1"/>
  <c r="AA633" i="1"/>
  <c r="AC633" i="1"/>
  <c r="AD633" i="1"/>
  <c r="AE633" i="1"/>
  <c r="AR647" i="1"/>
  <c r="AR637" i="1"/>
  <c r="AR638" i="1"/>
  <c r="AR540" i="1"/>
  <c r="AR542" i="1"/>
  <c r="AR517" i="1"/>
  <c r="AR521" i="1"/>
  <c r="AR479" i="1"/>
  <c r="AR364" i="1"/>
  <c r="AR352" i="1"/>
  <c r="AR348" i="1"/>
  <c r="AR211" i="1"/>
  <c r="AR203" i="1"/>
  <c r="AR262" i="1"/>
  <c r="AR258" i="1"/>
  <c r="AR238" i="1"/>
  <c r="AR234" i="1"/>
  <c r="AR217" i="1"/>
  <c r="AR205" i="1"/>
  <c r="AR236" i="1"/>
  <c r="AR228" i="1"/>
  <c r="AR201" i="1"/>
  <c r="AR50" i="1"/>
  <c r="AR116" i="1"/>
  <c r="AR54" i="1"/>
  <c r="AR11" i="1"/>
  <c r="AR120" i="1"/>
  <c r="AR56" i="1"/>
  <c r="AR27" i="1"/>
  <c r="AR51" i="1"/>
  <c r="AR118" i="1"/>
  <c r="AR33" i="1"/>
  <c r="AR49" i="1"/>
  <c r="AR12" i="1"/>
  <c r="AR52" i="1"/>
  <c r="AR31" i="1"/>
  <c r="AR29" i="1"/>
  <c r="AR159" i="1"/>
  <c r="AR53" i="1"/>
  <c r="AR101" i="1"/>
  <c r="AR119" i="1"/>
  <c r="AR210" i="1"/>
  <c r="AR216" i="1"/>
  <c r="AR55" i="1"/>
  <c r="AR117" i="1"/>
  <c r="AR115" i="1"/>
  <c r="AR351" i="1"/>
  <c r="AR406" i="1"/>
  <c r="AR237" i="1"/>
  <c r="AR261" i="1"/>
  <c r="AR346" i="1"/>
  <c r="AR354" i="1"/>
  <c r="AR306" i="1"/>
  <c r="AR227" i="1"/>
  <c r="AR235" i="1"/>
  <c r="AR371" i="1"/>
  <c r="AR375" i="1"/>
  <c r="AR308" i="1"/>
  <c r="AR257" i="1"/>
  <c r="AR307" i="1"/>
  <c r="AR309" i="1"/>
  <c r="AR358" i="1"/>
  <c r="AR408" i="1"/>
  <c r="AR444" i="1"/>
  <c r="AR372" i="1"/>
  <c r="AR407" i="1"/>
  <c r="AR520" i="1"/>
  <c r="AR534" i="1"/>
  <c r="AR536" i="1"/>
  <c r="AR458" i="1"/>
  <c r="AR399" i="1"/>
  <c r="AR519" i="1"/>
  <c r="AR518" i="1"/>
  <c r="AR531" i="1"/>
  <c r="AR541" i="1"/>
  <c r="AR456" i="1"/>
  <c r="AR405" i="1"/>
  <c r="AR443" i="1"/>
  <c r="AR459" i="1"/>
  <c r="AR461" i="1"/>
  <c r="AR463" i="1"/>
  <c r="AR462" i="1"/>
  <c r="AR516" i="1"/>
  <c r="AR457" i="1"/>
  <c r="AR532" i="1"/>
  <c r="AR572" i="1"/>
  <c r="AR582" i="1"/>
  <c r="AR646" i="1"/>
  <c r="AR649" i="1"/>
  <c r="AR648" i="1"/>
  <c r="AR579" i="1"/>
  <c r="AR581" i="1"/>
  <c r="AR583" i="1"/>
  <c r="AR589" i="1"/>
  <c r="AR580" i="1"/>
  <c r="AR588" i="1"/>
  <c r="AR593" i="1"/>
  <c r="AR626" i="1"/>
  <c r="AR632" i="1"/>
  <c r="AR645" i="1"/>
  <c r="AR576" i="1"/>
  <c r="AR577" i="1"/>
  <c r="AR586" i="1"/>
  <c r="AR629" i="1"/>
  <c r="AP639" i="1"/>
  <c r="AP630" i="1"/>
  <c r="AP591" i="1"/>
  <c r="AP587" i="1"/>
  <c r="AP585" i="1"/>
  <c r="AP573" i="1"/>
  <c r="AP575" i="1"/>
  <c r="AP538" i="1"/>
  <c r="AP447" i="1"/>
  <c r="AP439" i="1"/>
  <c r="AP451" i="1"/>
  <c r="AP449" i="1"/>
  <c r="AP445" i="1"/>
  <c r="AP455" i="1"/>
  <c r="AP453" i="1"/>
  <c r="AP441" i="1"/>
  <c r="AP357" i="1"/>
  <c r="AP373" i="1"/>
  <c r="AP377" i="1"/>
  <c r="AP369" i="1"/>
  <c r="AP367" i="1"/>
  <c r="AP341" i="1"/>
  <c r="AP263" i="1"/>
  <c r="AP259" i="1"/>
  <c r="AP255" i="1"/>
  <c r="AP251" i="1"/>
  <c r="AP247" i="1"/>
  <c r="AP243" i="1"/>
  <c r="AP239" i="1"/>
  <c r="AP253" i="1"/>
  <c r="AP249" i="1"/>
  <c r="AP245" i="1"/>
  <c r="AP241" i="1"/>
  <c r="AP233" i="1"/>
  <c r="AP212" i="1"/>
  <c r="AP202" i="1"/>
  <c r="AP204" i="1"/>
  <c r="AP156" i="1"/>
  <c r="AP160" i="1"/>
  <c r="AP77" i="1"/>
  <c r="AP43" i="1"/>
  <c r="AP47" i="1"/>
  <c r="AP45" i="1"/>
  <c r="AP10" i="1"/>
  <c r="AP48" i="1"/>
  <c r="AP44" i="1"/>
  <c r="AP76" i="1"/>
  <c r="AP46" i="1"/>
  <c r="AP158" i="1"/>
  <c r="AP242" i="1"/>
  <c r="AP250" i="1"/>
  <c r="AP157" i="1"/>
  <c r="AP213" i="1"/>
  <c r="AP254" i="1"/>
  <c r="AP240" i="1"/>
  <c r="AP256" i="1"/>
  <c r="AP340" i="1"/>
  <c r="AP252" i="1"/>
  <c r="AP374" i="1"/>
  <c r="AP376" i="1"/>
  <c r="AP246" i="1"/>
  <c r="AP248" i="1"/>
  <c r="AP450" i="1"/>
  <c r="AP244" i="1"/>
  <c r="AP260" i="1"/>
  <c r="AP368" i="1"/>
  <c r="AP338" i="1"/>
  <c r="AP442" i="1"/>
  <c r="AP535" i="1"/>
  <c r="AP452" i="1"/>
  <c r="AP440" i="1"/>
  <c r="AP460" i="1"/>
  <c r="AP539" i="1"/>
  <c r="AP454" i="1"/>
  <c r="AP448" i="1"/>
  <c r="AP537" i="1"/>
  <c r="AP446" i="1"/>
  <c r="AP533" i="1"/>
  <c r="AP584" i="1"/>
  <c r="AP636" i="1"/>
  <c r="AP590" i="1"/>
  <c r="AP633" i="1"/>
  <c r="AP635" i="1"/>
  <c r="AP574" i="1"/>
  <c r="AP578" i="1"/>
  <c r="AP592" i="1"/>
  <c r="AP627" i="1"/>
  <c r="AI15" i="1"/>
  <c r="AF15" i="1"/>
  <c r="X15" i="1"/>
  <c r="AC15" i="1"/>
  <c r="U15" i="1"/>
  <c r="AJ15" i="1"/>
  <c r="AB15" i="1"/>
  <c r="T15" i="1"/>
  <c r="AG15" i="1"/>
  <c r="Y15" i="1"/>
  <c r="AE15" i="1"/>
  <c r="V15" i="1"/>
  <c r="S15" i="1"/>
  <c r="AD15" i="1"/>
  <c r="Z15" i="1"/>
  <c r="W15" i="1"/>
  <c r="AH15" i="1"/>
  <c r="AA15" i="1"/>
  <c r="AI13" i="1"/>
  <c r="AC13" i="1"/>
  <c r="U13" i="1"/>
  <c r="T13" i="1"/>
  <c r="AJ13" i="1"/>
  <c r="AB13" i="1"/>
  <c r="AG13" i="1"/>
  <c r="Y13" i="1"/>
  <c r="AF13" i="1"/>
  <c r="X13" i="1"/>
  <c r="AH13" i="1"/>
  <c r="AE13" i="1"/>
  <c r="S13" i="1"/>
  <c r="V13" i="1"/>
  <c r="W13" i="1"/>
  <c r="AD13" i="1"/>
  <c r="Z13" i="1"/>
  <c r="AA13" i="1"/>
  <c r="AJ32" i="1"/>
  <c r="AB32" i="1"/>
  <c r="U32" i="1"/>
  <c r="AG32" i="1"/>
  <c r="Z32" i="1"/>
  <c r="T32" i="1"/>
  <c r="AF32" i="1"/>
  <c r="Y32" i="1"/>
  <c r="AD32" i="1"/>
  <c r="V32" i="1"/>
  <c r="W32" i="1"/>
  <c r="AH32" i="1"/>
  <c r="AI32" i="1"/>
  <c r="S32" i="1"/>
  <c r="AE32" i="1"/>
  <c r="X32" i="1"/>
  <c r="AA32" i="1"/>
  <c r="AC32" i="1"/>
  <c r="AI23" i="1"/>
  <c r="V23" i="1"/>
  <c r="AF23" i="1"/>
  <c r="AA23" i="1"/>
  <c r="AD23" i="1"/>
  <c r="AG23" i="1"/>
  <c r="W23" i="1"/>
  <c r="T23" i="1"/>
  <c r="AC23" i="1"/>
  <c r="AB23" i="1"/>
  <c r="Z23" i="1"/>
  <c r="S23" i="1"/>
  <c r="Y23" i="1"/>
  <c r="AH23" i="1"/>
  <c r="AE23" i="1"/>
  <c r="X23" i="1"/>
  <c r="U23" i="1"/>
  <c r="AJ23" i="1"/>
  <c r="AF22" i="1"/>
  <c r="AG22" i="1"/>
  <c r="AB22" i="1"/>
  <c r="V22" i="1"/>
  <c r="AD22" i="1"/>
  <c r="AI22" i="1"/>
  <c r="S22" i="1"/>
  <c r="X22" i="1"/>
  <c r="AJ22" i="1"/>
  <c r="AE22" i="1"/>
  <c r="AC22" i="1"/>
  <c r="T22" i="1"/>
  <c r="U22" i="1"/>
  <c r="AA22" i="1"/>
  <c r="AH22" i="1"/>
  <c r="Y22" i="1"/>
  <c r="Z22" i="1"/>
  <c r="W22" i="1"/>
  <c r="AJ37" i="1"/>
  <c r="AD37" i="1"/>
  <c r="V37" i="1"/>
  <c r="AI37" i="1"/>
  <c r="AA37" i="1"/>
  <c r="T37" i="1"/>
  <c r="AE37" i="1"/>
  <c r="Z37" i="1"/>
  <c r="X37" i="1"/>
  <c r="AF37" i="1"/>
  <c r="S37" i="1"/>
  <c r="AG37" i="1"/>
  <c r="W37" i="1"/>
  <c r="AC37" i="1"/>
  <c r="AB37" i="1"/>
  <c r="Y37" i="1"/>
  <c r="AH37" i="1"/>
  <c r="U37" i="1"/>
  <c r="AD60" i="1"/>
  <c r="V60" i="1"/>
  <c r="AJ60" i="1"/>
  <c r="AB60" i="1"/>
  <c r="U60" i="1"/>
  <c r="AG60" i="1"/>
  <c r="Z60" i="1"/>
  <c r="T60" i="1"/>
  <c r="AF60" i="1"/>
  <c r="Y60" i="1"/>
  <c r="W60" i="1"/>
  <c r="AH60" i="1"/>
  <c r="AI60" i="1"/>
  <c r="S60" i="1"/>
  <c r="AE60" i="1"/>
  <c r="X60" i="1"/>
  <c r="AA60" i="1"/>
  <c r="AC60" i="1"/>
  <c r="AH83" i="1"/>
  <c r="AE83" i="1"/>
  <c r="W83" i="1"/>
  <c r="AJ83" i="1"/>
  <c r="AB83" i="1"/>
  <c r="T83" i="1"/>
  <c r="AI83" i="1"/>
  <c r="AA83" i="1"/>
  <c r="S83" i="1"/>
  <c r="AF83" i="1"/>
  <c r="X83" i="1"/>
  <c r="U83" i="1"/>
  <c r="Y83" i="1"/>
  <c r="AC83" i="1"/>
  <c r="AD83" i="1"/>
  <c r="AG83" i="1"/>
  <c r="V83" i="1"/>
  <c r="Z83" i="1"/>
  <c r="AD100" i="1"/>
  <c r="Y100" i="1"/>
  <c r="V100" i="1"/>
  <c r="AG100" i="1"/>
  <c r="AF100" i="1"/>
  <c r="AI100" i="1"/>
  <c r="S100" i="1"/>
  <c r="AB100" i="1"/>
  <c r="AE100" i="1"/>
  <c r="Z100" i="1"/>
  <c r="U100" i="1"/>
  <c r="X100" i="1"/>
  <c r="AA100" i="1"/>
  <c r="AH100" i="1"/>
  <c r="AC100" i="1"/>
  <c r="AJ100" i="1"/>
  <c r="T100" i="1"/>
  <c r="W100" i="1"/>
  <c r="AI57" i="1"/>
  <c r="AA57" i="1"/>
  <c r="T57" i="1"/>
  <c r="AF57" i="1"/>
  <c r="Z57" i="1"/>
  <c r="S57" i="1"/>
  <c r="AE57" i="1"/>
  <c r="X57" i="1"/>
  <c r="AJ57" i="1"/>
  <c r="AD57" i="1"/>
  <c r="V57" i="1"/>
  <c r="AC57" i="1"/>
  <c r="AB57" i="1"/>
  <c r="Y57" i="1"/>
  <c r="AH57" i="1"/>
  <c r="U57" i="1"/>
  <c r="AG57" i="1"/>
  <c r="W57" i="1"/>
  <c r="AI73" i="1"/>
  <c r="AA73" i="1"/>
  <c r="T73" i="1"/>
  <c r="AF73" i="1"/>
  <c r="Z73" i="1"/>
  <c r="S73" i="1"/>
  <c r="AE73" i="1"/>
  <c r="X73" i="1"/>
  <c r="AJ73" i="1"/>
  <c r="AD73" i="1"/>
  <c r="V73" i="1"/>
  <c r="AC73" i="1"/>
  <c r="AB73" i="1"/>
  <c r="Y73" i="1"/>
  <c r="AH73" i="1"/>
  <c r="U73" i="1"/>
  <c r="AG73" i="1"/>
  <c r="W73" i="1"/>
  <c r="AH91" i="1"/>
  <c r="AJ91" i="1"/>
  <c r="AB91" i="1"/>
  <c r="T91" i="1"/>
  <c r="AI91" i="1"/>
  <c r="AA91" i="1"/>
  <c r="S91" i="1"/>
  <c r="AF91" i="1"/>
  <c r="X91" i="1"/>
  <c r="AE91" i="1"/>
  <c r="W91" i="1"/>
  <c r="U91" i="1"/>
  <c r="Y91" i="1"/>
  <c r="AD91" i="1"/>
  <c r="AC91" i="1"/>
  <c r="V91" i="1"/>
  <c r="AG91" i="1"/>
  <c r="Z91" i="1"/>
  <c r="AG66" i="1"/>
  <c r="AD66" i="1"/>
  <c r="U66" i="1"/>
  <c r="AI66" i="1"/>
  <c r="S66" i="1"/>
  <c r="AJ66" i="1"/>
  <c r="Z66" i="1"/>
  <c r="AE66" i="1"/>
  <c r="X66" i="1"/>
  <c r="T66" i="1"/>
  <c r="AF66" i="1"/>
  <c r="V66" i="1"/>
  <c r="AA66" i="1"/>
  <c r="AC66" i="1"/>
  <c r="Y66" i="1"/>
  <c r="AB66" i="1"/>
  <c r="W66" i="1"/>
  <c r="AH66" i="1"/>
  <c r="AG82" i="1"/>
  <c r="V82" i="1"/>
  <c r="AJ82" i="1"/>
  <c r="T82" i="1"/>
  <c r="W82" i="1"/>
  <c r="AD82" i="1"/>
  <c r="AF82" i="1"/>
  <c r="AI82" i="1"/>
  <c r="S82" i="1"/>
  <c r="U82" i="1"/>
  <c r="Y82" i="1"/>
  <c r="AB82" i="1"/>
  <c r="AE82" i="1"/>
  <c r="Z82" i="1"/>
  <c r="AC82" i="1"/>
  <c r="X82" i="1"/>
  <c r="AA82" i="1"/>
  <c r="AH82" i="1"/>
  <c r="AH97" i="1"/>
  <c r="AI97" i="1"/>
  <c r="AA97" i="1"/>
  <c r="S97" i="1"/>
  <c r="AF97" i="1"/>
  <c r="X97" i="1"/>
  <c r="AE97" i="1"/>
  <c r="W97" i="1"/>
  <c r="AJ97" i="1"/>
  <c r="AB97" i="1"/>
  <c r="T97" i="1"/>
  <c r="AG97" i="1"/>
  <c r="U97" i="1"/>
  <c r="Y97" i="1"/>
  <c r="Z97" i="1"/>
  <c r="AC97" i="1"/>
  <c r="AD97" i="1"/>
  <c r="V97" i="1"/>
  <c r="AG112" i="1"/>
  <c r="U112" i="1"/>
  <c r="AC112" i="1"/>
  <c r="X112" i="1"/>
  <c r="AA112" i="1"/>
  <c r="AH112" i="1"/>
  <c r="V112" i="1"/>
  <c r="Y112" i="1"/>
  <c r="AJ112" i="1"/>
  <c r="T112" i="1"/>
  <c r="W112" i="1"/>
  <c r="AD112" i="1"/>
  <c r="AF112" i="1"/>
  <c r="AI112" i="1"/>
  <c r="S112" i="1"/>
  <c r="AB112" i="1"/>
  <c r="AE112" i="1"/>
  <c r="Z112" i="1"/>
  <c r="AG62" i="1"/>
  <c r="AD62" i="1"/>
  <c r="Z62" i="1"/>
  <c r="V62" i="1"/>
  <c r="W62" i="1"/>
  <c r="AH62" i="1"/>
  <c r="AJ62" i="1"/>
  <c r="AF62" i="1"/>
  <c r="AB62" i="1"/>
  <c r="AI62" i="1"/>
  <c r="S62" i="1"/>
  <c r="T62" i="1"/>
  <c r="AE62" i="1"/>
  <c r="X62" i="1"/>
  <c r="Y62" i="1"/>
  <c r="U62" i="1"/>
  <c r="AA62" i="1"/>
  <c r="AC62" i="1"/>
  <c r="AG78" i="1"/>
  <c r="AD78" i="1"/>
  <c r="Z78" i="1"/>
  <c r="V78" i="1"/>
  <c r="W78" i="1"/>
  <c r="AH78" i="1"/>
  <c r="AJ78" i="1"/>
  <c r="AF78" i="1"/>
  <c r="AB78" i="1"/>
  <c r="AI78" i="1"/>
  <c r="S78" i="1"/>
  <c r="T78" i="1"/>
  <c r="AE78" i="1"/>
  <c r="X78" i="1"/>
  <c r="Y78" i="1"/>
  <c r="U78" i="1"/>
  <c r="AA78" i="1"/>
  <c r="AC78" i="1"/>
  <c r="AH85" i="1"/>
  <c r="AF85" i="1"/>
  <c r="X85" i="1"/>
  <c r="AE85" i="1"/>
  <c r="W85" i="1"/>
  <c r="AJ85" i="1"/>
  <c r="AB85" i="1"/>
  <c r="T85" i="1"/>
  <c r="AI85" i="1"/>
  <c r="AA85" i="1"/>
  <c r="S85" i="1"/>
  <c r="Y85" i="1"/>
  <c r="AC85" i="1"/>
  <c r="AG85" i="1"/>
  <c r="V85" i="1"/>
  <c r="Z85" i="1"/>
  <c r="U85" i="1"/>
  <c r="AD85" i="1"/>
  <c r="AC102" i="1"/>
  <c r="Y102" i="1"/>
  <c r="AG102" i="1"/>
  <c r="V102" i="1"/>
  <c r="AD102" i="1"/>
  <c r="U102" i="1"/>
  <c r="AB102" i="1"/>
  <c r="AE102" i="1"/>
  <c r="Z102" i="1"/>
  <c r="X102" i="1"/>
  <c r="AA102" i="1"/>
  <c r="AH102" i="1"/>
  <c r="AJ102" i="1"/>
  <c r="T102" i="1"/>
  <c r="W102" i="1"/>
  <c r="AF102" i="1"/>
  <c r="AI102" i="1"/>
  <c r="S102" i="1"/>
  <c r="AH121" i="1"/>
  <c r="AI121" i="1"/>
  <c r="AC121" i="1"/>
  <c r="X121" i="1"/>
  <c r="S121" i="1"/>
  <c r="AF121" i="1"/>
  <c r="AJ121" i="1"/>
  <c r="AE121" i="1"/>
  <c r="Y121" i="1"/>
  <c r="T121" i="1"/>
  <c r="AB121" i="1"/>
  <c r="AA121" i="1"/>
  <c r="W121" i="1"/>
  <c r="AG121" i="1"/>
  <c r="U121" i="1"/>
  <c r="Z121" i="1"/>
  <c r="AD121" i="1"/>
  <c r="V121" i="1"/>
  <c r="AH139" i="1"/>
  <c r="AF139" i="1"/>
  <c r="AA139" i="1"/>
  <c r="U139" i="1"/>
  <c r="AJ139" i="1"/>
  <c r="AE139" i="1"/>
  <c r="Y139" i="1"/>
  <c r="T139" i="1"/>
  <c r="AI139" i="1"/>
  <c r="AC139" i="1"/>
  <c r="X139" i="1"/>
  <c r="S139" i="1"/>
  <c r="AG139" i="1"/>
  <c r="AB139" i="1"/>
  <c r="W139" i="1"/>
  <c r="AD139" i="1"/>
  <c r="V139" i="1"/>
  <c r="Z139" i="1"/>
  <c r="AH155" i="1"/>
  <c r="AF155" i="1"/>
  <c r="AA155" i="1"/>
  <c r="U155" i="1"/>
  <c r="AJ155" i="1"/>
  <c r="AE155" i="1"/>
  <c r="Y155" i="1"/>
  <c r="T155" i="1"/>
  <c r="AI155" i="1"/>
  <c r="AC155" i="1"/>
  <c r="X155" i="1"/>
  <c r="S155" i="1"/>
  <c r="AG155" i="1"/>
  <c r="AB155" i="1"/>
  <c r="W155" i="1"/>
  <c r="AD155" i="1"/>
  <c r="V155" i="1"/>
  <c r="Z155" i="1"/>
  <c r="AH173" i="1"/>
  <c r="AF173" i="1"/>
  <c r="AA173" i="1"/>
  <c r="U173" i="1"/>
  <c r="AJ173" i="1"/>
  <c r="AE173" i="1"/>
  <c r="Y173" i="1"/>
  <c r="T173" i="1"/>
  <c r="AI173" i="1"/>
  <c r="AC173" i="1"/>
  <c r="X173" i="1"/>
  <c r="S173" i="1"/>
  <c r="AG173" i="1"/>
  <c r="AB173" i="1"/>
  <c r="W173" i="1"/>
  <c r="V173" i="1"/>
  <c r="Z173" i="1"/>
  <c r="AD173" i="1"/>
  <c r="AH189" i="1"/>
  <c r="AF189" i="1"/>
  <c r="AA189" i="1"/>
  <c r="U189" i="1"/>
  <c r="AJ189" i="1"/>
  <c r="AE189" i="1"/>
  <c r="Y189" i="1"/>
  <c r="T189" i="1"/>
  <c r="AI189" i="1"/>
  <c r="AC189" i="1"/>
  <c r="X189" i="1"/>
  <c r="S189" i="1"/>
  <c r="AG189" i="1"/>
  <c r="AB189" i="1"/>
  <c r="W189" i="1"/>
  <c r="V189" i="1"/>
  <c r="Z189" i="1"/>
  <c r="AD189" i="1"/>
  <c r="AG134" i="1"/>
  <c r="AE134" i="1"/>
  <c r="U134" i="1"/>
  <c r="AD134" i="1"/>
  <c r="S134" i="1"/>
  <c r="Z134" i="1"/>
  <c r="AI134" i="1"/>
  <c r="Y134" i="1"/>
  <c r="X134" i="1"/>
  <c r="AH134" i="1"/>
  <c r="AJ134" i="1"/>
  <c r="T134" i="1"/>
  <c r="V134" i="1"/>
  <c r="AF134" i="1"/>
  <c r="W134" i="1"/>
  <c r="AA134" i="1"/>
  <c r="AB134" i="1"/>
  <c r="AC134" i="1"/>
  <c r="AG150" i="1"/>
  <c r="AE150" i="1"/>
  <c r="U150" i="1"/>
  <c r="AD150" i="1"/>
  <c r="S150" i="1"/>
  <c r="Z150" i="1"/>
  <c r="AI150" i="1"/>
  <c r="Y150" i="1"/>
  <c r="X150" i="1"/>
  <c r="AH150" i="1"/>
  <c r="AJ150" i="1"/>
  <c r="T150" i="1"/>
  <c r="V150" i="1"/>
  <c r="AF150" i="1"/>
  <c r="W150" i="1"/>
  <c r="AA150" i="1"/>
  <c r="AB150" i="1"/>
  <c r="AC150" i="1"/>
  <c r="AG166" i="1"/>
  <c r="AE166" i="1"/>
  <c r="U166" i="1"/>
  <c r="AD166" i="1"/>
  <c r="S166" i="1"/>
  <c r="Z166" i="1"/>
  <c r="AI166" i="1"/>
  <c r="Y166" i="1"/>
  <c r="X166" i="1"/>
  <c r="AH166" i="1"/>
  <c r="AJ166" i="1"/>
  <c r="T166" i="1"/>
  <c r="V166" i="1"/>
  <c r="AF166" i="1"/>
  <c r="W166" i="1"/>
  <c r="AA166" i="1"/>
  <c r="AB166" i="1"/>
  <c r="AC166" i="1"/>
  <c r="AG182" i="1"/>
  <c r="AE182" i="1"/>
  <c r="U182" i="1"/>
  <c r="AD182" i="1"/>
  <c r="S182" i="1"/>
  <c r="Z182" i="1"/>
  <c r="AI182" i="1"/>
  <c r="Y182" i="1"/>
  <c r="X182" i="1"/>
  <c r="AH182" i="1"/>
  <c r="AJ182" i="1"/>
  <c r="T182" i="1"/>
  <c r="V182" i="1"/>
  <c r="AF182" i="1"/>
  <c r="W182" i="1"/>
  <c r="AA182" i="1"/>
  <c r="AB182" i="1"/>
  <c r="AC182" i="1"/>
  <c r="AH199" i="1"/>
  <c r="AJ199" i="1"/>
  <c r="AE199" i="1"/>
  <c r="Y199" i="1"/>
  <c r="T199" i="1"/>
  <c r="AI199" i="1"/>
  <c r="AC199" i="1"/>
  <c r="X199" i="1"/>
  <c r="S199" i="1"/>
  <c r="AG199" i="1"/>
  <c r="AB199" i="1"/>
  <c r="W199" i="1"/>
  <c r="AF199" i="1"/>
  <c r="AA199" i="1"/>
  <c r="U199" i="1"/>
  <c r="V199" i="1"/>
  <c r="Z199" i="1"/>
  <c r="AD199" i="1"/>
  <c r="AH131" i="1"/>
  <c r="AI131" i="1"/>
  <c r="AC131" i="1"/>
  <c r="X131" i="1"/>
  <c r="S131" i="1"/>
  <c r="AG131" i="1"/>
  <c r="AB131" i="1"/>
  <c r="W131" i="1"/>
  <c r="AF131" i="1"/>
  <c r="AA131" i="1"/>
  <c r="U131" i="1"/>
  <c r="AJ131" i="1"/>
  <c r="AE131" i="1"/>
  <c r="Y131" i="1"/>
  <c r="T131" i="1"/>
  <c r="AD131" i="1"/>
  <c r="V131" i="1"/>
  <c r="Z131" i="1"/>
  <c r="AH147" i="1"/>
  <c r="AI147" i="1"/>
  <c r="AC147" i="1"/>
  <c r="X147" i="1"/>
  <c r="S147" i="1"/>
  <c r="AG147" i="1"/>
  <c r="AB147" i="1"/>
  <c r="W147" i="1"/>
  <c r="AF147" i="1"/>
  <c r="AA147" i="1"/>
  <c r="U147" i="1"/>
  <c r="AJ147" i="1"/>
  <c r="AE147" i="1"/>
  <c r="Y147" i="1"/>
  <c r="T147" i="1"/>
  <c r="AD147" i="1"/>
  <c r="V147" i="1"/>
  <c r="Z147" i="1"/>
  <c r="AH165" i="1"/>
  <c r="AI165" i="1"/>
  <c r="AC165" i="1"/>
  <c r="X165" i="1"/>
  <c r="S165" i="1"/>
  <c r="AG165" i="1"/>
  <c r="AB165" i="1"/>
  <c r="W165" i="1"/>
  <c r="AF165" i="1"/>
  <c r="AA165" i="1"/>
  <c r="U165" i="1"/>
  <c r="AJ165" i="1"/>
  <c r="AE165" i="1"/>
  <c r="Y165" i="1"/>
  <c r="T165" i="1"/>
  <c r="V165" i="1"/>
  <c r="Z165" i="1"/>
  <c r="AD165" i="1"/>
  <c r="AH181" i="1"/>
  <c r="AI181" i="1"/>
  <c r="AC181" i="1"/>
  <c r="X181" i="1"/>
  <c r="S181" i="1"/>
  <c r="AG181" i="1"/>
  <c r="AB181" i="1"/>
  <c r="W181" i="1"/>
  <c r="AF181" i="1"/>
  <c r="AA181" i="1"/>
  <c r="U181" i="1"/>
  <c r="AJ181" i="1"/>
  <c r="AE181" i="1"/>
  <c r="Y181" i="1"/>
  <c r="T181" i="1"/>
  <c r="V181" i="1"/>
  <c r="Z181" i="1"/>
  <c r="AD181" i="1"/>
  <c r="AG122" i="1"/>
  <c r="Z122" i="1"/>
  <c r="AI122" i="1"/>
  <c r="Y122" i="1"/>
  <c r="AE122" i="1"/>
  <c r="U122" i="1"/>
  <c r="AD122" i="1"/>
  <c r="S122" i="1"/>
  <c r="V122" i="1"/>
  <c r="AF122" i="1"/>
  <c r="W122" i="1"/>
  <c r="AA122" i="1"/>
  <c r="AB122" i="1"/>
  <c r="AC122" i="1"/>
  <c r="X122" i="1"/>
  <c r="AH122" i="1"/>
  <c r="AJ122" i="1"/>
  <c r="T122" i="1"/>
  <c r="AE140" i="1"/>
  <c r="AG140" i="1"/>
  <c r="AA140" i="1"/>
  <c r="V140" i="1"/>
  <c r="S140" i="1"/>
  <c r="AB140" i="1"/>
  <c r="AC140" i="1"/>
  <c r="Y140" i="1"/>
  <c r="X140" i="1"/>
  <c r="AH140" i="1"/>
  <c r="AD140" i="1"/>
  <c r="U140" i="1"/>
  <c r="AJ140" i="1"/>
  <c r="T140" i="1"/>
  <c r="AI140" i="1"/>
  <c r="Z140" i="1"/>
  <c r="AF140" i="1"/>
  <c r="W140" i="1"/>
  <c r="AH161" i="1"/>
  <c r="AG161" i="1"/>
  <c r="AB161" i="1"/>
  <c r="W161" i="1"/>
  <c r="AF161" i="1"/>
  <c r="AA161" i="1"/>
  <c r="U161" i="1"/>
  <c r="AJ161" i="1"/>
  <c r="AE161" i="1"/>
  <c r="Y161" i="1"/>
  <c r="T161" i="1"/>
  <c r="AI161" i="1"/>
  <c r="AC161" i="1"/>
  <c r="X161" i="1"/>
  <c r="S161" i="1"/>
  <c r="Z161" i="1"/>
  <c r="AD161" i="1"/>
  <c r="V161" i="1"/>
  <c r="AH177" i="1"/>
  <c r="AG177" i="1"/>
  <c r="AB177" i="1"/>
  <c r="W177" i="1"/>
  <c r="AF177" i="1"/>
  <c r="AA177" i="1"/>
  <c r="U177" i="1"/>
  <c r="AJ177" i="1"/>
  <c r="AE177" i="1"/>
  <c r="Y177" i="1"/>
  <c r="T177" i="1"/>
  <c r="AI177" i="1"/>
  <c r="AC177" i="1"/>
  <c r="X177" i="1"/>
  <c r="S177" i="1"/>
  <c r="Z177" i="1"/>
  <c r="AD177" i="1"/>
  <c r="V177" i="1"/>
  <c r="AH195" i="1"/>
  <c r="AG195" i="1"/>
  <c r="AB195" i="1"/>
  <c r="W195" i="1"/>
  <c r="AF195" i="1"/>
  <c r="AA195" i="1"/>
  <c r="U195" i="1"/>
  <c r="AJ195" i="1"/>
  <c r="AE195" i="1"/>
  <c r="Y195" i="1"/>
  <c r="T195" i="1"/>
  <c r="AI195" i="1"/>
  <c r="AC195" i="1"/>
  <c r="X195" i="1"/>
  <c r="S195" i="1"/>
  <c r="AD195" i="1"/>
  <c r="V195" i="1"/>
  <c r="Z195" i="1"/>
  <c r="AG219" i="1"/>
  <c r="U219" i="1"/>
  <c r="V219" i="1"/>
  <c r="X219" i="1"/>
  <c r="AA219" i="1"/>
  <c r="AH219" i="1"/>
  <c r="AC219" i="1"/>
  <c r="AD219" i="1"/>
  <c r="AJ219" i="1"/>
  <c r="T219" i="1"/>
  <c r="W219" i="1"/>
  <c r="Y219" i="1"/>
  <c r="AF219" i="1"/>
  <c r="AI219" i="1"/>
  <c r="S219" i="1"/>
  <c r="AB219" i="1"/>
  <c r="AE219" i="1"/>
  <c r="Z219" i="1"/>
  <c r="AD268" i="1"/>
  <c r="V268" i="1"/>
  <c r="AJ268" i="1"/>
  <c r="AB268" i="1"/>
  <c r="U268" i="1"/>
  <c r="AG268" i="1"/>
  <c r="Z268" i="1"/>
  <c r="T268" i="1"/>
  <c r="AF268" i="1"/>
  <c r="Y268" i="1"/>
  <c r="AI268" i="1"/>
  <c r="S268" i="1"/>
  <c r="AE268" i="1"/>
  <c r="AC268" i="1"/>
  <c r="AA268" i="1"/>
  <c r="AH268" i="1"/>
  <c r="W268" i="1"/>
  <c r="X268" i="1"/>
  <c r="AH208" i="1"/>
  <c r="AJ208" i="1"/>
  <c r="AE208" i="1"/>
  <c r="Y208" i="1"/>
  <c r="T208" i="1"/>
  <c r="AI208" i="1"/>
  <c r="AC208" i="1"/>
  <c r="X208" i="1"/>
  <c r="S208" i="1"/>
  <c r="AG208" i="1"/>
  <c r="AB208" i="1"/>
  <c r="W208" i="1"/>
  <c r="AF208" i="1"/>
  <c r="AA208" i="1"/>
  <c r="U208" i="1"/>
  <c r="V208" i="1"/>
  <c r="Z208" i="1"/>
  <c r="AD208" i="1"/>
  <c r="AJ267" i="1"/>
  <c r="AA267" i="1"/>
  <c r="V267" i="1"/>
  <c r="AF267" i="1"/>
  <c r="X267" i="1"/>
  <c r="AD267" i="1"/>
  <c r="T267" i="1"/>
  <c r="AI267" i="1"/>
  <c r="S267" i="1"/>
  <c r="AE267" i="1"/>
  <c r="Y267" i="1"/>
  <c r="AH267" i="1"/>
  <c r="U267" i="1"/>
  <c r="AG267" i="1"/>
  <c r="W267" i="1"/>
  <c r="Z267" i="1"/>
  <c r="AC267" i="1"/>
  <c r="AB267" i="1"/>
  <c r="AG221" i="1"/>
  <c r="X221" i="1"/>
  <c r="AA221" i="1"/>
  <c r="AH221" i="1"/>
  <c r="U221" i="1"/>
  <c r="AJ221" i="1"/>
  <c r="T221" i="1"/>
  <c r="W221" i="1"/>
  <c r="AC221" i="1"/>
  <c r="V221" i="1"/>
  <c r="AF221" i="1"/>
  <c r="AI221" i="1"/>
  <c r="S221" i="1"/>
  <c r="AD221" i="1"/>
  <c r="Y221" i="1"/>
  <c r="AB221" i="1"/>
  <c r="AE221" i="1"/>
  <c r="Z221" i="1"/>
  <c r="AF270" i="1"/>
  <c r="V270" i="1"/>
  <c r="AG270" i="1"/>
  <c r="AB270" i="1"/>
  <c r="Y270" i="1"/>
  <c r="AD270" i="1"/>
  <c r="AJ270" i="1"/>
  <c r="T270" i="1"/>
  <c r="U270" i="1"/>
  <c r="W270" i="1"/>
  <c r="AH270" i="1"/>
  <c r="Z270" i="1"/>
  <c r="AI270" i="1"/>
  <c r="S270" i="1"/>
  <c r="AE270" i="1"/>
  <c r="X270" i="1"/>
  <c r="AA270" i="1"/>
  <c r="AC270" i="1"/>
  <c r="AH218" i="1"/>
  <c r="AG218" i="1"/>
  <c r="AB218" i="1"/>
  <c r="W218" i="1"/>
  <c r="AF218" i="1"/>
  <c r="AA218" i="1"/>
  <c r="U218" i="1"/>
  <c r="AJ218" i="1"/>
  <c r="AE218" i="1"/>
  <c r="Y218" i="1"/>
  <c r="T218" i="1"/>
  <c r="AI218" i="1"/>
  <c r="AC218" i="1"/>
  <c r="X218" i="1"/>
  <c r="S218" i="1"/>
  <c r="Z218" i="1"/>
  <c r="AD218" i="1"/>
  <c r="V218" i="1"/>
  <c r="AE265" i="1"/>
  <c r="X265" i="1"/>
  <c r="AJ265" i="1"/>
  <c r="AD265" i="1"/>
  <c r="V265" i="1"/>
  <c r="AI265" i="1"/>
  <c r="AA265" i="1"/>
  <c r="T265" i="1"/>
  <c r="AF265" i="1"/>
  <c r="Z265" i="1"/>
  <c r="S265" i="1"/>
  <c r="AG265" i="1"/>
  <c r="W265" i="1"/>
  <c r="AC265" i="1"/>
  <c r="AB265" i="1"/>
  <c r="U265" i="1"/>
  <c r="AH265" i="1"/>
  <c r="Y265" i="1"/>
  <c r="AJ283" i="1"/>
  <c r="AA283" i="1"/>
  <c r="AF283" i="1"/>
  <c r="V283" i="1"/>
  <c r="X283" i="1"/>
  <c r="AD283" i="1"/>
  <c r="AI283" i="1"/>
  <c r="S283" i="1"/>
  <c r="AE283" i="1"/>
  <c r="Y283" i="1"/>
  <c r="AH283" i="1"/>
  <c r="U283" i="1"/>
  <c r="T283" i="1"/>
  <c r="AG283" i="1"/>
  <c r="W283" i="1"/>
  <c r="Z283" i="1"/>
  <c r="AC283" i="1"/>
  <c r="AB283" i="1"/>
  <c r="AD288" i="1"/>
  <c r="V288" i="1"/>
  <c r="AJ288" i="1"/>
  <c r="AB288" i="1"/>
  <c r="U288" i="1"/>
  <c r="AG288" i="1"/>
  <c r="Z288" i="1"/>
  <c r="T288" i="1"/>
  <c r="AF288" i="1"/>
  <c r="Y288" i="1"/>
  <c r="AE288" i="1"/>
  <c r="X288" i="1"/>
  <c r="AA288" i="1"/>
  <c r="AC288" i="1"/>
  <c r="W288" i="1"/>
  <c r="AH288" i="1"/>
  <c r="AI288" i="1"/>
  <c r="S288" i="1"/>
  <c r="AJ304" i="1"/>
  <c r="X304" i="1"/>
  <c r="AF304" i="1"/>
  <c r="U304" i="1"/>
  <c r="AC304" i="1"/>
  <c r="T304" i="1"/>
  <c r="AB304" i="1"/>
  <c r="AD304" i="1"/>
  <c r="AE304" i="1"/>
  <c r="Y304" i="1"/>
  <c r="Z304" i="1"/>
  <c r="AA304" i="1"/>
  <c r="AG304" i="1"/>
  <c r="V304" i="1"/>
  <c r="W304" i="1"/>
  <c r="AH304" i="1"/>
  <c r="AI304" i="1"/>
  <c r="S304" i="1"/>
  <c r="AD350" i="1"/>
  <c r="V350" i="1"/>
  <c r="AJ350" i="1"/>
  <c r="AB350" i="1"/>
  <c r="U350" i="1"/>
  <c r="AG350" i="1"/>
  <c r="Z350" i="1"/>
  <c r="T350" i="1"/>
  <c r="AF350" i="1"/>
  <c r="Y350" i="1"/>
  <c r="AA350" i="1"/>
  <c r="AC350" i="1"/>
  <c r="W350" i="1"/>
  <c r="AH350" i="1"/>
  <c r="AI350" i="1"/>
  <c r="S350" i="1"/>
  <c r="AE350" i="1"/>
  <c r="X350" i="1"/>
  <c r="AJ299" i="1"/>
  <c r="AA299" i="1"/>
  <c r="V299" i="1"/>
  <c r="AF299" i="1"/>
  <c r="X299" i="1"/>
  <c r="AD299" i="1"/>
  <c r="AI299" i="1"/>
  <c r="S299" i="1"/>
  <c r="AE299" i="1"/>
  <c r="Y299" i="1"/>
  <c r="AH299" i="1"/>
  <c r="U299" i="1"/>
  <c r="T299" i="1"/>
  <c r="AG299" i="1"/>
  <c r="W299" i="1"/>
  <c r="Z299" i="1"/>
  <c r="AC299" i="1"/>
  <c r="AB299" i="1"/>
  <c r="AG344" i="1"/>
  <c r="AF344" i="1"/>
  <c r="AA344" i="1"/>
  <c r="AC344" i="1"/>
  <c r="T344" i="1"/>
  <c r="V344" i="1"/>
  <c r="W344" i="1"/>
  <c r="AH344" i="1"/>
  <c r="Y344" i="1"/>
  <c r="U344" i="1"/>
  <c r="AB344" i="1"/>
  <c r="AI344" i="1"/>
  <c r="S344" i="1"/>
  <c r="AD344" i="1"/>
  <c r="Z344" i="1"/>
  <c r="AE344" i="1"/>
  <c r="X344" i="1"/>
  <c r="AJ344" i="1"/>
  <c r="AF290" i="1"/>
  <c r="V290" i="1"/>
  <c r="AG290" i="1"/>
  <c r="AB290" i="1"/>
  <c r="Y290" i="1"/>
  <c r="AD290" i="1"/>
  <c r="AJ290" i="1"/>
  <c r="T290" i="1"/>
  <c r="U290" i="1"/>
  <c r="AI290" i="1"/>
  <c r="S290" i="1"/>
  <c r="Z290" i="1"/>
  <c r="AE290" i="1"/>
  <c r="X290" i="1"/>
  <c r="AA290" i="1"/>
  <c r="AC290" i="1"/>
  <c r="W290" i="1"/>
  <c r="AH290" i="1"/>
  <c r="AH310" i="1"/>
  <c r="AJ310" i="1"/>
  <c r="AB310" i="1"/>
  <c r="T310" i="1"/>
  <c r="AG310" i="1"/>
  <c r="Y310" i="1"/>
  <c r="AF310" i="1"/>
  <c r="X310" i="1"/>
  <c r="AC310" i="1"/>
  <c r="U310" i="1"/>
  <c r="AA310" i="1"/>
  <c r="AE310" i="1"/>
  <c r="V310" i="1"/>
  <c r="S310" i="1"/>
  <c r="AI310" i="1"/>
  <c r="Z310" i="1"/>
  <c r="W310" i="1"/>
  <c r="AD310" i="1"/>
  <c r="AJ323" i="1"/>
  <c r="AI323" i="1"/>
  <c r="S323" i="1"/>
  <c r="AE323" i="1"/>
  <c r="AA323" i="1"/>
  <c r="W323" i="1"/>
  <c r="AG323" i="1"/>
  <c r="Z323" i="1"/>
  <c r="AB323" i="1"/>
  <c r="U323" i="1"/>
  <c r="AD323" i="1"/>
  <c r="AF323" i="1"/>
  <c r="Y323" i="1"/>
  <c r="AH323" i="1"/>
  <c r="T323" i="1"/>
  <c r="AC323" i="1"/>
  <c r="V323" i="1"/>
  <c r="X323" i="1"/>
  <c r="AJ331" i="1"/>
  <c r="AI331" i="1"/>
  <c r="S331" i="1"/>
  <c r="AE331" i="1"/>
  <c r="AA331" i="1"/>
  <c r="W331" i="1"/>
  <c r="AG331" i="1"/>
  <c r="Z331" i="1"/>
  <c r="AB331" i="1"/>
  <c r="U331" i="1"/>
  <c r="AD331" i="1"/>
  <c r="AF331" i="1"/>
  <c r="Y331" i="1"/>
  <c r="AH331" i="1"/>
  <c r="T331" i="1"/>
  <c r="AC331" i="1"/>
  <c r="V331" i="1"/>
  <c r="X331" i="1"/>
  <c r="AF343" i="1"/>
  <c r="Z343" i="1"/>
  <c r="S343" i="1"/>
  <c r="AE343" i="1"/>
  <c r="X343" i="1"/>
  <c r="AJ343" i="1"/>
  <c r="AD343" i="1"/>
  <c r="V343" i="1"/>
  <c r="AI343" i="1"/>
  <c r="AA343" i="1"/>
  <c r="T343" i="1"/>
  <c r="AC343" i="1"/>
  <c r="AB343" i="1"/>
  <c r="Y343" i="1"/>
  <c r="AH343" i="1"/>
  <c r="U343" i="1"/>
  <c r="AG343" i="1"/>
  <c r="W343" i="1"/>
  <c r="AE289" i="1"/>
  <c r="X289" i="1"/>
  <c r="AJ289" i="1"/>
  <c r="AD289" i="1"/>
  <c r="V289" i="1"/>
  <c r="AI289" i="1"/>
  <c r="AA289" i="1"/>
  <c r="T289" i="1"/>
  <c r="AF289" i="1"/>
  <c r="Z289" i="1"/>
  <c r="S289" i="1"/>
  <c r="U289" i="1"/>
  <c r="AG289" i="1"/>
  <c r="W289" i="1"/>
  <c r="AC289" i="1"/>
  <c r="AB289" i="1"/>
  <c r="Y289" i="1"/>
  <c r="AH289" i="1"/>
  <c r="AE305" i="1"/>
  <c r="AD305" i="1"/>
  <c r="W305" i="1"/>
  <c r="V305" i="1"/>
  <c r="X305" i="1"/>
  <c r="Y305" i="1"/>
  <c r="AJ305" i="1"/>
  <c r="T305" i="1"/>
  <c r="U305" i="1"/>
  <c r="AF305" i="1"/>
  <c r="AG305" i="1"/>
  <c r="Z305" i="1"/>
  <c r="AB305" i="1"/>
  <c r="AC305" i="1"/>
  <c r="AH305" i="1"/>
  <c r="AA305" i="1"/>
  <c r="AI305" i="1"/>
  <c r="S305" i="1"/>
  <c r="AH320" i="1"/>
  <c r="AG320" i="1"/>
  <c r="Y320" i="1"/>
  <c r="AF320" i="1"/>
  <c r="X320" i="1"/>
  <c r="AC320" i="1"/>
  <c r="U320" i="1"/>
  <c r="AJ320" i="1"/>
  <c r="AB320" i="1"/>
  <c r="T320" i="1"/>
  <c r="AA320" i="1"/>
  <c r="V320" i="1"/>
  <c r="AE320" i="1"/>
  <c r="Z320" i="1"/>
  <c r="S320" i="1"/>
  <c r="AI320" i="1"/>
  <c r="AD320" i="1"/>
  <c r="W320" i="1"/>
  <c r="AH328" i="1"/>
  <c r="AG328" i="1"/>
  <c r="Y328" i="1"/>
  <c r="AF328" i="1"/>
  <c r="X328" i="1"/>
  <c r="AC328" i="1"/>
  <c r="U328" i="1"/>
  <c r="AJ328" i="1"/>
  <c r="AB328" i="1"/>
  <c r="T328" i="1"/>
  <c r="AA328" i="1"/>
  <c r="V328" i="1"/>
  <c r="AE328" i="1"/>
  <c r="Z328" i="1"/>
  <c r="S328" i="1"/>
  <c r="AI328" i="1"/>
  <c r="AD328" i="1"/>
  <c r="W328" i="1"/>
  <c r="AF336" i="1"/>
  <c r="Z336" i="1"/>
  <c r="AA336" i="1"/>
  <c r="AG336" i="1"/>
  <c r="W336" i="1"/>
  <c r="S336" i="1"/>
  <c r="AE336" i="1"/>
  <c r="AC336" i="1"/>
  <c r="AB336" i="1"/>
  <c r="X336" i="1"/>
  <c r="AJ336" i="1"/>
  <c r="Y336" i="1"/>
  <c r="AH336" i="1"/>
  <c r="AD336" i="1"/>
  <c r="T336" i="1"/>
  <c r="V336" i="1"/>
  <c r="U336" i="1"/>
  <c r="AI336" i="1"/>
  <c r="AG356" i="1"/>
  <c r="AB356" i="1"/>
  <c r="AE356" i="1"/>
  <c r="X356" i="1"/>
  <c r="T356" i="1"/>
  <c r="U356" i="1"/>
  <c r="AA356" i="1"/>
  <c r="AC356" i="1"/>
  <c r="Y356" i="1"/>
  <c r="Z356" i="1"/>
  <c r="W356" i="1"/>
  <c r="AH356" i="1"/>
  <c r="AD356" i="1"/>
  <c r="AF356" i="1"/>
  <c r="V356" i="1"/>
  <c r="AI356" i="1"/>
  <c r="S356" i="1"/>
  <c r="AJ356" i="1"/>
  <c r="AG410" i="1"/>
  <c r="AF410" i="1"/>
  <c r="Z410" i="1"/>
  <c r="U410" i="1"/>
  <c r="V410" i="1"/>
  <c r="AB410" i="1"/>
  <c r="AA410" i="1"/>
  <c r="AC410" i="1"/>
  <c r="AJ410" i="1"/>
  <c r="W410" i="1"/>
  <c r="AH410" i="1"/>
  <c r="T410" i="1"/>
  <c r="AI410" i="1"/>
  <c r="S410" i="1"/>
  <c r="Y410" i="1"/>
  <c r="AE410" i="1"/>
  <c r="X410" i="1"/>
  <c r="AD410" i="1"/>
  <c r="AF423" i="1"/>
  <c r="AE423" i="1"/>
  <c r="Z423" i="1"/>
  <c r="T423" i="1"/>
  <c r="AJ423" i="1"/>
  <c r="V423" i="1"/>
  <c r="AC423" i="1"/>
  <c r="AB423" i="1"/>
  <c r="X423" i="1"/>
  <c r="AA423" i="1"/>
  <c r="Y423" i="1"/>
  <c r="AH423" i="1"/>
  <c r="AD423" i="1"/>
  <c r="U423" i="1"/>
  <c r="AI423" i="1"/>
  <c r="AG423" i="1"/>
  <c r="W423" i="1"/>
  <c r="S423" i="1"/>
  <c r="AI404" i="1"/>
  <c r="X404" i="1"/>
  <c r="AJ404" i="1"/>
  <c r="T404" i="1"/>
  <c r="AF404" i="1"/>
  <c r="AB404" i="1"/>
  <c r="AC404" i="1"/>
  <c r="AG404" i="1"/>
  <c r="U404" i="1"/>
  <c r="Z404" i="1"/>
  <c r="AA404" i="1"/>
  <c r="Y404" i="1"/>
  <c r="AD404" i="1"/>
  <c r="AE404" i="1"/>
  <c r="AH404" i="1"/>
  <c r="S404" i="1"/>
  <c r="V404" i="1"/>
  <c r="W404" i="1"/>
  <c r="AG366" i="1"/>
  <c r="Z366" i="1"/>
  <c r="T366" i="1"/>
  <c r="AF366" i="1"/>
  <c r="Y366" i="1"/>
  <c r="AD366" i="1"/>
  <c r="V366" i="1"/>
  <c r="AJ366" i="1"/>
  <c r="AB366" i="1"/>
  <c r="U366" i="1"/>
  <c r="AA366" i="1"/>
  <c r="AC366" i="1"/>
  <c r="W366" i="1"/>
  <c r="AH366" i="1"/>
  <c r="AI366" i="1"/>
  <c r="S366" i="1"/>
  <c r="AE366" i="1"/>
  <c r="X366" i="1"/>
  <c r="W420" i="1"/>
  <c r="AH420" i="1"/>
  <c r="T420" i="1"/>
  <c r="AI420" i="1"/>
  <c r="S420" i="1"/>
  <c r="Y420" i="1"/>
  <c r="AE420" i="1"/>
  <c r="X420" i="1"/>
  <c r="AA420" i="1"/>
  <c r="AC420" i="1"/>
  <c r="AD420" i="1"/>
  <c r="AG420" i="1"/>
  <c r="AJ420" i="1"/>
  <c r="U420" i="1"/>
  <c r="Z420" i="1"/>
  <c r="V420" i="1"/>
  <c r="AF420" i="1"/>
  <c r="AB420" i="1"/>
  <c r="AF362" i="1"/>
  <c r="Y362" i="1"/>
  <c r="AD362" i="1"/>
  <c r="V362" i="1"/>
  <c r="AJ362" i="1"/>
  <c r="AB362" i="1"/>
  <c r="U362" i="1"/>
  <c r="AG362" i="1"/>
  <c r="Z362" i="1"/>
  <c r="T362" i="1"/>
  <c r="W362" i="1"/>
  <c r="AH362" i="1"/>
  <c r="AI362" i="1"/>
  <c r="S362" i="1"/>
  <c r="AE362" i="1"/>
  <c r="X362" i="1"/>
  <c r="AA362" i="1"/>
  <c r="AC362" i="1"/>
  <c r="AF411" i="1"/>
  <c r="AJ411" i="1"/>
  <c r="AE411" i="1"/>
  <c r="Z411" i="1"/>
  <c r="T411" i="1"/>
  <c r="Y411" i="1"/>
  <c r="AH411" i="1"/>
  <c r="AI411" i="1"/>
  <c r="U411" i="1"/>
  <c r="S411" i="1"/>
  <c r="V411" i="1"/>
  <c r="AG411" i="1"/>
  <c r="W411" i="1"/>
  <c r="X411" i="1"/>
  <c r="AA411" i="1"/>
  <c r="AC411" i="1"/>
  <c r="AB411" i="1"/>
  <c r="AD411" i="1"/>
  <c r="AF427" i="1"/>
  <c r="T427" i="1"/>
  <c r="Z427" i="1"/>
  <c r="AJ427" i="1"/>
  <c r="AE427" i="1"/>
  <c r="AG427" i="1"/>
  <c r="W427" i="1"/>
  <c r="S427" i="1"/>
  <c r="AC427" i="1"/>
  <c r="AB427" i="1"/>
  <c r="X427" i="1"/>
  <c r="V427" i="1"/>
  <c r="Y427" i="1"/>
  <c r="AH427" i="1"/>
  <c r="AD427" i="1"/>
  <c r="AA427" i="1"/>
  <c r="U427" i="1"/>
  <c r="AI427" i="1"/>
  <c r="AH468" i="1"/>
  <c r="W468" i="1"/>
  <c r="X468" i="1"/>
  <c r="Y468" i="1"/>
  <c r="AA468" i="1"/>
  <c r="AB468" i="1"/>
  <c r="AC468" i="1"/>
  <c r="V468" i="1"/>
  <c r="AE468" i="1"/>
  <c r="AF468" i="1"/>
  <c r="AG468" i="1"/>
  <c r="Z468" i="1"/>
  <c r="S468" i="1"/>
  <c r="AI468" i="1"/>
  <c r="T468" i="1"/>
  <c r="AJ468" i="1"/>
  <c r="U468" i="1"/>
  <c r="AD468" i="1"/>
  <c r="AH471" i="1"/>
  <c r="AI471" i="1"/>
  <c r="AA471" i="1"/>
  <c r="S471" i="1"/>
  <c r="AE471" i="1"/>
  <c r="W471" i="1"/>
  <c r="X471" i="1"/>
  <c r="AJ471" i="1"/>
  <c r="T471" i="1"/>
  <c r="AF471" i="1"/>
  <c r="AB471" i="1"/>
  <c r="AC471" i="1"/>
  <c r="V471" i="1"/>
  <c r="AG471" i="1"/>
  <c r="Z471" i="1"/>
  <c r="U471" i="1"/>
  <c r="AD471" i="1"/>
  <c r="Y471" i="1"/>
  <c r="AH467" i="1"/>
  <c r="AI467" i="1"/>
  <c r="AA467" i="1"/>
  <c r="S467" i="1"/>
  <c r="AF467" i="1"/>
  <c r="X467" i="1"/>
  <c r="AE467" i="1"/>
  <c r="W467" i="1"/>
  <c r="AJ467" i="1"/>
  <c r="AB467" i="1"/>
  <c r="T467" i="1"/>
  <c r="U467" i="1"/>
  <c r="V467" i="1"/>
  <c r="Y467" i="1"/>
  <c r="Z467" i="1"/>
  <c r="AC467" i="1"/>
  <c r="AD467" i="1"/>
  <c r="AG467" i="1"/>
  <c r="AG438" i="1"/>
  <c r="AF438" i="1"/>
  <c r="Z438" i="1"/>
  <c r="U438" i="1"/>
  <c r="AI438" i="1"/>
  <c r="S438" i="1"/>
  <c r="T438" i="1"/>
  <c r="AE438" i="1"/>
  <c r="X438" i="1"/>
  <c r="Y438" i="1"/>
  <c r="V438" i="1"/>
  <c r="AA438" i="1"/>
  <c r="AC438" i="1"/>
  <c r="AD438" i="1"/>
  <c r="AB438" i="1"/>
  <c r="W438" i="1"/>
  <c r="AH438" i="1"/>
  <c r="AJ438" i="1"/>
  <c r="AH474" i="1"/>
  <c r="AA474" i="1"/>
  <c r="X474" i="1"/>
  <c r="U474" i="1"/>
  <c r="AD474" i="1"/>
  <c r="AE474" i="1"/>
  <c r="AB474" i="1"/>
  <c r="Y474" i="1"/>
  <c r="S474" i="1"/>
  <c r="AI474" i="1"/>
  <c r="AF474" i="1"/>
  <c r="AC474" i="1"/>
  <c r="V474" i="1"/>
  <c r="W474" i="1"/>
  <c r="T474" i="1"/>
  <c r="AJ474" i="1"/>
  <c r="AG474" i="1"/>
  <c r="Z474" i="1"/>
  <c r="AD481" i="1"/>
  <c r="V481" i="1"/>
  <c r="AJ481" i="1"/>
  <c r="AB481" i="1"/>
  <c r="U481" i="1"/>
  <c r="AG481" i="1"/>
  <c r="Z481" i="1"/>
  <c r="T481" i="1"/>
  <c r="AF481" i="1"/>
  <c r="Y481" i="1"/>
  <c r="W481" i="1"/>
  <c r="AH481" i="1"/>
  <c r="AI481" i="1"/>
  <c r="S481" i="1"/>
  <c r="AE481" i="1"/>
  <c r="X481" i="1"/>
  <c r="AA481" i="1"/>
  <c r="AC481" i="1"/>
  <c r="AA501" i="1"/>
  <c r="AC501" i="1"/>
  <c r="AJ501" i="1"/>
  <c r="AF501" i="1"/>
  <c r="W501" i="1"/>
  <c r="AH501" i="1"/>
  <c r="T501" i="1"/>
  <c r="V501" i="1"/>
  <c r="AI501" i="1"/>
  <c r="S501" i="1"/>
  <c r="Y501" i="1"/>
  <c r="U501" i="1"/>
  <c r="AB501" i="1"/>
  <c r="AE501" i="1"/>
  <c r="X501" i="1"/>
  <c r="AD501" i="1"/>
  <c r="Z501" i="1"/>
  <c r="AG501" i="1"/>
  <c r="AE522" i="1"/>
  <c r="AI522" i="1"/>
  <c r="S522" i="1"/>
  <c r="V522" i="1"/>
  <c r="AD522" i="1"/>
  <c r="AA522" i="1"/>
  <c r="AB522" i="1"/>
  <c r="AC522" i="1"/>
  <c r="AH522" i="1"/>
  <c r="X522" i="1"/>
  <c r="Y522" i="1"/>
  <c r="AJ522" i="1"/>
  <c r="T522" i="1"/>
  <c r="U522" i="1"/>
  <c r="W522" i="1"/>
  <c r="AF522" i="1"/>
  <c r="AG522" i="1"/>
  <c r="Z522" i="1"/>
  <c r="AH493" i="1"/>
  <c r="AI493" i="1"/>
  <c r="S493" i="1"/>
  <c r="AF493" i="1"/>
  <c r="AD493" i="1"/>
  <c r="AC493" i="1"/>
  <c r="AE493" i="1"/>
  <c r="AG493" i="1"/>
  <c r="Z493" i="1"/>
  <c r="Y493" i="1"/>
  <c r="AA493" i="1"/>
  <c r="AB493" i="1"/>
  <c r="U493" i="1"/>
  <c r="T493" i="1"/>
  <c r="X493" i="1"/>
  <c r="W493" i="1"/>
  <c r="V493" i="1"/>
  <c r="AJ493" i="1"/>
  <c r="AI500" i="1"/>
  <c r="AA500" i="1"/>
  <c r="T500" i="1"/>
  <c r="AF500" i="1"/>
  <c r="Z500" i="1"/>
  <c r="S500" i="1"/>
  <c r="AE500" i="1"/>
  <c r="X500" i="1"/>
  <c r="AJ500" i="1"/>
  <c r="AD500" i="1"/>
  <c r="V500" i="1"/>
  <c r="AC500" i="1"/>
  <c r="AB500" i="1"/>
  <c r="Y500" i="1"/>
  <c r="AH500" i="1"/>
  <c r="U500" i="1"/>
  <c r="AG500" i="1"/>
  <c r="W500" i="1"/>
  <c r="AF488" i="1"/>
  <c r="Z488" i="1"/>
  <c r="S488" i="1"/>
  <c r="AE488" i="1"/>
  <c r="X488" i="1"/>
  <c r="AJ488" i="1"/>
  <c r="AD488" i="1"/>
  <c r="V488" i="1"/>
  <c r="AI488" i="1"/>
  <c r="AA488" i="1"/>
  <c r="T488" i="1"/>
  <c r="Y488" i="1"/>
  <c r="AH488" i="1"/>
  <c r="U488" i="1"/>
  <c r="AG488" i="1"/>
  <c r="W488" i="1"/>
  <c r="AC488" i="1"/>
  <c r="AB488" i="1"/>
  <c r="AD482" i="1"/>
  <c r="AB482" i="1"/>
  <c r="AA482" i="1"/>
  <c r="AI482" i="1"/>
  <c r="V482" i="1"/>
  <c r="AH482" i="1"/>
  <c r="S482" i="1"/>
  <c r="W482" i="1"/>
  <c r="U482" i="1"/>
  <c r="T482" i="1"/>
  <c r="AG482" i="1"/>
  <c r="AJ482" i="1"/>
  <c r="X482" i="1"/>
  <c r="AC482" i="1"/>
  <c r="AE482" i="1"/>
  <c r="AF482" i="1"/>
  <c r="Y482" i="1"/>
  <c r="Z482" i="1"/>
  <c r="AF491" i="1"/>
  <c r="Y491" i="1"/>
  <c r="AD491" i="1"/>
  <c r="V491" i="1"/>
  <c r="AJ491" i="1"/>
  <c r="AB491" i="1"/>
  <c r="U491" i="1"/>
  <c r="AG491" i="1"/>
  <c r="Z491" i="1"/>
  <c r="T491" i="1"/>
  <c r="W491" i="1"/>
  <c r="AH491" i="1"/>
  <c r="AI491" i="1"/>
  <c r="S491" i="1"/>
  <c r="AE491" i="1"/>
  <c r="X491" i="1"/>
  <c r="AA491" i="1"/>
  <c r="AC491" i="1"/>
  <c r="AE524" i="1"/>
  <c r="AA524" i="1"/>
  <c r="V524" i="1"/>
  <c r="AI524" i="1"/>
  <c r="S524" i="1"/>
  <c r="AD524" i="1"/>
  <c r="W524" i="1"/>
  <c r="X524" i="1"/>
  <c r="Y524" i="1"/>
  <c r="AJ524" i="1"/>
  <c r="T524" i="1"/>
  <c r="U524" i="1"/>
  <c r="AF524" i="1"/>
  <c r="AG524" i="1"/>
  <c r="Z524" i="1"/>
  <c r="AB524" i="1"/>
  <c r="AC524" i="1"/>
  <c r="AH524" i="1"/>
  <c r="AJ547" i="1"/>
  <c r="AF547" i="1"/>
  <c r="AA547" i="1"/>
  <c r="V547" i="1"/>
  <c r="AG547" i="1"/>
  <c r="W547" i="1"/>
  <c r="AI547" i="1"/>
  <c r="T547" i="1"/>
  <c r="AC547" i="1"/>
  <c r="AB547" i="1"/>
  <c r="S547" i="1"/>
  <c r="Z547" i="1"/>
  <c r="Y547" i="1"/>
  <c r="AH547" i="1"/>
  <c r="X547" i="1"/>
  <c r="AE547" i="1"/>
  <c r="U547" i="1"/>
  <c r="AD547" i="1"/>
  <c r="Z528" i="1"/>
  <c r="V528" i="1"/>
  <c r="AD528" i="1"/>
  <c r="X528" i="1"/>
  <c r="AA528" i="1"/>
  <c r="AC528" i="1"/>
  <c r="AJ528" i="1"/>
  <c r="T528" i="1"/>
  <c r="W528" i="1"/>
  <c r="Y528" i="1"/>
  <c r="AF528" i="1"/>
  <c r="AI528" i="1"/>
  <c r="S528" i="1"/>
  <c r="U528" i="1"/>
  <c r="AB528" i="1"/>
  <c r="AE528" i="1"/>
  <c r="AG528" i="1"/>
  <c r="AH528" i="1"/>
  <c r="AH527" i="1"/>
  <c r="AJ527" i="1"/>
  <c r="AB527" i="1"/>
  <c r="T527" i="1"/>
  <c r="AG527" i="1"/>
  <c r="Y527" i="1"/>
  <c r="AF527" i="1"/>
  <c r="X527" i="1"/>
  <c r="AC527" i="1"/>
  <c r="U527" i="1"/>
  <c r="W527" i="1"/>
  <c r="AD527" i="1"/>
  <c r="AA527" i="1"/>
  <c r="AE527" i="1"/>
  <c r="V527" i="1"/>
  <c r="S527" i="1"/>
  <c r="AI527" i="1"/>
  <c r="Z527" i="1"/>
  <c r="AH523" i="1"/>
  <c r="AG523" i="1"/>
  <c r="Y523" i="1"/>
  <c r="AF523" i="1"/>
  <c r="X523" i="1"/>
  <c r="AC523" i="1"/>
  <c r="U523" i="1"/>
  <c r="AJ523" i="1"/>
  <c r="AB523" i="1"/>
  <c r="T523" i="1"/>
  <c r="AA523" i="1"/>
  <c r="V523" i="1"/>
  <c r="AE523" i="1"/>
  <c r="Z523" i="1"/>
  <c r="S523" i="1"/>
  <c r="AI523" i="1"/>
  <c r="AD523" i="1"/>
  <c r="W523" i="1"/>
  <c r="AH551" i="1"/>
  <c r="AF551" i="1"/>
  <c r="X551" i="1"/>
  <c r="AE551" i="1"/>
  <c r="W551" i="1"/>
  <c r="AJ551" i="1"/>
  <c r="AB551" i="1"/>
  <c r="T551" i="1"/>
  <c r="AI551" i="1"/>
  <c r="AA551" i="1"/>
  <c r="S551" i="1"/>
  <c r="U551" i="1"/>
  <c r="Z551" i="1"/>
  <c r="Y551" i="1"/>
  <c r="AD551" i="1"/>
  <c r="AC551" i="1"/>
  <c r="AG551" i="1"/>
  <c r="V551" i="1"/>
  <c r="AG560" i="1"/>
  <c r="AF560" i="1"/>
  <c r="U560" i="1"/>
  <c r="AD560" i="1"/>
  <c r="T560" i="1"/>
  <c r="Z560" i="1"/>
  <c r="AJ560" i="1"/>
  <c r="Y560" i="1"/>
  <c r="AA560" i="1"/>
  <c r="AC560" i="1"/>
  <c r="W560" i="1"/>
  <c r="AH560" i="1"/>
  <c r="AE560" i="1"/>
  <c r="V560" i="1"/>
  <c r="S560" i="1"/>
  <c r="AB560" i="1"/>
  <c r="X560" i="1"/>
  <c r="AI560" i="1"/>
  <c r="AG562" i="1"/>
  <c r="AD562" i="1"/>
  <c r="AJ562" i="1"/>
  <c r="U562" i="1"/>
  <c r="Y562" i="1"/>
  <c r="AF562" i="1"/>
  <c r="V562" i="1"/>
  <c r="AE562" i="1"/>
  <c r="X562" i="1"/>
  <c r="AB562" i="1"/>
  <c r="AA562" i="1"/>
  <c r="AC562" i="1"/>
  <c r="W562" i="1"/>
  <c r="AH562" i="1"/>
  <c r="T562" i="1"/>
  <c r="Z562" i="1"/>
  <c r="AI562" i="1"/>
  <c r="S562" i="1"/>
  <c r="AH555" i="1"/>
  <c r="AF555" i="1"/>
  <c r="X555" i="1"/>
  <c r="AI555" i="1"/>
  <c r="AA555" i="1"/>
  <c r="S555" i="1"/>
  <c r="AE555" i="1"/>
  <c r="AB555" i="1"/>
  <c r="W555" i="1"/>
  <c r="AJ555" i="1"/>
  <c r="T555" i="1"/>
  <c r="AC555" i="1"/>
  <c r="AG555" i="1"/>
  <c r="V555" i="1"/>
  <c r="AD555" i="1"/>
  <c r="U555" i="1"/>
  <c r="Y555" i="1"/>
  <c r="Z555" i="1"/>
  <c r="AF571" i="1"/>
  <c r="S571" i="1"/>
  <c r="AE571" i="1"/>
  <c r="X571" i="1"/>
  <c r="AJ571" i="1"/>
  <c r="U571" i="1"/>
  <c r="AD571" i="1"/>
  <c r="T571" i="1"/>
  <c r="AG571" i="1"/>
  <c r="W571" i="1"/>
  <c r="AI571" i="1"/>
  <c r="Z571" i="1"/>
  <c r="V571" i="1"/>
  <c r="AC571" i="1"/>
  <c r="AB571" i="1"/>
  <c r="AA571" i="1"/>
  <c r="Y571" i="1"/>
  <c r="AH571" i="1"/>
  <c r="AC595" i="1"/>
  <c r="AB595" i="1"/>
  <c r="X595" i="1"/>
  <c r="T595" i="1"/>
  <c r="AF595" i="1"/>
  <c r="Y595" i="1"/>
  <c r="AH595" i="1"/>
  <c r="AD595" i="1"/>
  <c r="Z595" i="1"/>
  <c r="U595" i="1"/>
  <c r="AI595" i="1"/>
  <c r="AE595" i="1"/>
  <c r="V595" i="1"/>
  <c r="AG595" i="1"/>
  <c r="W595" i="1"/>
  <c r="S595" i="1"/>
  <c r="AJ595" i="1"/>
  <c r="AA595" i="1"/>
  <c r="AA598" i="1"/>
  <c r="AC598" i="1"/>
  <c r="Y598" i="1"/>
  <c r="AF598" i="1"/>
  <c r="V598" i="1"/>
  <c r="W598" i="1"/>
  <c r="AH598" i="1"/>
  <c r="AD598" i="1"/>
  <c r="AB598" i="1"/>
  <c r="AI598" i="1"/>
  <c r="S598" i="1"/>
  <c r="AJ598" i="1"/>
  <c r="U598" i="1"/>
  <c r="AG598" i="1"/>
  <c r="AE598" i="1"/>
  <c r="X598" i="1"/>
  <c r="T598" i="1"/>
  <c r="Z598" i="1"/>
  <c r="AH604" i="1"/>
  <c r="AC604" i="1"/>
  <c r="U604" i="1"/>
  <c r="AJ604" i="1"/>
  <c r="AB604" i="1"/>
  <c r="T604" i="1"/>
  <c r="AG604" i="1"/>
  <c r="AF604" i="1"/>
  <c r="Y604" i="1"/>
  <c r="X604" i="1"/>
  <c r="S604" i="1"/>
  <c r="AI604" i="1"/>
  <c r="Z604" i="1"/>
  <c r="W604" i="1"/>
  <c r="AD604" i="1"/>
  <c r="AA604" i="1"/>
  <c r="AE604" i="1"/>
  <c r="V604" i="1"/>
  <c r="AJ620" i="1"/>
  <c r="AD620" i="1"/>
  <c r="V620" i="1"/>
  <c r="AI620" i="1"/>
  <c r="AA620" i="1"/>
  <c r="T620" i="1"/>
  <c r="AF620" i="1"/>
  <c r="Z620" i="1"/>
  <c r="S620" i="1"/>
  <c r="AE620" i="1"/>
  <c r="X620" i="1"/>
  <c r="Y620" i="1"/>
  <c r="AH620" i="1"/>
  <c r="U620" i="1"/>
  <c r="AG620" i="1"/>
  <c r="W620" i="1"/>
  <c r="AC620" i="1"/>
  <c r="AB620" i="1"/>
  <c r="AJ611" i="1"/>
  <c r="AC611" i="1"/>
  <c r="U611" i="1"/>
  <c r="AI611" i="1"/>
  <c r="AA611" i="1"/>
  <c r="S611" i="1"/>
  <c r="AG611" i="1"/>
  <c r="Y611" i="1"/>
  <c r="AE611" i="1"/>
  <c r="W611" i="1"/>
  <c r="V611" i="1"/>
  <c r="AF611" i="1"/>
  <c r="Z611" i="1"/>
  <c r="T611" i="1"/>
  <c r="AD611" i="1"/>
  <c r="X611" i="1"/>
  <c r="AH611" i="1"/>
  <c r="AB611" i="1"/>
  <c r="AH612" i="1"/>
  <c r="AI612" i="1"/>
  <c r="AA612" i="1"/>
  <c r="S612" i="1"/>
  <c r="AG612" i="1"/>
  <c r="Y612" i="1"/>
  <c r="AE612" i="1"/>
  <c r="W612" i="1"/>
  <c r="AC612" i="1"/>
  <c r="U612" i="1"/>
  <c r="T612" i="1"/>
  <c r="AJ612" i="1"/>
  <c r="X612" i="1"/>
  <c r="V612" i="1"/>
  <c r="AB612" i="1"/>
  <c r="Z612" i="1"/>
  <c r="AF612" i="1"/>
  <c r="AD612" i="1"/>
  <c r="AJ609" i="1"/>
  <c r="AE609" i="1"/>
  <c r="W609" i="1"/>
  <c r="AC609" i="1"/>
  <c r="U609" i="1"/>
  <c r="AI609" i="1"/>
  <c r="AA609" i="1"/>
  <c r="T609" i="1"/>
  <c r="AG609" i="1"/>
  <c r="Y609" i="1"/>
  <c r="S609" i="1"/>
  <c r="Z609" i="1"/>
  <c r="AB609" i="1"/>
  <c r="AD609" i="1"/>
  <c r="AF609" i="1"/>
  <c r="AH609" i="1"/>
  <c r="V609" i="1"/>
  <c r="X609" i="1"/>
  <c r="AD621" i="1"/>
  <c r="AJ621" i="1"/>
  <c r="AC621" i="1"/>
  <c r="V621" i="1"/>
  <c r="T621" i="1"/>
  <c r="W621" i="1"/>
  <c r="U621" i="1"/>
  <c r="AB621" i="1"/>
  <c r="X621" i="1"/>
  <c r="AI621" i="1"/>
  <c r="S621" i="1"/>
  <c r="Y621" i="1"/>
  <c r="AH621" i="1"/>
  <c r="AE621" i="1"/>
  <c r="AF621" i="1"/>
  <c r="AG621" i="1"/>
  <c r="AA621" i="1"/>
  <c r="Z621" i="1"/>
  <c r="AG631" i="1"/>
  <c r="X631" i="1"/>
  <c r="AJ631" i="1"/>
  <c r="T631" i="1"/>
  <c r="AF631" i="1"/>
  <c r="AB631" i="1"/>
  <c r="AH631" i="1"/>
  <c r="W631" i="1"/>
  <c r="AC631" i="1"/>
  <c r="V631" i="1"/>
  <c r="AA631" i="1"/>
  <c r="Z631" i="1"/>
  <c r="AE631" i="1"/>
  <c r="U631" i="1"/>
  <c r="AD631" i="1"/>
  <c r="S631" i="1"/>
  <c r="AI631" i="1"/>
  <c r="Y631" i="1"/>
  <c r="AE628" i="1"/>
  <c r="X628" i="1"/>
  <c r="AJ628" i="1"/>
  <c r="AI628" i="1"/>
  <c r="AF628" i="1"/>
  <c r="Z628" i="1"/>
  <c r="S628" i="1"/>
  <c r="V628" i="1"/>
  <c r="T628" i="1"/>
  <c r="AD628" i="1"/>
  <c r="AA628" i="1"/>
  <c r="Y628" i="1"/>
  <c r="AH628" i="1"/>
  <c r="U628" i="1"/>
  <c r="AG628" i="1"/>
  <c r="W628" i="1"/>
  <c r="AC628" i="1"/>
  <c r="AB628" i="1"/>
  <c r="V27" i="1"/>
  <c r="AF27" i="1"/>
  <c r="AA27" i="1"/>
  <c r="U27" i="1"/>
  <c r="AD27" i="1"/>
  <c r="AJ27" i="1"/>
  <c r="AG27" i="1"/>
  <c r="W27" i="1"/>
  <c r="AI27" i="1"/>
  <c r="T27" i="1"/>
  <c r="AC27" i="1"/>
  <c r="AH27" i="1"/>
  <c r="Z27" i="1"/>
  <c r="Y27" i="1"/>
  <c r="S27" i="1"/>
  <c r="X27" i="1"/>
  <c r="AE27" i="1"/>
  <c r="AB27" i="1"/>
  <c r="AF55" i="1"/>
  <c r="AD55" i="1"/>
  <c r="T55" i="1"/>
  <c r="AC55" i="1"/>
  <c r="AB55" i="1"/>
  <c r="AI55" i="1"/>
  <c r="Z55" i="1"/>
  <c r="Y55" i="1"/>
  <c r="AH55" i="1"/>
  <c r="S55" i="1"/>
  <c r="AE55" i="1"/>
  <c r="V55" i="1"/>
  <c r="U55" i="1"/>
  <c r="X55" i="1"/>
  <c r="AJ55" i="1"/>
  <c r="AA55" i="1"/>
  <c r="AG55" i="1"/>
  <c r="W55" i="1"/>
  <c r="AG120" i="1"/>
  <c r="U120" i="1"/>
  <c r="AC120" i="1"/>
  <c r="AD120" i="1"/>
  <c r="AB120" i="1"/>
  <c r="AE120" i="1"/>
  <c r="Z120" i="1"/>
  <c r="X120" i="1"/>
  <c r="AA120" i="1"/>
  <c r="AH120" i="1"/>
  <c r="AJ120" i="1"/>
  <c r="T120" i="1"/>
  <c r="W120" i="1"/>
  <c r="V120" i="1"/>
  <c r="Y120" i="1"/>
  <c r="AF120" i="1"/>
  <c r="AI120" i="1"/>
  <c r="S120" i="1"/>
  <c r="AF53" i="1"/>
  <c r="Z53" i="1"/>
  <c r="S53" i="1"/>
  <c r="AE53" i="1"/>
  <c r="X53" i="1"/>
  <c r="AJ53" i="1"/>
  <c r="AD53" i="1"/>
  <c r="V53" i="1"/>
  <c r="AI53" i="1"/>
  <c r="AA53" i="1"/>
  <c r="T53" i="1"/>
  <c r="Y53" i="1"/>
  <c r="AH53" i="1"/>
  <c r="U53" i="1"/>
  <c r="AG53" i="1"/>
  <c r="W53" i="1"/>
  <c r="AC53" i="1"/>
  <c r="AB53" i="1"/>
  <c r="AH119" i="1"/>
  <c r="AE119" i="1"/>
  <c r="W119" i="1"/>
  <c r="AF119" i="1"/>
  <c r="X119" i="1"/>
  <c r="AI119" i="1"/>
  <c r="S119" i="1"/>
  <c r="AB119" i="1"/>
  <c r="AA119" i="1"/>
  <c r="AJ119" i="1"/>
  <c r="T119" i="1"/>
  <c r="AG119" i="1"/>
  <c r="V119" i="1"/>
  <c r="U119" i="1"/>
  <c r="Z119" i="1"/>
  <c r="Y119" i="1"/>
  <c r="AD119" i="1"/>
  <c r="AC119" i="1"/>
  <c r="AH159" i="1"/>
  <c r="AG159" i="1"/>
  <c r="AB159" i="1"/>
  <c r="W159" i="1"/>
  <c r="AF159" i="1"/>
  <c r="AA159" i="1"/>
  <c r="U159" i="1"/>
  <c r="AJ159" i="1"/>
  <c r="AE159" i="1"/>
  <c r="Y159" i="1"/>
  <c r="T159" i="1"/>
  <c r="AI159" i="1"/>
  <c r="AC159" i="1"/>
  <c r="X159" i="1"/>
  <c r="S159" i="1"/>
  <c r="V159" i="1"/>
  <c r="Z159" i="1"/>
  <c r="AD159" i="1"/>
  <c r="AD228" i="1"/>
  <c r="V228" i="1"/>
  <c r="AJ228" i="1"/>
  <c r="AB228" i="1"/>
  <c r="U228" i="1"/>
  <c r="AG228" i="1"/>
  <c r="Z228" i="1"/>
  <c r="T228" i="1"/>
  <c r="AF228" i="1"/>
  <c r="Y228" i="1"/>
  <c r="AI228" i="1"/>
  <c r="S228" i="1"/>
  <c r="AE228" i="1"/>
  <c r="X228" i="1"/>
  <c r="AA228" i="1"/>
  <c r="AC228" i="1"/>
  <c r="W228" i="1"/>
  <c r="AH228" i="1"/>
  <c r="AG217" i="1"/>
  <c r="AC217" i="1"/>
  <c r="X217" i="1"/>
  <c r="AA217" i="1"/>
  <c r="AH217" i="1"/>
  <c r="Y217" i="1"/>
  <c r="AJ217" i="1"/>
  <c r="T217" i="1"/>
  <c r="W217" i="1"/>
  <c r="V217" i="1"/>
  <c r="AF217" i="1"/>
  <c r="AI217" i="1"/>
  <c r="S217" i="1"/>
  <c r="U217" i="1"/>
  <c r="AD217" i="1"/>
  <c r="AB217" i="1"/>
  <c r="AE217" i="1"/>
  <c r="Z217" i="1"/>
  <c r="AF262" i="1"/>
  <c r="V262" i="1"/>
  <c r="AG262" i="1"/>
  <c r="AB262" i="1"/>
  <c r="Y262" i="1"/>
  <c r="AD262" i="1"/>
  <c r="U262" i="1"/>
  <c r="AJ262" i="1"/>
  <c r="T262" i="1"/>
  <c r="AE262" i="1"/>
  <c r="X262" i="1"/>
  <c r="AA262" i="1"/>
  <c r="AC262" i="1"/>
  <c r="W262" i="1"/>
  <c r="AH262" i="1"/>
  <c r="Z262" i="1"/>
  <c r="AI262" i="1"/>
  <c r="S262" i="1"/>
  <c r="AE261" i="1"/>
  <c r="X261" i="1"/>
  <c r="AJ261" i="1"/>
  <c r="AD261" i="1"/>
  <c r="V261" i="1"/>
  <c r="AI261" i="1"/>
  <c r="AA261" i="1"/>
  <c r="T261" i="1"/>
  <c r="AF261" i="1"/>
  <c r="Z261" i="1"/>
  <c r="S261" i="1"/>
  <c r="Y261" i="1"/>
  <c r="AH261" i="1"/>
  <c r="U261" i="1"/>
  <c r="AC261" i="1"/>
  <c r="W261" i="1"/>
  <c r="AB261" i="1"/>
  <c r="AG261" i="1"/>
  <c r="AJ346" i="1"/>
  <c r="AB346" i="1"/>
  <c r="U346" i="1"/>
  <c r="AG346" i="1"/>
  <c r="Z346" i="1"/>
  <c r="T346" i="1"/>
  <c r="AF346" i="1"/>
  <c r="Y346" i="1"/>
  <c r="AD346" i="1"/>
  <c r="V346" i="1"/>
  <c r="W346" i="1"/>
  <c r="AH346" i="1"/>
  <c r="AI346" i="1"/>
  <c r="S346" i="1"/>
  <c r="AE346" i="1"/>
  <c r="X346" i="1"/>
  <c r="AA346" i="1"/>
  <c r="AC346" i="1"/>
  <c r="AH308" i="1"/>
  <c r="AG308" i="1"/>
  <c r="Y308" i="1"/>
  <c r="AF308" i="1"/>
  <c r="X308" i="1"/>
  <c r="AC308" i="1"/>
  <c r="U308" i="1"/>
  <c r="AJ308" i="1"/>
  <c r="AB308" i="1"/>
  <c r="T308" i="1"/>
  <c r="AA308" i="1"/>
  <c r="AD308" i="1"/>
  <c r="AE308" i="1"/>
  <c r="S308" i="1"/>
  <c r="AI308" i="1"/>
  <c r="V308" i="1"/>
  <c r="W308" i="1"/>
  <c r="Z308" i="1"/>
  <c r="AD375" i="1"/>
  <c r="AF375" i="1"/>
  <c r="X375" i="1"/>
  <c r="T375" i="1"/>
  <c r="W375" i="1"/>
  <c r="Y375" i="1"/>
  <c r="AB375" i="1"/>
  <c r="AI375" i="1"/>
  <c r="S375" i="1"/>
  <c r="U375" i="1"/>
  <c r="AJ375" i="1"/>
  <c r="V375" i="1"/>
  <c r="AE375" i="1"/>
  <c r="AG375" i="1"/>
  <c r="Z375" i="1"/>
  <c r="AA375" i="1"/>
  <c r="AC375" i="1"/>
  <c r="AH375" i="1"/>
  <c r="AG364" i="1"/>
  <c r="Z364" i="1"/>
  <c r="AB364" i="1"/>
  <c r="W364" i="1"/>
  <c r="AH364" i="1"/>
  <c r="T364" i="1"/>
  <c r="AF364" i="1"/>
  <c r="AI364" i="1"/>
  <c r="S364" i="1"/>
  <c r="Y364" i="1"/>
  <c r="AE364" i="1"/>
  <c r="X364" i="1"/>
  <c r="AD364" i="1"/>
  <c r="U364" i="1"/>
  <c r="V364" i="1"/>
  <c r="AA364" i="1"/>
  <c r="AC364" i="1"/>
  <c r="AJ364" i="1"/>
  <c r="AH461" i="1"/>
  <c r="AE461" i="1"/>
  <c r="W461" i="1"/>
  <c r="AJ461" i="1"/>
  <c r="AB461" i="1"/>
  <c r="T461" i="1"/>
  <c r="AI461" i="1"/>
  <c r="AA461" i="1"/>
  <c r="S461" i="1"/>
  <c r="AF461" i="1"/>
  <c r="X461" i="1"/>
  <c r="AC461" i="1"/>
  <c r="AG461" i="1"/>
  <c r="V461" i="1"/>
  <c r="U461" i="1"/>
  <c r="Z461" i="1"/>
  <c r="Y461" i="1"/>
  <c r="AD461" i="1"/>
  <c r="AE444" i="1"/>
  <c r="X444" i="1"/>
  <c r="AA444" i="1"/>
  <c r="AC444" i="1"/>
  <c r="W444" i="1"/>
  <c r="AH444" i="1"/>
  <c r="AI444" i="1"/>
  <c r="S444" i="1"/>
  <c r="T444" i="1"/>
  <c r="Z444" i="1"/>
  <c r="V444" i="1"/>
  <c r="Y444" i="1"/>
  <c r="AF444" i="1"/>
  <c r="AB444" i="1"/>
  <c r="AD444" i="1"/>
  <c r="AG444" i="1"/>
  <c r="AJ444" i="1"/>
  <c r="U444" i="1"/>
  <c r="AH459" i="1"/>
  <c r="AF459" i="1"/>
  <c r="X459" i="1"/>
  <c r="AE459" i="1"/>
  <c r="W459" i="1"/>
  <c r="AJ459" i="1"/>
  <c r="AB459" i="1"/>
  <c r="T459" i="1"/>
  <c r="AI459" i="1"/>
  <c r="AA459" i="1"/>
  <c r="S459" i="1"/>
  <c r="AC459" i="1"/>
  <c r="AD459" i="1"/>
  <c r="AG459" i="1"/>
  <c r="U459" i="1"/>
  <c r="V459" i="1"/>
  <c r="Y459" i="1"/>
  <c r="Z459" i="1"/>
  <c r="AD521" i="1"/>
  <c r="AE521" i="1"/>
  <c r="Y521" i="1"/>
  <c r="X521" i="1"/>
  <c r="Z521" i="1"/>
  <c r="AA521" i="1"/>
  <c r="AG521" i="1"/>
  <c r="T521" i="1"/>
  <c r="U521" i="1"/>
  <c r="AF521" i="1"/>
  <c r="V521" i="1"/>
  <c r="W521" i="1"/>
  <c r="AB521" i="1"/>
  <c r="AC521" i="1"/>
  <c r="AH521" i="1"/>
  <c r="AI521" i="1"/>
  <c r="S521" i="1"/>
  <c r="AJ521" i="1"/>
  <c r="AF542" i="1"/>
  <c r="AB542" i="1"/>
  <c r="V542" i="1"/>
  <c r="AG542" i="1"/>
  <c r="W542" i="1"/>
  <c r="AH542" i="1"/>
  <c r="AJ542" i="1"/>
  <c r="U542" i="1"/>
  <c r="AI542" i="1"/>
  <c r="S542" i="1"/>
  <c r="T542" i="1"/>
  <c r="Z542" i="1"/>
  <c r="AE542" i="1"/>
  <c r="X542" i="1"/>
  <c r="Y542" i="1"/>
  <c r="AA542" i="1"/>
  <c r="AC542" i="1"/>
  <c r="AD542" i="1"/>
  <c r="AE520" i="1"/>
  <c r="X520" i="1"/>
  <c r="AF520" i="1"/>
  <c r="Z520" i="1"/>
  <c r="S520" i="1"/>
  <c r="AA520" i="1"/>
  <c r="AJ520" i="1"/>
  <c r="V520" i="1"/>
  <c r="AI520" i="1"/>
  <c r="T520" i="1"/>
  <c r="AD520" i="1"/>
  <c r="Y520" i="1"/>
  <c r="AH520" i="1"/>
  <c r="U520" i="1"/>
  <c r="AG520" i="1"/>
  <c r="W520" i="1"/>
  <c r="AC520" i="1"/>
  <c r="AB520" i="1"/>
  <c r="AF581" i="1"/>
  <c r="AJ581" i="1"/>
  <c r="T581" i="1"/>
  <c r="V581" i="1"/>
  <c r="AD581" i="1"/>
  <c r="AB581" i="1"/>
  <c r="X581" i="1"/>
  <c r="AA581" i="1"/>
  <c r="AC581" i="1"/>
  <c r="AH581" i="1"/>
  <c r="W581" i="1"/>
  <c r="Y581" i="1"/>
  <c r="AI581" i="1"/>
  <c r="S581" i="1"/>
  <c r="U581" i="1"/>
  <c r="AE581" i="1"/>
  <c r="AG581" i="1"/>
  <c r="Z581" i="1"/>
  <c r="AF580" i="1"/>
  <c r="AJ580" i="1"/>
  <c r="T580" i="1"/>
  <c r="AD580" i="1"/>
  <c r="AB580" i="1"/>
  <c r="V580" i="1"/>
  <c r="X580" i="1"/>
  <c r="AC580" i="1"/>
  <c r="AE580" i="1"/>
  <c r="Z580" i="1"/>
  <c r="Y580" i="1"/>
  <c r="AA580" i="1"/>
  <c r="AH580" i="1"/>
  <c r="U580" i="1"/>
  <c r="W580" i="1"/>
  <c r="AG580" i="1"/>
  <c r="AI580" i="1"/>
  <c r="S580" i="1"/>
  <c r="AD586" i="1"/>
  <c r="V586" i="1"/>
  <c r="U586" i="1"/>
  <c r="X586" i="1"/>
  <c r="AA586" i="1"/>
  <c r="AG586" i="1"/>
  <c r="AJ586" i="1"/>
  <c r="T586" i="1"/>
  <c r="W586" i="1"/>
  <c r="AC586" i="1"/>
  <c r="AF586" i="1"/>
  <c r="AI586" i="1"/>
  <c r="S586" i="1"/>
  <c r="Z586" i="1"/>
  <c r="Y586" i="1"/>
  <c r="AB586" i="1"/>
  <c r="AE586" i="1"/>
  <c r="AH586" i="1"/>
  <c r="AH637" i="1"/>
  <c r="AE637" i="1"/>
  <c r="W637" i="1"/>
  <c r="AC637" i="1"/>
  <c r="U637" i="1"/>
  <c r="AI637" i="1"/>
  <c r="AA637" i="1"/>
  <c r="S637" i="1"/>
  <c r="AG637" i="1"/>
  <c r="Y637" i="1"/>
  <c r="AF637" i="1"/>
  <c r="V637" i="1"/>
  <c r="Z637" i="1"/>
  <c r="T637" i="1"/>
  <c r="AJ637" i="1"/>
  <c r="X637" i="1"/>
  <c r="AD637" i="1"/>
  <c r="AB637" i="1"/>
  <c r="AG648" i="1"/>
  <c r="AJ648" i="1"/>
  <c r="AB648" i="1"/>
  <c r="T648" i="1"/>
  <c r="AI648" i="1"/>
  <c r="AA648" i="1"/>
  <c r="S648" i="1"/>
  <c r="AF648" i="1"/>
  <c r="X648" i="1"/>
  <c r="AE648" i="1"/>
  <c r="W648" i="1"/>
  <c r="Z648" i="1"/>
  <c r="Y648" i="1"/>
  <c r="AD648" i="1"/>
  <c r="AC648" i="1"/>
  <c r="AH648" i="1"/>
  <c r="V648" i="1"/>
  <c r="U648" i="1"/>
  <c r="AI649" i="1"/>
  <c r="T649" i="1"/>
  <c r="AJ649" i="1"/>
  <c r="AG649" i="1"/>
  <c r="AH649" i="1"/>
  <c r="AE649" i="1"/>
  <c r="X649" i="1"/>
  <c r="S649" i="1"/>
  <c r="Z649" i="1"/>
  <c r="U649" i="1"/>
  <c r="V649" i="1"/>
  <c r="Y649" i="1"/>
  <c r="W649" i="1"/>
  <c r="AB649" i="1"/>
  <c r="AF649" i="1"/>
  <c r="AC649" i="1"/>
  <c r="AD649" i="1"/>
  <c r="AA649" i="1"/>
  <c r="AD76" i="1"/>
  <c r="V76" i="1"/>
  <c r="AJ76" i="1"/>
  <c r="AB76" i="1"/>
  <c r="U76" i="1"/>
  <c r="AG76" i="1"/>
  <c r="Z76" i="1"/>
  <c r="T76" i="1"/>
  <c r="AF76" i="1"/>
  <c r="Y76" i="1"/>
  <c r="W76" i="1"/>
  <c r="AH76" i="1"/>
  <c r="AI76" i="1"/>
  <c r="S76" i="1"/>
  <c r="AE76" i="1"/>
  <c r="X76" i="1"/>
  <c r="AA76" i="1"/>
  <c r="AC76" i="1"/>
  <c r="AG48" i="1"/>
  <c r="Z48" i="1"/>
  <c r="T48" i="1"/>
  <c r="AF48" i="1"/>
  <c r="Y48" i="1"/>
  <c r="AD48" i="1"/>
  <c r="V48" i="1"/>
  <c r="AJ48" i="1"/>
  <c r="AB48" i="1"/>
  <c r="U48" i="1"/>
  <c r="AA48" i="1"/>
  <c r="AC48" i="1"/>
  <c r="W48" i="1"/>
  <c r="AH48" i="1"/>
  <c r="AI48" i="1"/>
  <c r="S48" i="1"/>
  <c r="AE48" i="1"/>
  <c r="X48" i="1"/>
  <c r="AH157" i="1"/>
  <c r="AF157" i="1"/>
  <c r="AA157" i="1"/>
  <c r="U157" i="1"/>
  <c r="AJ157" i="1"/>
  <c r="AE157" i="1"/>
  <c r="Y157" i="1"/>
  <c r="T157" i="1"/>
  <c r="AI157" i="1"/>
  <c r="AC157" i="1"/>
  <c r="X157" i="1"/>
  <c r="S157" i="1"/>
  <c r="AG157" i="1"/>
  <c r="AB157" i="1"/>
  <c r="W157" i="1"/>
  <c r="V157" i="1"/>
  <c r="Z157" i="1"/>
  <c r="AD157" i="1"/>
  <c r="AG158" i="1"/>
  <c r="Z158" i="1"/>
  <c r="AI158" i="1"/>
  <c r="Y158" i="1"/>
  <c r="AE158" i="1"/>
  <c r="U158" i="1"/>
  <c r="AD158" i="1"/>
  <c r="S158" i="1"/>
  <c r="X158" i="1"/>
  <c r="AH158" i="1"/>
  <c r="AJ158" i="1"/>
  <c r="T158" i="1"/>
  <c r="V158" i="1"/>
  <c r="AF158" i="1"/>
  <c r="W158" i="1"/>
  <c r="AA158" i="1"/>
  <c r="AB158" i="1"/>
  <c r="AC158" i="1"/>
  <c r="AD248" i="1"/>
  <c r="V248" i="1"/>
  <c r="AJ248" i="1"/>
  <c r="AB248" i="1"/>
  <c r="U248" i="1"/>
  <c r="AG248" i="1"/>
  <c r="Z248" i="1"/>
  <c r="T248" i="1"/>
  <c r="AF248" i="1"/>
  <c r="Y248" i="1"/>
  <c r="AA248" i="1"/>
  <c r="AC248" i="1"/>
  <c r="W248" i="1"/>
  <c r="AH248" i="1"/>
  <c r="X248" i="1"/>
  <c r="AI248" i="1"/>
  <c r="AE248" i="1"/>
  <c r="S248" i="1"/>
  <c r="AH212" i="1"/>
  <c r="AJ212" i="1"/>
  <c r="AE212" i="1"/>
  <c r="Y212" i="1"/>
  <c r="T212" i="1"/>
  <c r="AI212" i="1"/>
  <c r="AC212" i="1"/>
  <c r="X212" i="1"/>
  <c r="S212" i="1"/>
  <c r="AG212" i="1"/>
  <c r="AB212" i="1"/>
  <c r="W212" i="1"/>
  <c r="AF212" i="1"/>
  <c r="AA212" i="1"/>
  <c r="U212" i="1"/>
  <c r="AD212" i="1"/>
  <c r="V212" i="1"/>
  <c r="Z212" i="1"/>
  <c r="AJ251" i="1"/>
  <c r="AA251" i="1"/>
  <c r="V251" i="1"/>
  <c r="AF251" i="1"/>
  <c r="X251" i="1"/>
  <c r="AD251" i="1"/>
  <c r="T251" i="1"/>
  <c r="AI251" i="1"/>
  <c r="S251" i="1"/>
  <c r="AE251" i="1"/>
  <c r="Y251" i="1"/>
  <c r="AH251" i="1"/>
  <c r="U251" i="1"/>
  <c r="AG251" i="1"/>
  <c r="W251" i="1"/>
  <c r="Z251" i="1"/>
  <c r="AC251" i="1"/>
  <c r="AB251" i="1"/>
  <c r="AG213" i="1"/>
  <c r="X213" i="1"/>
  <c r="AA213" i="1"/>
  <c r="AH213" i="1"/>
  <c r="U213" i="1"/>
  <c r="AJ213" i="1"/>
  <c r="T213" i="1"/>
  <c r="W213" i="1"/>
  <c r="AC213" i="1"/>
  <c r="V213" i="1"/>
  <c r="AF213" i="1"/>
  <c r="AI213" i="1"/>
  <c r="S213" i="1"/>
  <c r="AD213" i="1"/>
  <c r="Y213" i="1"/>
  <c r="AB213" i="1"/>
  <c r="AE213" i="1"/>
  <c r="Z213" i="1"/>
  <c r="AF254" i="1"/>
  <c r="V254" i="1"/>
  <c r="AG254" i="1"/>
  <c r="AB254" i="1"/>
  <c r="Y254" i="1"/>
  <c r="AD254" i="1"/>
  <c r="U254" i="1"/>
  <c r="AJ254" i="1"/>
  <c r="T254" i="1"/>
  <c r="W254" i="1"/>
  <c r="AH254" i="1"/>
  <c r="Z254" i="1"/>
  <c r="AI254" i="1"/>
  <c r="S254" i="1"/>
  <c r="AE254" i="1"/>
  <c r="X254" i="1"/>
  <c r="AA254" i="1"/>
  <c r="AC254" i="1"/>
  <c r="AE249" i="1"/>
  <c r="X249" i="1"/>
  <c r="AJ249" i="1"/>
  <c r="AD249" i="1"/>
  <c r="V249" i="1"/>
  <c r="AI249" i="1"/>
  <c r="AA249" i="1"/>
  <c r="T249" i="1"/>
  <c r="AF249" i="1"/>
  <c r="Z249" i="1"/>
  <c r="S249" i="1"/>
  <c r="AG249" i="1"/>
  <c r="W249" i="1"/>
  <c r="AC249" i="1"/>
  <c r="AB249" i="1"/>
  <c r="U249" i="1"/>
  <c r="AH249" i="1"/>
  <c r="Y249" i="1"/>
  <c r="AF338" i="1"/>
  <c r="Y338" i="1"/>
  <c r="AD338" i="1"/>
  <c r="V338" i="1"/>
  <c r="AJ338" i="1"/>
  <c r="AB338" i="1"/>
  <c r="U338" i="1"/>
  <c r="AG338" i="1"/>
  <c r="Z338" i="1"/>
  <c r="T338" i="1"/>
  <c r="AE338" i="1"/>
  <c r="X338" i="1"/>
  <c r="AA338" i="1"/>
  <c r="AC338" i="1"/>
  <c r="W338" i="1"/>
  <c r="AH338" i="1"/>
  <c r="AI338" i="1"/>
  <c r="S338" i="1"/>
  <c r="AF369" i="1"/>
  <c r="Z369" i="1"/>
  <c r="AA369" i="1"/>
  <c r="AG369" i="1"/>
  <c r="W369" i="1"/>
  <c r="S369" i="1"/>
  <c r="AE369" i="1"/>
  <c r="AC369" i="1"/>
  <c r="AB369" i="1"/>
  <c r="X369" i="1"/>
  <c r="AJ369" i="1"/>
  <c r="Y369" i="1"/>
  <c r="AH369" i="1"/>
  <c r="AD369" i="1"/>
  <c r="T369" i="1"/>
  <c r="V369" i="1"/>
  <c r="U369" i="1"/>
  <c r="AI369" i="1"/>
  <c r="AD374" i="1"/>
  <c r="AF374" i="1"/>
  <c r="X374" i="1"/>
  <c r="Y374" i="1"/>
  <c r="AA374" i="1"/>
  <c r="AH374" i="1"/>
  <c r="T374" i="1"/>
  <c r="V374" i="1"/>
  <c r="U374" i="1"/>
  <c r="W374" i="1"/>
  <c r="AB374" i="1"/>
  <c r="AG374" i="1"/>
  <c r="AI374" i="1"/>
  <c r="S374" i="1"/>
  <c r="AJ374" i="1"/>
  <c r="AC374" i="1"/>
  <c r="AE374" i="1"/>
  <c r="Z374" i="1"/>
  <c r="AH453" i="1"/>
  <c r="AE453" i="1"/>
  <c r="W453" i="1"/>
  <c r="AJ453" i="1"/>
  <c r="AB453" i="1"/>
  <c r="T453" i="1"/>
  <c r="AI453" i="1"/>
  <c r="AA453" i="1"/>
  <c r="S453" i="1"/>
  <c r="AF453" i="1"/>
  <c r="X453" i="1"/>
  <c r="AG453" i="1"/>
  <c r="U453" i="1"/>
  <c r="V453" i="1"/>
  <c r="Y453" i="1"/>
  <c r="Z453" i="1"/>
  <c r="AC453" i="1"/>
  <c r="AD453" i="1"/>
  <c r="AH449" i="1"/>
  <c r="AJ449" i="1"/>
  <c r="AB449" i="1"/>
  <c r="T449" i="1"/>
  <c r="AI449" i="1"/>
  <c r="AA449" i="1"/>
  <c r="S449" i="1"/>
  <c r="AF449" i="1"/>
  <c r="X449" i="1"/>
  <c r="AE449" i="1"/>
  <c r="W449" i="1"/>
  <c r="Y449" i="1"/>
  <c r="Z449" i="1"/>
  <c r="AC449" i="1"/>
  <c r="AD449" i="1"/>
  <c r="AG449" i="1"/>
  <c r="U449" i="1"/>
  <c r="V449" i="1"/>
  <c r="AD454" i="1"/>
  <c r="U454" i="1"/>
  <c r="AC454" i="1"/>
  <c r="Y454" i="1"/>
  <c r="AG454" i="1"/>
  <c r="V454" i="1"/>
  <c r="AJ454" i="1"/>
  <c r="T454" i="1"/>
  <c r="W454" i="1"/>
  <c r="AF454" i="1"/>
  <c r="AI454" i="1"/>
  <c r="S454" i="1"/>
  <c r="AB454" i="1"/>
  <c r="AE454" i="1"/>
  <c r="Z454" i="1"/>
  <c r="X454" i="1"/>
  <c r="AA454" i="1"/>
  <c r="AH454" i="1"/>
  <c r="X452" i="1"/>
  <c r="AA452" i="1"/>
  <c r="AH452" i="1"/>
  <c r="AJ452" i="1"/>
  <c r="T452" i="1"/>
  <c r="W452" i="1"/>
  <c r="AF452" i="1"/>
  <c r="AI452" i="1"/>
  <c r="S452" i="1"/>
  <c r="AB452" i="1"/>
  <c r="AE452" i="1"/>
  <c r="Z452" i="1"/>
  <c r="AC452" i="1"/>
  <c r="V452" i="1"/>
  <c r="AG452" i="1"/>
  <c r="AD452" i="1"/>
  <c r="U452" i="1"/>
  <c r="Y452" i="1"/>
  <c r="AH533" i="1"/>
  <c r="AJ533" i="1"/>
  <c r="AB533" i="1"/>
  <c r="T533" i="1"/>
  <c r="AG533" i="1"/>
  <c r="Y533" i="1"/>
  <c r="AF533" i="1"/>
  <c r="X533" i="1"/>
  <c r="AC533" i="1"/>
  <c r="U533" i="1"/>
  <c r="AA533" i="1"/>
  <c r="Z533" i="1"/>
  <c r="AE533" i="1"/>
  <c r="AD533" i="1"/>
  <c r="S533" i="1"/>
  <c r="AI533" i="1"/>
  <c r="W533" i="1"/>
  <c r="V533" i="1"/>
  <c r="AG574" i="1"/>
  <c r="T574" i="1"/>
  <c r="Y574" i="1"/>
  <c r="Z574" i="1"/>
  <c r="AJ574" i="1"/>
  <c r="AI574" i="1"/>
  <c r="S574" i="1"/>
  <c r="U574" i="1"/>
  <c r="AE574" i="1"/>
  <c r="X574" i="1"/>
  <c r="AF574" i="1"/>
  <c r="V574" i="1"/>
  <c r="AA574" i="1"/>
  <c r="AC574" i="1"/>
  <c r="AD574" i="1"/>
  <c r="AB574" i="1"/>
  <c r="W574" i="1"/>
  <c r="AH574" i="1"/>
  <c r="AI587" i="1"/>
  <c r="X587" i="1"/>
  <c r="AJ587" i="1"/>
  <c r="T587" i="1"/>
  <c r="AF587" i="1"/>
  <c r="AB587" i="1"/>
  <c r="AG587" i="1"/>
  <c r="AD587" i="1"/>
  <c r="AE587" i="1"/>
  <c r="U587" i="1"/>
  <c r="AH587" i="1"/>
  <c r="S587" i="1"/>
  <c r="Y587" i="1"/>
  <c r="V587" i="1"/>
  <c r="W587" i="1"/>
  <c r="AC587" i="1"/>
  <c r="Z587" i="1"/>
  <c r="AA587" i="1"/>
  <c r="AG592" i="1"/>
  <c r="AF592" i="1"/>
  <c r="Z592" i="1"/>
  <c r="U592" i="1"/>
  <c r="AE592" i="1"/>
  <c r="X592" i="1"/>
  <c r="T592" i="1"/>
  <c r="V592" i="1"/>
  <c r="AA592" i="1"/>
  <c r="AC592" i="1"/>
  <c r="Y592" i="1"/>
  <c r="AB592" i="1"/>
  <c r="W592" i="1"/>
  <c r="AH592" i="1"/>
  <c r="AD592" i="1"/>
  <c r="AI592" i="1"/>
  <c r="S592" i="1"/>
  <c r="AJ592" i="1"/>
  <c r="AH639" i="1"/>
  <c r="AI639" i="1"/>
  <c r="AA639" i="1"/>
  <c r="S639" i="1"/>
  <c r="AG639" i="1"/>
  <c r="Y639" i="1"/>
  <c r="AE639" i="1"/>
  <c r="W639" i="1"/>
  <c r="AC639" i="1"/>
  <c r="U639" i="1"/>
  <c r="AB639" i="1"/>
  <c r="Z639" i="1"/>
  <c r="AF639" i="1"/>
  <c r="AD639" i="1"/>
  <c r="T639" i="1"/>
  <c r="AJ639" i="1"/>
  <c r="X639" i="1"/>
  <c r="V639" i="1"/>
  <c r="AO644" i="1"/>
  <c r="AO625" i="1"/>
  <c r="AO642" i="1"/>
  <c r="AO634" i="1"/>
  <c r="AO631" i="1"/>
  <c r="AO628" i="1"/>
  <c r="AO622" i="1"/>
  <c r="AO605" i="1"/>
  <c r="AO618" i="1"/>
  <c r="AO624" i="1"/>
  <c r="AO620" i="1"/>
  <c r="AO621" i="1"/>
  <c r="AO603" i="1"/>
  <c r="AO595" i="1"/>
  <c r="AO601" i="1"/>
  <c r="AO599" i="1"/>
  <c r="AO597" i="1"/>
  <c r="AO567" i="1"/>
  <c r="AO555" i="1"/>
  <c r="AO566" i="1"/>
  <c r="AO565" i="1"/>
  <c r="AO571" i="1"/>
  <c r="AO563" i="1"/>
  <c r="AO559" i="1"/>
  <c r="AO570" i="1"/>
  <c r="AO569" i="1"/>
  <c r="AO562" i="1"/>
  <c r="AO561" i="1"/>
  <c r="AO551" i="1"/>
  <c r="AO549" i="1"/>
  <c r="AO545" i="1"/>
  <c r="AO524" i="1"/>
  <c r="AO546" i="1"/>
  <c r="AO530" i="1"/>
  <c r="AO528" i="1"/>
  <c r="AO557" i="1"/>
  <c r="AO552" i="1"/>
  <c r="AO547" i="1"/>
  <c r="AO543" i="1"/>
  <c r="AO522" i="1"/>
  <c r="AO553" i="1"/>
  <c r="AO526" i="1"/>
  <c r="AO498" i="1"/>
  <c r="AO493" i="1"/>
  <c r="AO492" i="1"/>
  <c r="AO488" i="1"/>
  <c r="AO482" i="1"/>
  <c r="AO502" i="1"/>
  <c r="AO501" i="1"/>
  <c r="AO500" i="1"/>
  <c r="AO497" i="1"/>
  <c r="AO496" i="1"/>
  <c r="AO480" i="1"/>
  <c r="AO478" i="1"/>
  <c r="AO474" i="1"/>
  <c r="AO506" i="1"/>
  <c r="AO505" i="1"/>
  <c r="AO504" i="1"/>
  <c r="AO490" i="1"/>
  <c r="AO489" i="1"/>
  <c r="AO485" i="1"/>
  <c r="AO484" i="1"/>
  <c r="AO483" i="1"/>
  <c r="AO494" i="1"/>
  <c r="AO486" i="1"/>
  <c r="AO481" i="1"/>
  <c r="AO473" i="1"/>
  <c r="AO470" i="1"/>
  <c r="AO469" i="1"/>
  <c r="AO433" i="1"/>
  <c r="AO425" i="1"/>
  <c r="AO468" i="1"/>
  <c r="AO467" i="1"/>
  <c r="AO431" i="1"/>
  <c r="AO472" i="1"/>
  <c r="AO466" i="1"/>
  <c r="AO465" i="1"/>
  <c r="AO437" i="1"/>
  <c r="AO471" i="1"/>
  <c r="AO464" i="1"/>
  <c r="AO435" i="1"/>
  <c r="AO427" i="1"/>
  <c r="AO429" i="1"/>
  <c r="AO417" i="1"/>
  <c r="AO353" i="1"/>
  <c r="AO423" i="1"/>
  <c r="AO415" i="1"/>
  <c r="AO413" i="1"/>
  <c r="AO409" i="1"/>
  <c r="AO400" i="1"/>
  <c r="AO421" i="1"/>
  <c r="AO411" i="1"/>
  <c r="AO402" i="1"/>
  <c r="AO401" i="1"/>
  <c r="AO361" i="1"/>
  <c r="AO360" i="1"/>
  <c r="AO419" i="1"/>
  <c r="AO404" i="1"/>
  <c r="AO403" i="1"/>
  <c r="AO365" i="1"/>
  <c r="AO363" i="1"/>
  <c r="AO345" i="1"/>
  <c r="AO344" i="1"/>
  <c r="AO343" i="1"/>
  <c r="AO311" i="1"/>
  <c r="AO302" i="1"/>
  <c r="AO298" i="1"/>
  <c r="AO294" i="1"/>
  <c r="AO290" i="1"/>
  <c r="AO286" i="1"/>
  <c r="AO282" i="1"/>
  <c r="AO278" i="1"/>
  <c r="AO356" i="1"/>
  <c r="AO355" i="1"/>
  <c r="AO349" i="1"/>
  <c r="AO347" i="1"/>
  <c r="AO313" i="1"/>
  <c r="AO303" i="1"/>
  <c r="AO299" i="1"/>
  <c r="AO295" i="1"/>
  <c r="AO291" i="1"/>
  <c r="AO287" i="1"/>
  <c r="AO359" i="1"/>
  <c r="AO336" i="1"/>
  <c r="AO335" i="1"/>
  <c r="AO333" i="1"/>
  <c r="AO331" i="1"/>
  <c r="AO329" i="1"/>
  <c r="AO327" i="1"/>
  <c r="AO325" i="1"/>
  <c r="AO323" i="1"/>
  <c r="AO321" i="1"/>
  <c r="AO319" i="1"/>
  <c r="AO317" i="1"/>
  <c r="AO315" i="1"/>
  <c r="AO305" i="1"/>
  <c r="AO339" i="1"/>
  <c r="AO301" i="1"/>
  <c r="AO297" i="1"/>
  <c r="AO293" i="1"/>
  <c r="AO289" i="1"/>
  <c r="AO285" i="1"/>
  <c r="AO281" i="1"/>
  <c r="AO277" i="1"/>
  <c r="AO274" i="1"/>
  <c r="AO270" i="1"/>
  <c r="AO266" i="1"/>
  <c r="AO230" i="1"/>
  <c r="AO283" i="1"/>
  <c r="AO279" i="1"/>
  <c r="AO275" i="1"/>
  <c r="AO271" i="1"/>
  <c r="AO267" i="1"/>
  <c r="AO231" i="1"/>
  <c r="AO223" i="1"/>
  <c r="AO219" i="1"/>
  <c r="AO215" i="1"/>
  <c r="AO207" i="1"/>
  <c r="AO273" i="1"/>
  <c r="AO269" i="1"/>
  <c r="AO265" i="1"/>
  <c r="AO229" i="1"/>
  <c r="AO221" i="1"/>
  <c r="AO209" i="1"/>
  <c r="AO176" i="1"/>
  <c r="AO144" i="1"/>
  <c r="AO128" i="1"/>
  <c r="AO198" i="1"/>
  <c r="AO180" i="1"/>
  <c r="AO164" i="1"/>
  <c r="AO148" i="1"/>
  <c r="AO132" i="1"/>
  <c r="AO192" i="1"/>
  <c r="AO184" i="1"/>
  <c r="AO168" i="1"/>
  <c r="AO152" i="1"/>
  <c r="AO136" i="1"/>
  <c r="AO124" i="1"/>
  <c r="AO196" i="1"/>
  <c r="AO188" i="1"/>
  <c r="AO172" i="1"/>
  <c r="AO140" i="1"/>
  <c r="AO109" i="1"/>
  <c r="AO103" i="1"/>
  <c r="AO85" i="1"/>
  <c r="AO71" i="1"/>
  <c r="AO70" i="1"/>
  <c r="AO69" i="1"/>
  <c r="AO39" i="1"/>
  <c r="AO113" i="1"/>
  <c r="AO100" i="1"/>
  <c r="AO99" i="1"/>
  <c r="AO97" i="1"/>
  <c r="AO95" i="1"/>
  <c r="AO75" i="1"/>
  <c r="AO74" i="1"/>
  <c r="AO73" i="1"/>
  <c r="AO59" i="1"/>
  <c r="AO58" i="1"/>
  <c r="AO57" i="1"/>
  <c r="AO110" i="1"/>
  <c r="AO92" i="1"/>
  <c r="AO91" i="1"/>
  <c r="AO89" i="1"/>
  <c r="AO87" i="1"/>
  <c r="AO79" i="1"/>
  <c r="AO78" i="1"/>
  <c r="AO63" i="1"/>
  <c r="AO62" i="1"/>
  <c r="AO61" i="1"/>
  <c r="AO42" i="1"/>
  <c r="AO41" i="1"/>
  <c r="AO111" i="1"/>
  <c r="AO108" i="1"/>
  <c r="AO107" i="1"/>
  <c r="AO105" i="1"/>
  <c r="AO93" i="1"/>
  <c r="AO84" i="1"/>
  <c r="AO83" i="1"/>
  <c r="AO81" i="1"/>
  <c r="AO67" i="1"/>
  <c r="AO66" i="1"/>
  <c r="AO65" i="1"/>
  <c r="AO35" i="1"/>
  <c r="AO23" i="1"/>
  <c r="AO14" i="1"/>
  <c r="AO37" i="1"/>
  <c r="AO25" i="1"/>
  <c r="AO21" i="1"/>
  <c r="AO16" i="1"/>
  <c r="AO38" i="1"/>
  <c r="AO34" i="1"/>
  <c r="AO30" i="1"/>
  <c r="AO26" i="1"/>
  <c r="AO22" i="1"/>
  <c r="AO18" i="1"/>
  <c r="AO477" i="1"/>
  <c r="AO121" i="1"/>
  <c r="AO28" i="1"/>
  <c r="AO90" i="1"/>
  <c r="AO106" i="1"/>
  <c r="AO86" i="1"/>
  <c r="AO94" i="1"/>
  <c r="AO102" i="1"/>
  <c r="AO122" i="1"/>
  <c r="AO19" i="1"/>
  <c r="AO24" i="1"/>
  <c r="AO36" i="1"/>
  <c r="AO13" i="1"/>
  <c r="AO17" i="1"/>
  <c r="AO32" i="1"/>
  <c r="AO126" i="1"/>
  <c r="AO475" i="1"/>
  <c r="AO476" i="1"/>
  <c r="AO40" i="1"/>
  <c r="AO60" i="1"/>
  <c r="AO64" i="1"/>
  <c r="AO68" i="1"/>
  <c r="AO72" i="1"/>
  <c r="AO80" i="1"/>
  <c r="AO20" i="1"/>
  <c r="AO82" i="1"/>
  <c r="AO98" i="1"/>
  <c r="AO114" i="1"/>
  <c r="AO15" i="1"/>
  <c r="AO88" i="1"/>
  <c r="AO96" i="1"/>
  <c r="AO104" i="1"/>
  <c r="AO112" i="1"/>
  <c r="AO125" i="1"/>
  <c r="AO134" i="1"/>
  <c r="AO142" i="1"/>
  <c r="AO150" i="1"/>
  <c r="AO166" i="1"/>
  <c r="AO174" i="1"/>
  <c r="AO182" i="1"/>
  <c r="AO190" i="1"/>
  <c r="AO135" i="1"/>
  <c r="AO143" i="1"/>
  <c r="AO151" i="1"/>
  <c r="AO167" i="1"/>
  <c r="AO175" i="1"/>
  <c r="AO183" i="1"/>
  <c r="AO191" i="1"/>
  <c r="AO133" i="1"/>
  <c r="AO149" i="1"/>
  <c r="AO165" i="1"/>
  <c r="AO181" i="1"/>
  <c r="AO197" i="1"/>
  <c r="AO206" i="1"/>
  <c r="AO214" i="1"/>
  <c r="AO222" i="1"/>
  <c r="AO195" i="1"/>
  <c r="AO129" i="1"/>
  <c r="AO145" i="1"/>
  <c r="AO161" i="1"/>
  <c r="AO177" i="1"/>
  <c r="AO193" i="1"/>
  <c r="AO220" i="1"/>
  <c r="AO130" i="1"/>
  <c r="AO138" i="1"/>
  <c r="AO146" i="1"/>
  <c r="AO154" i="1"/>
  <c r="AO162" i="1"/>
  <c r="AO170" i="1"/>
  <c r="AO178" i="1"/>
  <c r="AO186" i="1"/>
  <c r="AO194" i="1"/>
  <c r="AO127" i="1"/>
  <c r="AO131" i="1"/>
  <c r="AO139" i="1"/>
  <c r="AO147" i="1"/>
  <c r="AO155" i="1"/>
  <c r="AO163" i="1"/>
  <c r="AO171" i="1"/>
  <c r="AO179" i="1"/>
  <c r="AO187" i="1"/>
  <c r="AO141" i="1"/>
  <c r="AO173" i="1"/>
  <c r="AO189" i="1"/>
  <c r="AO218" i="1"/>
  <c r="AO225" i="1"/>
  <c r="AO123" i="1"/>
  <c r="AO137" i="1"/>
  <c r="AO153" i="1"/>
  <c r="AO169" i="1"/>
  <c r="AO185" i="1"/>
  <c r="AO232" i="1"/>
  <c r="AO264" i="1"/>
  <c r="AO268" i="1"/>
  <c r="AO272" i="1"/>
  <c r="AO276" i="1"/>
  <c r="AO280" i="1"/>
  <c r="AO284" i="1"/>
  <c r="AO288" i="1"/>
  <c r="AO292" i="1"/>
  <c r="AO296" i="1"/>
  <c r="AO300" i="1"/>
  <c r="AO199" i="1"/>
  <c r="AO208" i="1"/>
  <c r="AO304" i="1"/>
  <c r="AO310" i="1"/>
  <c r="AO312" i="1"/>
  <c r="AO314" i="1"/>
  <c r="AO316" i="1"/>
  <c r="AO326" i="1"/>
  <c r="AO334" i="1"/>
  <c r="AO342" i="1"/>
  <c r="AO350" i="1"/>
  <c r="AO362" i="1"/>
  <c r="AO366" i="1"/>
  <c r="AO370" i="1"/>
  <c r="AO422" i="1"/>
  <c r="AO410" i="1"/>
  <c r="AO324" i="1"/>
  <c r="AO332" i="1"/>
  <c r="AO226" i="1"/>
  <c r="AO414" i="1"/>
  <c r="AO322" i="1"/>
  <c r="AO330" i="1"/>
  <c r="AO224" i="1"/>
  <c r="AO318" i="1"/>
  <c r="AO320" i="1"/>
  <c r="AO328" i="1"/>
  <c r="AO418" i="1"/>
  <c r="AO430" i="1"/>
  <c r="AO438" i="1"/>
  <c r="AO416" i="1"/>
  <c r="AO432" i="1"/>
  <c r="AO499" i="1"/>
  <c r="AO523" i="1"/>
  <c r="AO529" i="1"/>
  <c r="AO568" i="1"/>
  <c r="AO412" i="1"/>
  <c r="AO420" i="1"/>
  <c r="AO436" i="1"/>
  <c r="AO487" i="1"/>
  <c r="AO503" i="1"/>
  <c r="AO507" i="1"/>
  <c r="AO554" i="1"/>
  <c r="AO527" i="1"/>
  <c r="AO544" i="1"/>
  <c r="AO548" i="1"/>
  <c r="AO426" i="1"/>
  <c r="AO434" i="1"/>
  <c r="AO424" i="1"/>
  <c r="AO491" i="1"/>
  <c r="AO550" i="1"/>
  <c r="AO558" i="1"/>
  <c r="AO525" i="1"/>
  <c r="AO556" i="1"/>
  <c r="AO428" i="1"/>
  <c r="AO495" i="1"/>
  <c r="AO560" i="1"/>
  <c r="AO612" i="1"/>
  <c r="AO616" i="1"/>
  <c r="AO564" i="1"/>
  <c r="AO596" i="1"/>
  <c r="AO608" i="1"/>
  <c r="AO606" i="1"/>
  <c r="AO611" i="1"/>
  <c r="AO613" i="1"/>
  <c r="AO615" i="1"/>
  <c r="AO623" i="1"/>
  <c r="AO640" i="1"/>
  <c r="AO602" i="1"/>
  <c r="AO604" i="1"/>
  <c r="AO594" i="1"/>
  <c r="AO607" i="1"/>
  <c r="AO610" i="1"/>
  <c r="AO617" i="1"/>
  <c r="AO619" i="1"/>
  <c r="AO641" i="1"/>
  <c r="AO600" i="1"/>
  <c r="AO598" i="1"/>
  <c r="AO609" i="1"/>
  <c r="AO614" i="1"/>
  <c r="AO643" i="1"/>
  <c r="AJ21" i="1"/>
  <c r="AD21" i="1"/>
  <c r="V21" i="1"/>
  <c r="AI21" i="1"/>
  <c r="AA21" i="1"/>
  <c r="T21" i="1"/>
  <c r="AF21" i="1"/>
  <c r="Z21" i="1"/>
  <c r="S21" i="1"/>
  <c r="AE21" i="1"/>
  <c r="X21" i="1"/>
  <c r="AC21" i="1"/>
  <c r="AB21" i="1"/>
  <c r="Y21" i="1"/>
  <c r="AH21" i="1"/>
  <c r="U21" i="1"/>
  <c r="AG21" i="1"/>
  <c r="W21" i="1"/>
  <c r="AJ20" i="1"/>
  <c r="AB20" i="1"/>
  <c r="U20" i="1"/>
  <c r="AG20" i="1"/>
  <c r="Z20" i="1"/>
  <c r="T20" i="1"/>
  <c r="AF20" i="1"/>
  <c r="Y20" i="1"/>
  <c r="AD20" i="1"/>
  <c r="V20" i="1"/>
  <c r="AI20" i="1"/>
  <c r="S20" i="1"/>
  <c r="AE20" i="1"/>
  <c r="X20" i="1"/>
  <c r="AA20" i="1"/>
  <c r="AC20" i="1"/>
  <c r="W20" i="1"/>
  <c r="AH20" i="1"/>
  <c r="AJ36" i="1"/>
  <c r="AB36" i="1"/>
  <c r="U36" i="1"/>
  <c r="AG36" i="1"/>
  <c r="Z36" i="1"/>
  <c r="T36" i="1"/>
  <c r="AF36" i="1"/>
  <c r="Y36" i="1"/>
  <c r="AD36" i="1"/>
  <c r="V36" i="1"/>
  <c r="W36" i="1"/>
  <c r="AH36" i="1"/>
  <c r="AI36" i="1"/>
  <c r="S36" i="1"/>
  <c r="AE36" i="1"/>
  <c r="X36" i="1"/>
  <c r="AA36" i="1"/>
  <c r="AC36" i="1"/>
  <c r="V35" i="1"/>
  <c r="AF35" i="1"/>
  <c r="AA35" i="1"/>
  <c r="Y35" i="1"/>
  <c r="AH35" i="1"/>
  <c r="AI35" i="1"/>
  <c r="AD35" i="1"/>
  <c r="AJ35" i="1"/>
  <c r="U35" i="1"/>
  <c r="T35" i="1"/>
  <c r="AG35" i="1"/>
  <c r="W35" i="1"/>
  <c r="Z35" i="1"/>
  <c r="AC35" i="1"/>
  <c r="AB35" i="1"/>
  <c r="X35" i="1"/>
  <c r="S35" i="1"/>
  <c r="AE35" i="1"/>
  <c r="AG26" i="1"/>
  <c r="AB26" i="1"/>
  <c r="V26" i="1"/>
  <c r="W26" i="1"/>
  <c r="Y26" i="1"/>
  <c r="AF26" i="1"/>
  <c r="AI26" i="1"/>
  <c r="S26" i="1"/>
  <c r="AD26" i="1"/>
  <c r="AE26" i="1"/>
  <c r="AC26" i="1"/>
  <c r="AJ26" i="1"/>
  <c r="U26" i="1"/>
  <c r="X26" i="1"/>
  <c r="AA26" i="1"/>
  <c r="AH26" i="1"/>
  <c r="T26" i="1"/>
  <c r="Z26" i="1"/>
  <c r="AJ41" i="1"/>
  <c r="AD41" i="1"/>
  <c r="V41" i="1"/>
  <c r="AI41" i="1"/>
  <c r="AA41" i="1"/>
  <c r="T41" i="1"/>
  <c r="AF41" i="1"/>
  <c r="Z41" i="1"/>
  <c r="S41" i="1"/>
  <c r="AE41" i="1"/>
  <c r="X41" i="1"/>
  <c r="AC41" i="1"/>
  <c r="AB41" i="1"/>
  <c r="Y41" i="1"/>
  <c r="AH41" i="1"/>
  <c r="U41" i="1"/>
  <c r="AG41" i="1"/>
  <c r="W41" i="1"/>
  <c r="AJ61" i="1"/>
  <c r="AD61" i="1"/>
  <c r="V61" i="1"/>
  <c r="AI61" i="1"/>
  <c r="AA61" i="1"/>
  <c r="T61" i="1"/>
  <c r="AF61" i="1"/>
  <c r="Z61" i="1"/>
  <c r="S61" i="1"/>
  <c r="AE61" i="1"/>
  <c r="X61" i="1"/>
  <c r="AG61" i="1"/>
  <c r="W61" i="1"/>
  <c r="AC61" i="1"/>
  <c r="AB61" i="1"/>
  <c r="Y61" i="1"/>
  <c r="AH61" i="1"/>
  <c r="U61" i="1"/>
  <c r="AH93" i="1"/>
  <c r="AE93" i="1"/>
  <c r="W93" i="1"/>
  <c r="AJ93" i="1"/>
  <c r="AB93" i="1"/>
  <c r="T93" i="1"/>
  <c r="AI93" i="1"/>
  <c r="AA93" i="1"/>
  <c r="S93" i="1"/>
  <c r="AF93" i="1"/>
  <c r="X93" i="1"/>
  <c r="Y93" i="1"/>
  <c r="AC93" i="1"/>
  <c r="U93" i="1"/>
  <c r="V93" i="1"/>
  <c r="AG93" i="1"/>
  <c r="Z93" i="1"/>
  <c r="AD93" i="1"/>
  <c r="AH105" i="1"/>
  <c r="AE105" i="1"/>
  <c r="W105" i="1"/>
  <c r="AJ105" i="1"/>
  <c r="AB105" i="1"/>
  <c r="T105" i="1"/>
  <c r="AI105" i="1"/>
  <c r="AA105" i="1"/>
  <c r="S105" i="1"/>
  <c r="AF105" i="1"/>
  <c r="X105" i="1"/>
  <c r="AG105" i="1"/>
  <c r="U105" i="1"/>
  <c r="Z105" i="1"/>
  <c r="AD105" i="1"/>
  <c r="Y105" i="1"/>
  <c r="AC105" i="1"/>
  <c r="V105" i="1"/>
  <c r="AG70" i="1"/>
  <c r="AD70" i="1"/>
  <c r="V70" i="1"/>
  <c r="AE70" i="1"/>
  <c r="X70" i="1"/>
  <c r="AJ70" i="1"/>
  <c r="U70" i="1"/>
  <c r="AB70" i="1"/>
  <c r="AA70" i="1"/>
  <c r="AC70" i="1"/>
  <c r="T70" i="1"/>
  <c r="Z70" i="1"/>
  <c r="W70" i="1"/>
  <c r="AH70" i="1"/>
  <c r="Y70" i="1"/>
  <c r="AF70" i="1"/>
  <c r="AI70" i="1"/>
  <c r="S70" i="1"/>
  <c r="AG86" i="1"/>
  <c r="V86" i="1"/>
  <c r="AD86" i="1"/>
  <c r="U86" i="1"/>
  <c r="AC86" i="1"/>
  <c r="Y86" i="1"/>
  <c r="AB86" i="1"/>
  <c r="AE86" i="1"/>
  <c r="Z86" i="1"/>
  <c r="X86" i="1"/>
  <c r="AA86" i="1"/>
  <c r="AH86" i="1"/>
  <c r="AJ86" i="1"/>
  <c r="T86" i="1"/>
  <c r="W86" i="1"/>
  <c r="AF86" i="1"/>
  <c r="AI86" i="1"/>
  <c r="S86" i="1"/>
  <c r="AG104" i="1"/>
  <c r="U104" i="1"/>
  <c r="AJ104" i="1"/>
  <c r="T104" i="1"/>
  <c r="W104" i="1"/>
  <c r="V104" i="1"/>
  <c r="AF104" i="1"/>
  <c r="AI104" i="1"/>
  <c r="S104" i="1"/>
  <c r="AD104" i="1"/>
  <c r="AB104" i="1"/>
  <c r="AE104" i="1"/>
  <c r="Z104" i="1"/>
  <c r="Y104" i="1"/>
  <c r="X104" i="1"/>
  <c r="AA104" i="1"/>
  <c r="AH104" i="1"/>
  <c r="AC104" i="1"/>
  <c r="AF67" i="1"/>
  <c r="AD67" i="1"/>
  <c r="Z67" i="1"/>
  <c r="V67" i="1"/>
  <c r="AG67" i="1"/>
  <c r="W67" i="1"/>
  <c r="AI67" i="1"/>
  <c r="AE67" i="1"/>
  <c r="AA67" i="1"/>
  <c r="AC67" i="1"/>
  <c r="AB67" i="1"/>
  <c r="S67" i="1"/>
  <c r="AJ67" i="1"/>
  <c r="Y67" i="1"/>
  <c r="AH67" i="1"/>
  <c r="X67" i="1"/>
  <c r="T67" i="1"/>
  <c r="U67" i="1"/>
  <c r="V84" i="1"/>
  <c r="AG84" i="1"/>
  <c r="AD84" i="1"/>
  <c r="Y84" i="1"/>
  <c r="AF84" i="1"/>
  <c r="AI84" i="1"/>
  <c r="S84" i="1"/>
  <c r="AB84" i="1"/>
  <c r="AE84" i="1"/>
  <c r="Z84" i="1"/>
  <c r="U84" i="1"/>
  <c r="X84" i="1"/>
  <c r="AA84" i="1"/>
  <c r="AH84" i="1"/>
  <c r="AC84" i="1"/>
  <c r="AJ84" i="1"/>
  <c r="T84" i="1"/>
  <c r="W84" i="1"/>
  <c r="AH99" i="1"/>
  <c r="AI99" i="1"/>
  <c r="AA99" i="1"/>
  <c r="S99" i="1"/>
  <c r="AF99" i="1"/>
  <c r="X99" i="1"/>
  <c r="AE99" i="1"/>
  <c r="W99" i="1"/>
  <c r="AJ99" i="1"/>
  <c r="AB99" i="1"/>
  <c r="T99" i="1"/>
  <c r="U99" i="1"/>
  <c r="Y99" i="1"/>
  <c r="AC99" i="1"/>
  <c r="AD99" i="1"/>
  <c r="AG99" i="1"/>
  <c r="V99" i="1"/>
  <c r="Z99" i="1"/>
  <c r="AH113" i="1"/>
  <c r="AI113" i="1"/>
  <c r="AA113" i="1"/>
  <c r="S113" i="1"/>
  <c r="AF113" i="1"/>
  <c r="X113" i="1"/>
  <c r="AE113" i="1"/>
  <c r="W113" i="1"/>
  <c r="AJ113" i="1"/>
  <c r="AB113" i="1"/>
  <c r="T113" i="1"/>
  <c r="AG113" i="1"/>
  <c r="U113" i="1"/>
  <c r="Y113" i="1"/>
  <c r="Z113" i="1"/>
  <c r="AC113" i="1"/>
  <c r="AD113" i="1"/>
  <c r="V113" i="1"/>
  <c r="AF63" i="1"/>
  <c r="AD63" i="1"/>
  <c r="AE63" i="1"/>
  <c r="U63" i="1"/>
  <c r="AI63" i="1"/>
  <c r="AJ63" i="1"/>
  <c r="AG63" i="1"/>
  <c r="W63" i="1"/>
  <c r="S63" i="1"/>
  <c r="T63" i="1"/>
  <c r="V63" i="1"/>
  <c r="AC63" i="1"/>
  <c r="AB63" i="1"/>
  <c r="X63" i="1"/>
  <c r="Z63" i="1"/>
  <c r="AA63" i="1"/>
  <c r="Y63" i="1"/>
  <c r="AH63" i="1"/>
  <c r="AF79" i="1"/>
  <c r="AD79" i="1"/>
  <c r="AE79" i="1"/>
  <c r="U79" i="1"/>
  <c r="AI79" i="1"/>
  <c r="AJ79" i="1"/>
  <c r="AG79" i="1"/>
  <c r="W79" i="1"/>
  <c r="S79" i="1"/>
  <c r="T79" i="1"/>
  <c r="V79" i="1"/>
  <c r="AC79" i="1"/>
  <c r="AB79" i="1"/>
  <c r="X79" i="1"/>
  <c r="Z79" i="1"/>
  <c r="AA79" i="1"/>
  <c r="Y79" i="1"/>
  <c r="AH79" i="1"/>
  <c r="AG88" i="1"/>
  <c r="AB88" i="1"/>
  <c r="AE88" i="1"/>
  <c r="Z88" i="1"/>
  <c r="AC88" i="1"/>
  <c r="V88" i="1"/>
  <c r="X88" i="1"/>
  <c r="AA88" i="1"/>
  <c r="AH88" i="1"/>
  <c r="AD88" i="1"/>
  <c r="AJ88" i="1"/>
  <c r="T88" i="1"/>
  <c r="W88" i="1"/>
  <c r="Y88" i="1"/>
  <c r="AF88" i="1"/>
  <c r="AI88" i="1"/>
  <c r="S88" i="1"/>
  <c r="U88" i="1"/>
  <c r="AH103" i="1"/>
  <c r="AF103" i="1"/>
  <c r="X103" i="1"/>
  <c r="AE103" i="1"/>
  <c r="W103" i="1"/>
  <c r="AJ103" i="1"/>
  <c r="AB103" i="1"/>
  <c r="T103" i="1"/>
  <c r="AI103" i="1"/>
  <c r="AA103" i="1"/>
  <c r="S103" i="1"/>
  <c r="AC103" i="1"/>
  <c r="AG103" i="1"/>
  <c r="V103" i="1"/>
  <c r="Z103" i="1"/>
  <c r="U103" i="1"/>
  <c r="AD103" i="1"/>
  <c r="Y103" i="1"/>
  <c r="AH123" i="1"/>
  <c r="AF123" i="1"/>
  <c r="AA123" i="1"/>
  <c r="U123" i="1"/>
  <c r="AJ123" i="1"/>
  <c r="AE123" i="1"/>
  <c r="Y123" i="1"/>
  <c r="T123" i="1"/>
  <c r="AI123" i="1"/>
  <c r="AC123" i="1"/>
  <c r="X123" i="1"/>
  <c r="S123" i="1"/>
  <c r="AG123" i="1"/>
  <c r="AB123" i="1"/>
  <c r="W123" i="1"/>
  <c r="AD123" i="1"/>
  <c r="V123" i="1"/>
  <c r="Z123" i="1"/>
  <c r="AH141" i="1"/>
  <c r="AF141" i="1"/>
  <c r="AA141" i="1"/>
  <c r="U141" i="1"/>
  <c r="AJ141" i="1"/>
  <c r="AE141" i="1"/>
  <c r="Y141" i="1"/>
  <c r="T141" i="1"/>
  <c r="AI141" i="1"/>
  <c r="AC141" i="1"/>
  <c r="X141" i="1"/>
  <c r="S141" i="1"/>
  <c r="AG141" i="1"/>
  <c r="AB141" i="1"/>
  <c r="W141" i="1"/>
  <c r="V141" i="1"/>
  <c r="Z141" i="1"/>
  <c r="AD141" i="1"/>
  <c r="AE168" i="1"/>
  <c r="AG168" i="1"/>
  <c r="AA168" i="1"/>
  <c r="V168" i="1"/>
  <c r="AD168" i="1"/>
  <c r="U168" i="1"/>
  <c r="AF168" i="1"/>
  <c r="W168" i="1"/>
  <c r="AI168" i="1"/>
  <c r="Z168" i="1"/>
  <c r="AB168" i="1"/>
  <c r="AC168" i="1"/>
  <c r="S168" i="1"/>
  <c r="X168" i="1"/>
  <c r="AH168" i="1"/>
  <c r="Y168" i="1"/>
  <c r="AJ168" i="1"/>
  <c r="T168" i="1"/>
  <c r="AE184" i="1"/>
  <c r="AG184" i="1"/>
  <c r="AA184" i="1"/>
  <c r="V184" i="1"/>
  <c r="AD184" i="1"/>
  <c r="U184" i="1"/>
  <c r="AF184" i="1"/>
  <c r="W184" i="1"/>
  <c r="AI184" i="1"/>
  <c r="Z184" i="1"/>
  <c r="AB184" i="1"/>
  <c r="AC184" i="1"/>
  <c r="S184" i="1"/>
  <c r="X184" i="1"/>
  <c r="AH184" i="1"/>
  <c r="Y184" i="1"/>
  <c r="AJ184" i="1"/>
  <c r="T184" i="1"/>
  <c r="AG198" i="1"/>
  <c r="V198" i="1"/>
  <c r="Y198" i="1"/>
  <c r="X198" i="1"/>
  <c r="AA198" i="1"/>
  <c r="AH198" i="1"/>
  <c r="AD198" i="1"/>
  <c r="AJ198" i="1"/>
  <c r="T198" i="1"/>
  <c r="W198" i="1"/>
  <c r="U198" i="1"/>
  <c r="AF198" i="1"/>
  <c r="AI198" i="1"/>
  <c r="S198" i="1"/>
  <c r="AC198" i="1"/>
  <c r="AB198" i="1"/>
  <c r="AE198" i="1"/>
  <c r="Z198" i="1"/>
  <c r="AH135" i="1"/>
  <c r="AJ135" i="1"/>
  <c r="AE135" i="1"/>
  <c r="Y135" i="1"/>
  <c r="T135" i="1"/>
  <c r="AI135" i="1"/>
  <c r="AC135" i="1"/>
  <c r="X135" i="1"/>
  <c r="S135" i="1"/>
  <c r="AG135" i="1"/>
  <c r="AB135" i="1"/>
  <c r="W135" i="1"/>
  <c r="AF135" i="1"/>
  <c r="AA135" i="1"/>
  <c r="U135" i="1"/>
  <c r="V135" i="1"/>
  <c r="Z135" i="1"/>
  <c r="AD135" i="1"/>
  <c r="AH151" i="1"/>
  <c r="AJ151" i="1"/>
  <c r="AE151" i="1"/>
  <c r="Y151" i="1"/>
  <c r="T151" i="1"/>
  <c r="AI151" i="1"/>
  <c r="AC151" i="1"/>
  <c r="X151" i="1"/>
  <c r="S151" i="1"/>
  <c r="AG151" i="1"/>
  <c r="AB151" i="1"/>
  <c r="W151" i="1"/>
  <c r="AF151" i="1"/>
  <c r="AA151" i="1"/>
  <c r="U151" i="1"/>
  <c r="V151" i="1"/>
  <c r="Z151" i="1"/>
  <c r="AD151" i="1"/>
  <c r="AH167" i="1"/>
  <c r="AJ167" i="1"/>
  <c r="AE167" i="1"/>
  <c r="Y167" i="1"/>
  <c r="T167" i="1"/>
  <c r="AI167" i="1"/>
  <c r="AC167" i="1"/>
  <c r="X167" i="1"/>
  <c r="S167" i="1"/>
  <c r="AG167" i="1"/>
  <c r="AB167" i="1"/>
  <c r="W167" i="1"/>
  <c r="AF167" i="1"/>
  <c r="AA167" i="1"/>
  <c r="U167" i="1"/>
  <c r="V167" i="1"/>
  <c r="Z167" i="1"/>
  <c r="AD167" i="1"/>
  <c r="AH183" i="1"/>
  <c r="AJ183" i="1"/>
  <c r="AE183" i="1"/>
  <c r="Y183" i="1"/>
  <c r="T183" i="1"/>
  <c r="AI183" i="1"/>
  <c r="AC183" i="1"/>
  <c r="X183" i="1"/>
  <c r="S183" i="1"/>
  <c r="AG183" i="1"/>
  <c r="AB183" i="1"/>
  <c r="W183" i="1"/>
  <c r="AF183" i="1"/>
  <c r="AA183" i="1"/>
  <c r="U183" i="1"/>
  <c r="V183" i="1"/>
  <c r="Z183" i="1"/>
  <c r="AD183" i="1"/>
  <c r="AG126" i="1"/>
  <c r="AD126" i="1"/>
  <c r="S126" i="1"/>
  <c r="Z126" i="1"/>
  <c r="AI126" i="1"/>
  <c r="Y126" i="1"/>
  <c r="AE126" i="1"/>
  <c r="U126" i="1"/>
  <c r="AB126" i="1"/>
  <c r="AC126" i="1"/>
  <c r="X126" i="1"/>
  <c r="AH126" i="1"/>
  <c r="V126" i="1"/>
  <c r="AJ126" i="1"/>
  <c r="T126" i="1"/>
  <c r="AA126" i="1"/>
  <c r="AF126" i="1"/>
  <c r="W126" i="1"/>
  <c r="AH133" i="1"/>
  <c r="AI133" i="1"/>
  <c r="AC133" i="1"/>
  <c r="X133" i="1"/>
  <c r="S133" i="1"/>
  <c r="AG133" i="1"/>
  <c r="AB133" i="1"/>
  <c r="W133" i="1"/>
  <c r="AF133" i="1"/>
  <c r="AA133" i="1"/>
  <c r="U133" i="1"/>
  <c r="AJ133" i="1"/>
  <c r="AE133" i="1"/>
  <c r="Y133" i="1"/>
  <c r="T133" i="1"/>
  <c r="V133" i="1"/>
  <c r="Z133" i="1"/>
  <c r="AD133" i="1"/>
  <c r="AH149" i="1"/>
  <c r="AI149" i="1"/>
  <c r="AC149" i="1"/>
  <c r="X149" i="1"/>
  <c r="S149" i="1"/>
  <c r="AG149" i="1"/>
  <c r="AB149" i="1"/>
  <c r="W149" i="1"/>
  <c r="AF149" i="1"/>
  <c r="AA149" i="1"/>
  <c r="U149" i="1"/>
  <c r="AJ149" i="1"/>
  <c r="AE149" i="1"/>
  <c r="Y149" i="1"/>
  <c r="T149" i="1"/>
  <c r="V149" i="1"/>
  <c r="Z149" i="1"/>
  <c r="AD149" i="1"/>
  <c r="AE176" i="1"/>
  <c r="V176" i="1"/>
  <c r="AG176" i="1"/>
  <c r="AA176" i="1"/>
  <c r="AD176" i="1"/>
  <c r="U176" i="1"/>
  <c r="X176" i="1"/>
  <c r="AH176" i="1"/>
  <c r="AI176" i="1"/>
  <c r="Z176" i="1"/>
  <c r="AJ176" i="1"/>
  <c r="T176" i="1"/>
  <c r="S176" i="1"/>
  <c r="AF176" i="1"/>
  <c r="W176" i="1"/>
  <c r="Y176" i="1"/>
  <c r="AB176" i="1"/>
  <c r="AC176" i="1"/>
  <c r="AG192" i="1"/>
  <c r="V192" i="1"/>
  <c r="AD192" i="1"/>
  <c r="U192" i="1"/>
  <c r="X192" i="1"/>
  <c r="AH192" i="1"/>
  <c r="AI192" i="1"/>
  <c r="Z192" i="1"/>
  <c r="AJ192" i="1"/>
  <c r="T192" i="1"/>
  <c r="S192" i="1"/>
  <c r="AE192" i="1"/>
  <c r="AA192" i="1"/>
  <c r="AF192" i="1"/>
  <c r="W192" i="1"/>
  <c r="Y192" i="1"/>
  <c r="AB192" i="1"/>
  <c r="AC192" i="1"/>
  <c r="AA124" i="1"/>
  <c r="AH124" i="1"/>
  <c r="AG124" i="1"/>
  <c r="W124" i="1"/>
  <c r="V124" i="1"/>
  <c r="AJ124" i="1"/>
  <c r="T124" i="1"/>
  <c r="AI124" i="1"/>
  <c r="AC124" i="1"/>
  <c r="AF124" i="1"/>
  <c r="AE124" i="1"/>
  <c r="AD124" i="1"/>
  <c r="AB124" i="1"/>
  <c r="Z124" i="1"/>
  <c r="Y124" i="1"/>
  <c r="X124" i="1"/>
  <c r="U124" i="1"/>
  <c r="S124" i="1"/>
  <c r="AG142" i="1"/>
  <c r="Z142" i="1"/>
  <c r="AI142" i="1"/>
  <c r="Y142" i="1"/>
  <c r="AE142" i="1"/>
  <c r="U142" i="1"/>
  <c r="AD142" i="1"/>
  <c r="S142" i="1"/>
  <c r="X142" i="1"/>
  <c r="AH142" i="1"/>
  <c r="AJ142" i="1"/>
  <c r="T142" i="1"/>
  <c r="V142" i="1"/>
  <c r="AF142" i="1"/>
  <c r="W142" i="1"/>
  <c r="AA142" i="1"/>
  <c r="AB142" i="1"/>
  <c r="AC142" i="1"/>
  <c r="AE172" i="1"/>
  <c r="AG172" i="1"/>
  <c r="AA172" i="1"/>
  <c r="V172" i="1"/>
  <c r="S172" i="1"/>
  <c r="AB172" i="1"/>
  <c r="AC172" i="1"/>
  <c r="Y172" i="1"/>
  <c r="X172" i="1"/>
  <c r="AH172" i="1"/>
  <c r="AD172" i="1"/>
  <c r="U172" i="1"/>
  <c r="AJ172" i="1"/>
  <c r="T172" i="1"/>
  <c r="AI172" i="1"/>
  <c r="Z172" i="1"/>
  <c r="AF172" i="1"/>
  <c r="W172" i="1"/>
  <c r="AE188" i="1"/>
  <c r="AG188" i="1"/>
  <c r="AA188" i="1"/>
  <c r="V188" i="1"/>
  <c r="S188" i="1"/>
  <c r="AB188" i="1"/>
  <c r="AC188" i="1"/>
  <c r="Y188" i="1"/>
  <c r="X188" i="1"/>
  <c r="AH188" i="1"/>
  <c r="AD188" i="1"/>
  <c r="U188" i="1"/>
  <c r="AJ188" i="1"/>
  <c r="T188" i="1"/>
  <c r="AI188" i="1"/>
  <c r="Z188" i="1"/>
  <c r="AF188" i="1"/>
  <c r="W188" i="1"/>
  <c r="AH197" i="1"/>
  <c r="AG197" i="1"/>
  <c r="AB197" i="1"/>
  <c r="W197" i="1"/>
  <c r="AF197" i="1"/>
  <c r="AA197" i="1"/>
  <c r="U197" i="1"/>
  <c r="AJ197" i="1"/>
  <c r="AE197" i="1"/>
  <c r="Y197" i="1"/>
  <c r="T197" i="1"/>
  <c r="AI197" i="1"/>
  <c r="AC197" i="1"/>
  <c r="X197" i="1"/>
  <c r="S197" i="1"/>
  <c r="V197" i="1"/>
  <c r="Z197" i="1"/>
  <c r="AD197" i="1"/>
  <c r="AG223" i="1"/>
  <c r="V223" i="1"/>
  <c r="Y223" i="1"/>
  <c r="X223" i="1"/>
  <c r="AA223" i="1"/>
  <c r="AH223" i="1"/>
  <c r="AD223" i="1"/>
  <c r="AJ223" i="1"/>
  <c r="T223" i="1"/>
  <c r="W223" i="1"/>
  <c r="U223" i="1"/>
  <c r="AF223" i="1"/>
  <c r="AI223" i="1"/>
  <c r="S223" i="1"/>
  <c r="AC223" i="1"/>
  <c r="AB223" i="1"/>
  <c r="AE223" i="1"/>
  <c r="Z223" i="1"/>
  <c r="AD272" i="1"/>
  <c r="V272" i="1"/>
  <c r="AJ272" i="1"/>
  <c r="AB272" i="1"/>
  <c r="U272" i="1"/>
  <c r="AG272" i="1"/>
  <c r="Z272" i="1"/>
  <c r="T272" i="1"/>
  <c r="AF272" i="1"/>
  <c r="Y272" i="1"/>
  <c r="AA272" i="1"/>
  <c r="AC272" i="1"/>
  <c r="W272" i="1"/>
  <c r="S272" i="1"/>
  <c r="AI272" i="1"/>
  <c r="X272" i="1"/>
  <c r="AE272" i="1"/>
  <c r="AH272" i="1"/>
  <c r="AH220" i="1"/>
  <c r="AJ220" i="1"/>
  <c r="AE220" i="1"/>
  <c r="Y220" i="1"/>
  <c r="T220" i="1"/>
  <c r="AI220" i="1"/>
  <c r="AC220" i="1"/>
  <c r="X220" i="1"/>
  <c r="S220" i="1"/>
  <c r="AG220" i="1"/>
  <c r="AB220" i="1"/>
  <c r="W220" i="1"/>
  <c r="AF220" i="1"/>
  <c r="AA220" i="1"/>
  <c r="U220" i="1"/>
  <c r="AD220" i="1"/>
  <c r="V220" i="1"/>
  <c r="Z220" i="1"/>
  <c r="AJ271" i="1"/>
  <c r="AA271" i="1"/>
  <c r="V271" i="1"/>
  <c r="AF271" i="1"/>
  <c r="X271" i="1"/>
  <c r="Z271" i="1"/>
  <c r="AD271" i="1"/>
  <c r="AI271" i="1"/>
  <c r="S271" i="1"/>
  <c r="T271" i="1"/>
  <c r="U271" i="1"/>
  <c r="AE271" i="1"/>
  <c r="AG271" i="1"/>
  <c r="W271" i="1"/>
  <c r="AC271" i="1"/>
  <c r="AB271" i="1"/>
  <c r="Y271" i="1"/>
  <c r="AH271" i="1"/>
  <c r="AH225" i="1"/>
  <c r="U225" i="1"/>
  <c r="AG225" i="1"/>
  <c r="AC225" i="1"/>
  <c r="Y225" i="1"/>
  <c r="AE225" i="1"/>
  <c r="X225" i="1"/>
  <c r="S225" i="1"/>
  <c r="AI225" i="1"/>
  <c r="AB225" i="1"/>
  <c r="W225" i="1"/>
  <c r="AF225" i="1"/>
  <c r="AA225" i="1"/>
  <c r="T225" i="1"/>
  <c r="AJ225" i="1"/>
  <c r="V225" i="1"/>
  <c r="Z225" i="1"/>
  <c r="AD225" i="1"/>
  <c r="AF274" i="1"/>
  <c r="V274" i="1"/>
  <c r="AG274" i="1"/>
  <c r="AB274" i="1"/>
  <c r="Y274" i="1"/>
  <c r="Z274" i="1"/>
  <c r="AD274" i="1"/>
  <c r="AJ274" i="1"/>
  <c r="T274" i="1"/>
  <c r="AI274" i="1"/>
  <c r="S274" i="1"/>
  <c r="AE274" i="1"/>
  <c r="X274" i="1"/>
  <c r="AA274" i="1"/>
  <c r="AC274" i="1"/>
  <c r="U274" i="1"/>
  <c r="W274" i="1"/>
  <c r="AH274" i="1"/>
  <c r="AH222" i="1"/>
  <c r="AG222" i="1"/>
  <c r="AB222" i="1"/>
  <c r="W222" i="1"/>
  <c r="AF222" i="1"/>
  <c r="AA222" i="1"/>
  <c r="U222" i="1"/>
  <c r="AJ222" i="1"/>
  <c r="AE222" i="1"/>
  <c r="Y222" i="1"/>
  <c r="T222" i="1"/>
  <c r="AI222" i="1"/>
  <c r="AC222" i="1"/>
  <c r="X222" i="1"/>
  <c r="S222" i="1"/>
  <c r="V222" i="1"/>
  <c r="Z222" i="1"/>
  <c r="AD222" i="1"/>
  <c r="AE269" i="1"/>
  <c r="X269" i="1"/>
  <c r="AJ269" i="1"/>
  <c r="AD269" i="1"/>
  <c r="V269" i="1"/>
  <c r="AI269" i="1"/>
  <c r="AA269" i="1"/>
  <c r="T269" i="1"/>
  <c r="AF269" i="1"/>
  <c r="Z269" i="1"/>
  <c r="S269" i="1"/>
  <c r="Y269" i="1"/>
  <c r="AH269" i="1"/>
  <c r="AC269" i="1"/>
  <c r="U269" i="1"/>
  <c r="W269" i="1"/>
  <c r="AG269" i="1"/>
  <c r="AB269" i="1"/>
  <c r="AD276" i="1"/>
  <c r="V276" i="1"/>
  <c r="AF276" i="1"/>
  <c r="Y276" i="1"/>
  <c r="Z276" i="1"/>
  <c r="AJ276" i="1"/>
  <c r="U276" i="1"/>
  <c r="AG276" i="1"/>
  <c r="T276" i="1"/>
  <c r="AB276" i="1"/>
  <c r="AI276" i="1"/>
  <c r="S276" i="1"/>
  <c r="X276" i="1"/>
  <c r="AE276" i="1"/>
  <c r="AC276" i="1"/>
  <c r="AA276" i="1"/>
  <c r="AH276" i="1"/>
  <c r="W276" i="1"/>
  <c r="AD292" i="1"/>
  <c r="V292" i="1"/>
  <c r="AJ292" i="1"/>
  <c r="AB292" i="1"/>
  <c r="U292" i="1"/>
  <c r="AG292" i="1"/>
  <c r="Z292" i="1"/>
  <c r="T292" i="1"/>
  <c r="AF292" i="1"/>
  <c r="Y292" i="1"/>
  <c r="W292" i="1"/>
  <c r="AH292" i="1"/>
  <c r="AI292" i="1"/>
  <c r="S292" i="1"/>
  <c r="AE292" i="1"/>
  <c r="X292" i="1"/>
  <c r="AA292" i="1"/>
  <c r="AC292" i="1"/>
  <c r="AD313" i="1"/>
  <c r="W313" i="1"/>
  <c r="V313" i="1"/>
  <c r="AE313" i="1"/>
  <c r="X313" i="1"/>
  <c r="Y313" i="1"/>
  <c r="AJ313" i="1"/>
  <c r="T313" i="1"/>
  <c r="U313" i="1"/>
  <c r="AF313" i="1"/>
  <c r="AG313" i="1"/>
  <c r="Z313" i="1"/>
  <c r="AB313" i="1"/>
  <c r="AC313" i="1"/>
  <c r="AH313" i="1"/>
  <c r="AA313" i="1"/>
  <c r="AI313" i="1"/>
  <c r="S313" i="1"/>
  <c r="AJ287" i="1"/>
  <c r="AA287" i="1"/>
  <c r="V287" i="1"/>
  <c r="AF287" i="1"/>
  <c r="X287" i="1"/>
  <c r="AD287" i="1"/>
  <c r="AI287" i="1"/>
  <c r="S287" i="1"/>
  <c r="T287" i="1"/>
  <c r="U287" i="1"/>
  <c r="Z287" i="1"/>
  <c r="AG287" i="1"/>
  <c r="W287" i="1"/>
  <c r="AE287" i="1"/>
  <c r="AC287" i="1"/>
  <c r="AB287" i="1"/>
  <c r="Y287" i="1"/>
  <c r="AH287" i="1"/>
  <c r="AJ303" i="1"/>
  <c r="AA303" i="1"/>
  <c r="V303" i="1"/>
  <c r="AF303" i="1"/>
  <c r="X303" i="1"/>
  <c r="AD303" i="1"/>
  <c r="AI303" i="1"/>
  <c r="S303" i="1"/>
  <c r="T303" i="1"/>
  <c r="U303" i="1"/>
  <c r="Z303" i="1"/>
  <c r="AG303" i="1"/>
  <c r="W303" i="1"/>
  <c r="AE303" i="1"/>
  <c r="AC303" i="1"/>
  <c r="AB303" i="1"/>
  <c r="Y303" i="1"/>
  <c r="AH303" i="1"/>
  <c r="AF345" i="1"/>
  <c r="AJ345" i="1"/>
  <c r="AA345" i="1"/>
  <c r="Y345" i="1"/>
  <c r="AH345" i="1"/>
  <c r="S345" i="1"/>
  <c r="T345" i="1"/>
  <c r="U345" i="1"/>
  <c r="X345" i="1"/>
  <c r="Z345" i="1"/>
  <c r="AG345" i="1"/>
  <c r="W345" i="1"/>
  <c r="AD345" i="1"/>
  <c r="AE345" i="1"/>
  <c r="V345" i="1"/>
  <c r="AC345" i="1"/>
  <c r="AB345" i="1"/>
  <c r="AI345" i="1"/>
  <c r="AF294" i="1"/>
  <c r="V294" i="1"/>
  <c r="AG294" i="1"/>
  <c r="AB294" i="1"/>
  <c r="Y294" i="1"/>
  <c r="AD294" i="1"/>
  <c r="AJ294" i="1"/>
  <c r="T294" i="1"/>
  <c r="AE294" i="1"/>
  <c r="X294" i="1"/>
  <c r="AA294" i="1"/>
  <c r="AC294" i="1"/>
  <c r="U294" i="1"/>
  <c r="W294" i="1"/>
  <c r="AH294" i="1"/>
  <c r="Z294" i="1"/>
  <c r="AI294" i="1"/>
  <c r="S294" i="1"/>
  <c r="AJ317" i="1"/>
  <c r="AI317" i="1"/>
  <c r="S317" i="1"/>
  <c r="AE317" i="1"/>
  <c r="AA317" i="1"/>
  <c r="W317" i="1"/>
  <c r="Y317" i="1"/>
  <c r="Z317" i="1"/>
  <c r="AF317" i="1"/>
  <c r="AC317" i="1"/>
  <c r="AD317" i="1"/>
  <c r="T317" i="1"/>
  <c r="AG317" i="1"/>
  <c r="AH317" i="1"/>
  <c r="X317" i="1"/>
  <c r="U317" i="1"/>
  <c r="V317" i="1"/>
  <c r="AB317" i="1"/>
  <c r="AJ325" i="1"/>
  <c r="AI325" i="1"/>
  <c r="S325" i="1"/>
  <c r="AE325" i="1"/>
  <c r="AA325" i="1"/>
  <c r="W325" i="1"/>
  <c r="AC325" i="1"/>
  <c r="Z325" i="1"/>
  <c r="AF325" i="1"/>
  <c r="AG325" i="1"/>
  <c r="AD325" i="1"/>
  <c r="T325" i="1"/>
  <c r="U325" i="1"/>
  <c r="AH325" i="1"/>
  <c r="X325" i="1"/>
  <c r="Y325" i="1"/>
  <c r="V325" i="1"/>
  <c r="AB325" i="1"/>
  <c r="AJ333" i="1"/>
  <c r="AI333" i="1"/>
  <c r="S333" i="1"/>
  <c r="AE333" i="1"/>
  <c r="AA333" i="1"/>
  <c r="W333" i="1"/>
  <c r="AC333" i="1"/>
  <c r="Z333" i="1"/>
  <c r="AF333" i="1"/>
  <c r="AG333" i="1"/>
  <c r="AD333" i="1"/>
  <c r="T333" i="1"/>
  <c r="U333" i="1"/>
  <c r="AH333" i="1"/>
  <c r="X333" i="1"/>
  <c r="Y333" i="1"/>
  <c r="V333" i="1"/>
  <c r="AB333" i="1"/>
  <c r="AE277" i="1"/>
  <c r="X277" i="1"/>
  <c r="AF277" i="1"/>
  <c r="Z277" i="1"/>
  <c r="S277" i="1"/>
  <c r="AJ277" i="1"/>
  <c r="V277" i="1"/>
  <c r="AI277" i="1"/>
  <c r="T277" i="1"/>
  <c r="AD277" i="1"/>
  <c r="AA277" i="1"/>
  <c r="Y277" i="1"/>
  <c r="AH277" i="1"/>
  <c r="AG277" i="1"/>
  <c r="AB277" i="1"/>
  <c r="AC277" i="1"/>
  <c r="U277" i="1"/>
  <c r="W277" i="1"/>
  <c r="AE293" i="1"/>
  <c r="X293" i="1"/>
  <c r="AJ293" i="1"/>
  <c r="AD293" i="1"/>
  <c r="V293" i="1"/>
  <c r="AI293" i="1"/>
  <c r="AA293" i="1"/>
  <c r="T293" i="1"/>
  <c r="AF293" i="1"/>
  <c r="Z293" i="1"/>
  <c r="S293" i="1"/>
  <c r="AC293" i="1"/>
  <c r="AB293" i="1"/>
  <c r="Y293" i="1"/>
  <c r="AH293" i="1"/>
  <c r="U293" i="1"/>
  <c r="AG293" i="1"/>
  <c r="W293" i="1"/>
  <c r="AE315" i="1"/>
  <c r="AD315" i="1"/>
  <c r="W315" i="1"/>
  <c r="V315" i="1"/>
  <c r="AB315" i="1"/>
  <c r="AC315" i="1"/>
  <c r="AH315" i="1"/>
  <c r="X315" i="1"/>
  <c r="Y315" i="1"/>
  <c r="AJ315" i="1"/>
  <c r="T315" i="1"/>
  <c r="U315" i="1"/>
  <c r="AF315" i="1"/>
  <c r="AG315" i="1"/>
  <c r="Z315" i="1"/>
  <c r="S315" i="1"/>
  <c r="AA315" i="1"/>
  <c r="AI315" i="1"/>
  <c r="AH322" i="1"/>
  <c r="AG322" i="1"/>
  <c r="Y322" i="1"/>
  <c r="AF322" i="1"/>
  <c r="X322" i="1"/>
  <c r="AC322" i="1"/>
  <c r="U322" i="1"/>
  <c r="AJ322" i="1"/>
  <c r="AB322" i="1"/>
  <c r="T322" i="1"/>
  <c r="W322" i="1"/>
  <c r="Z322" i="1"/>
  <c r="AA322" i="1"/>
  <c r="AD322" i="1"/>
  <c r="AE322" i="1"/>
  <c r="S322" i="1"/>
  <c r="AI322" i="1"/>
  <c r="V322" i="1"/>
  <c r="AH330" i="1"/>
  <c r="AG330" i="1"/>
  <c r="Y330" i="1"/>
  <c r="AF330" i="1"/>
  <c r="X330" i="1"/>
  <c r="AC330" i="1"/>
  <c r="U330" i="1"/>
  <c r="AJ330" i="1"/>
  <c r="AB330" i="1"/>
  <c r="T330" i="1"/>
  <c r="W330" i="1"/>
  <c r="Z330" i="1"/>
  <c r="AA330" i="1"/>
  <c r="AD330" i="1"/>
  <c r="AE330" i="1"/>
  <c r="S330" i="1"/>
  <c r="AI330" i="1"/>
  <c r="V330" i="1"/>
  <c r="AE339" i="1"/>
  <c r="X339" i="1"/>
  <c r="AJ339" i="1"/>
  <c r="AD339" i="1"/>
  <c r="V339" i="1"/>
  <c r="AI339" i="1"/>
  <c r="AA339" i="1"/>
  <c r="T339" i="1"/>
  <c r="AF339" i="1"/>
  <c r="Z339" i="1"/>
  <c r="S339" i="1"/>
  <c r="Y339" i="1"/>
  <c r="AH339" i="1"/>
  <c r="U339" i="1"/>
  <c r="AG339" i="1"/>
  <c r="W339" i="1"/>
  <c r="AC339" i="1"/>
  <c r="AB339" i="1"/>
  <c r="AJ359" i="1"/>
  <c r="AD359" i="1"/>
  <c r="V359" i="1"/>
  <c r="AE359" i="1"/>
  <c r="X359" i="1"/>
  <c r="AI359" i="1"/>
  <c r="T359" i="1"/>
  <c r="AF359" i="1"/>
  <c r="S359" i="1"/>
  <c r="AA359" i="1"/>
  <c r="Z359" i="1"/>
  <c r="AC359" i="1"/>
  <c r="AB359" i="1"/>
  <c r="Y359" i="1"/>
  <c r="AH359" i="1"/>
  <c r="U359" i="1"/>
  <c r="AG359" i="1"/>
  <c r="W359" i="1"/>
  <c r="AG414" i="1"/>
  <c r="AF414" i="1"/>
  <c r="Z414" i="1"/>
  <c r="U414" i="1"/>
  <c r="V414" i="1"/>
  <c r="W414" i="1"/>
  <c r="AH414" i="1"/>
  <c r="AJ414" i="1"/>
  <c r="AB414" i="1"/>
  <c r="AI414" i="1"/>
  <c r="S414" i="1"/>
  <c r="T414" i="1"/>
  <c r="AE414" i="1"/>
  <c r="X414" i="1"/>
  <c r="Y414" i="1"/>
  <c r="AA414" i="1"/>
  <c r="AC414" i="1"/>
  <c r="AD414" i="1"/>
  <c r="AG425" i="1"/>
  <c r="W425" i="1"/>
  <c r="AC425" i="1"/>
  <c r="AB425" i="1"/>
  <c r="Y425" i="1"/>
  <c r="AH425" i="1"/>
  <c r="U425" i="1"/>
  <c r="S425" i="1"/>
  <c r="AJ425" i="1"/>
  <c r="AF425" i="1"/>
  <c r="X425" i="1"/>
  <c r="T425" i="1"/>
  <c r="AD425" i="1"/>
  <c r="Z425" i="1"/>
  <c r="V425" i="1"/>
  <c r="AI425" i="1"/>
  <c r="AE425" i="1"/>
  <c r="AA425" i="1"/>
  <c r="Y417" i="1"/>
  <c r="AH417" i="1"/>
  <c r="S417" i="1"/>
  <c r="U417" i="1"/>
  <c r="X417" i="1"/>
  <c r="AG417" i="1"/>
  <c r="W417" i="1"/>
  <c r="AC417" i="1"/>
  <c r="AB417" i="1"/>
  <c r="Z417" i="1"/>
  <c r="V417" i="1"/>
  <c r="AE417" i="1"/>
  <c r="AA417" i="1"/>
  <c r="AD417" i="1"/>
  <c r="AJ417" i="1"/>
  <c r="AF417" i="1"/>
  <c r="AI417" i="1"/>
  <c r="T417" i="1"/>
  <c r="AI402" i="1"/>
  <c r="AJ402" i="1"/>
  <c r="T402" i="1"/>
  <c r="AF402" i="1"/>
  <c r="AB402" i="1"/>
  <c r="X402" i="1"/>
  <c r="AC402" i="1"/>
  <c r="AG402" i="1"/>
  <c r="U402" i="1"/>
  <c r="Y402" i="1"/>
  <c r="Z402" i="1"/>
  <c r="W402" i="1"/>
  <c r="AD402" i="1"/>
  <c r="AA402" i="1"/>
  <c r="AH402" i="1"/>
  <c r="AE402" i="1"/>
  <c r="V402" i="1"/>
  <c r="S402" i="1"/>
  <c r="AE428" i="1"/>
  <c r="X428" i="1"/>
  <c r="AA428" i="1"/>
  <c r="AC428" i="1"/>
  <c r="W428" i="1"/>
  <c r="AH428" i="1"/>
  <c r="AI428" i="1"/>
  <c r="S428" i="1"/>
  <c r="T428" i="1"/>
  <c r="Z428" i="1"/>
  <c r="V428" i="1"/>
  <c r="Y428" i="1"/>
  <c r="AF428" i="1"/>
  <c r="AB428" i="1"/>
  <c r="AD428" i="1"/>
  <c r="AG428" i="1"/>
  <c r="AJ428" i="1"/>
  <c r="U428" i="1"/>
  <c r="AE363" i="1"/>
  <c r="X363" i="1"/>
  <c r="AJ363" i="1"/>
  <c r="AD363" i="1"/>
  <c r="V363" i="1"/>
  <c r="AI363" i="1"/>
  <c r="AA363" i="1"/>
  <c r="T363" i="1"/>
  <c r="AF363" i="1"/>
  <c r="Z363" i="1"/>
  <c r="S363" i="1"/>
  <c r="AG363" i="1"/>
  <c r="W363" i="1"/>
  <c r="AC363" i="1"/>
  <c r="AB363" i="1"/>
  <c r="Y363" i="1"/>
  <c r="AH363" i="1"/>
  <c r="U363" i="1"/>
  <c r="AH412" i="1"/>
  <c r="AC412" i="1"/>
  <c r="X412" i="1"/>
  <c r="AA412" i="1"/>
  <c r="AB412" i="1"/>
  <c r="U412" i="1"/>
  <c r="T412" i="1"/>
  <c r="W412" i="1"/>
  <c r="V412" i="1"/>
  <c r="AJ412" i="1"/>
  <c r="AI412" i="1"/>
  <c r="S412" i="1"/>
  <c r="AF412" i="1"/>
  <c r="AD412" i="1"/>
  <c r="AE412" i="1"/>
  <c r="AG412" i="1"/>
  <c r="Z412" i="1"/>
  <c r="Y412" i="1"/>
  <c r="AI424" i="1"/>
  <c r="S424" i="1"/>
  <c r="AE424" i="1"/>
  <c r="X424" i="1"/>
  <c r="AA424" i="1"/>
  <c r="AC424" i="1"/>
  <c r="W424" i="1"/>
  <c r="AH424" i="1"/>
  <c r="AD424" i="1"/>
  <c r="AF424" i="1"/>
  <c r="AB424" i="1"/>
  <c r="AJ424" i="1"/>
  <c r="AG424" i="1"/>
  <c r="T424" i="1"/>
  <c r="U424" i="1"/>
  <c r="Y424" i="1"/>
  <c r="Z424" i="1"/>
  <c r="V424" i="1"/>
  <c r="Y433" i="1"/>
  <c r="AH433" i="1"/>
  <c r="U433" i="1"/>
  <c r="AG433" i="1"/>
  <c r="W433" i="1"/>
  <c r="AC433" i="1"/>
  <c r="AB433" i="1"/>
  <c r="S433" i="1"/>
  <c r="Z433" i="1"/>
  <c r="V433" i="1"/>
  <c r="X433" i="1"/>
  <c r="AE433" i="1"/>
  <c r="AA433" i="1"/>
  <c r="AD433" i="1"/>
  <c r="AJ433" i="1"/>
  <c r="AF433" i="1"/>
  <c r="AI433" i="1"/>
  <c r="T433" i="1"/>
  <c r="AF435" i="1"/>
  <c r="T435" i="1"/>
  <c r="AJ435" i="1"/>
  <c r="AE435" i="1"/>
  <c r="Z435" i="1"/>
  <c r="Y435" i="1"/>
  <c r="AH435" i="1"/>
  <c r="AD435" i="1"/>
  <c r="U435" i="1"/>
  <c r="AI435" i="1"/>
  <c r="V435" i="1"/>
  <c r="AG435" i="1"/>
  <c r="W435" i="1"/>
  <c r="S435" i="1"/>
  <c r="AA435" i="1"/>
  <c r="AC435" i="1"/>
  <c r="AB435" i="1"/>
  <c r="X435" i="1"/>
  <c r="AC429" i="1"/>
  <c r="AB429" i="1"/>
  <c r="Y429" i="1"/>
  <c r="AH429" i="1"/>
  <c r="U429" i="1"/>
  <c r="AG429" i="1"/>
  <c r="W429" i="1"/>
  <c r="AD429" i="1"/>
  <c r="AE429" i="1"/>
  <c r="AA429" i="1"/>
  <c r="AI429" i="1"/>
  <c r="AJ429" i="1"/>
  <c r="AF429" i="1"/>
  <c r="S429" i="1"/>
  <c r="T429" i="1"/>
  <c r="X429" i="1"/>
  <c r="Z429" i="1"/>
  <c r="V429" i="1"/>
  <c r="AH466" i="1"/>
  <c r="AA466" i="1"/>
  <c r="X466" i="1"/>
  <c r="U466" i="1"/>
  <c r="AD466" i="1"/>
  <c r="AE466" i="1"/>
  <c r="AB466" i="1"/>
  <c r="Y466" i="1"/>
  <c r="S466" i="1"/>
  <c r="AI466" i="1"/>
  <c r="AF466" i="1"/>
  <c r="AC466" i="1"/>
  <c r="V466" i="1"/>
  <c r="W466" i="1"/>
  <c r="T466" i="1"/>
  <c r="AJ466" i="1"/>
  <c r="AG466" i="1"/>
  <c r="Z466" i="1"/>
  <c r="AH475" i="1"/>
  <c r="AA475" i="1"/>
  <c r="AJ475" i="1"/>
  <c r="T475" i="1"/>
  <c r="AI475" i="1"/>
  <c r="S475" i="1"/>
  <c r="AB475" i="1"/>
  <c r="AE475" i="1"/>
  <c r="AF475" i="1"/>
  <c r="W475" i="1"/>
  <c r="X475" i="1"/>
  <c r="U475" i="1"/>
  <c r="V475" i="1"/>
  <c r="Y475" i="1"/>
  <c r="Z475" i="1"/>
  <c r="AC475" i="1"/>
  <c r="AD475" i="1"/>
  <c r="AG475" i="1"/>
  <c r="AJ484" i="1"/>
  <c r="AD484" i="1"/>
  <c r="V484" i="1"/>
  <c r="AI484" i="1"/>
  <c r="AA484" i="1"/>
  <c r="T484" i="1"/>
  <c r="AF484" i="1"/>
  <c r="Z484" i="1"/>
  <c r="S484" i="1"/>
  <c r="AE484" i="1"/>
  <c r="X484" i="1"/>
  <c r="AC484" i="1"/>
  <c r="AB484" i="1"/>
  <c r="Y484" i="1"/>
  <c r="AH484" i="1"/>
  <c r="U484" i="1"/>
  <c r="AG484" i="1"/>
  <c r="W484" i="1"/>
  <c r="Y502" i="1"/>
  <c r="AH502" i="1"/>
  <c r="AI502" i="1"/>
  <c r="AJ502" i="1"/>
  <c r="V502" i="1"/>
  <c r="U502" i="1"/>
  <c r="S502" i="1"/>
  <c r="T502" i="1"/>
  <c r="AA502" i="1"/>
  <c r="AG502" i="1"/>
  <c r="W502" i="1"/>
  <c r="X502" i="1"/>
  <c r="Z502" i="1"/>
  <c r="AF502" i="1"/>
  <c r="AC502" i="1"/>
  <c r="AB502" i="1"/>
  <c r="AD502" i="1"/>
  <c r="AE502" i="1"/>
  <c r="AI478" i="1"/>
  <c r="AA478" i="1"/>
  <c r="T478" i="1"/>
  <c r="AF478" i="1"/>
  <c r="Z478" i="1"/>
  <c r="S478" i="1"/>
  <c r="AE478" i="1"/>
  <c r="X478" i="1"/>
  <c r="AJ478" i="1"/>
  <c r="AD478" i="1"/>
  <c r="V478" i="1"/>
  <c r="AC478" i="1"/>
  <c r="AB478" i="1"/>
  <c r="Y478" i="1"/>
  <c r="AH478" i="1"/>
  <c r="U478" i="1"/>
  <c r="AG478" i="1"/>
  <c r="W478" i="1"/>
  <c r="AH494" i="1"/>
  <c r="W494" i="1"/>
  <c r="AB494" i="1"/>
  <c r="U494" i="1"/>
  <c r="AJ494" i="1"/>
  <c r="AI494" i="1"/>
  <c r="AG494" i="1"/>
  <c r="AF494" i="1"/>
  <c r="AE494" i="1"/>
  <c r="AD494" i="1"/>
  <c r="AC494" i="1"/>
  <c r="AA494" i="1"/>
  <c r="Z494" i="1"/>
  <c r="X494" i="1"/>
  <c r="Y494" i="1"/>
  <c r="V494" i="1"/>
  <c r="T494" i="1"/>
  <c r="S494" i="1"/>
  <c r="AH470" i="1"/>
  <c r="S470" i="1"/>
  <c r="AI470" i="1"/>
  <c r="X470" i="1"/>
  <c r="AC470" i="1"/>
  <c r="V470" i="1"/>
  <c r="W470" i="1"/>
  <c r="AB470" i="1"/>
  <c r="AG470" i="1"/>
  <c r="Z470" i="1"/>
  <c r="AA470" i="1"/>
  <c r="AF470" i="1"/>
  <c r="U470" i="1"/>
  <c r="AD470" i="1"/>
  <c r="AE470" i="1"/>
  <c r="T470" i="1"/>
  <c r="AJ470" i="1"/>
  <c r="Y470" i="1"/>
  <c r="AF492" i="1"/>
  <c r="Z492" i="1"/>
  <c r="S492" i="1"/>
  <c r="AE492" i="1"/>
  <c r="X492" i="1"/>
  <c r="AJ492" i="1"/>
  <c r="AD492" i="1"/>
  <c r="V492" i="1"/>
  <c r="AI492" i="1"/>
  <c r="AA492" i="1"/>
  <c r="T492" i="1"/>
  <c r="U492" i="1"/>
  <c r="AG492" i="1"/>
  <c r="W492" i="1"/>
  <c r="AC492" i="1"/>
  <c r="AB492" i="1"/>
  <c r="Y492" i="1"/>
  <c r="AH492" i="1"/>
  <c r="AJ485" i="1"/>
  <c r="AB485" i="1"/>
  <c r="AH485" i="1"/>
  <c r="X485" i="1"/>
  <c r="AD485" i="1"/>
  <c r="V485" i="1"/>
  <c r="AC485" i="1"/>
  <c r="T485" i="1"/>
  <c r="AI485" i="1"/>
  <c r="S485" i="1"/>
  <c r="Y485" i="1"/>
  <c r="AE485" i="1"/>
  <c r="AF485" i="1"/>
  <c r="AG485" i="1"/>
  <c r="AA485" i="1"/>
  <c r="Z485" i="1"/>
  <c r="W485" i="1"/>
  <c r="U485" i="1"/>
  <c r="W505" i="1"/>
  <c r="AH505" i="1"/>
  <c r="AJ505" i="1"/>
  <c r="Z505" i="1"/>
  <c r="AG505" i="1"/>
  <c r="AI505" i="1"/>
  <c r="S505" i="1"/>
  <c r="T505" i="1"/>
  <c r="AF505" i="1"/>
  <c r="AE505" i="1"/>
  <c r="X505" i="1"/>
  <c r="Y505" i="1"/>
  <c r="V505" i="1"/>
  <c r="AA505" i="1"/>
  <c r="AC505" i="1"/>
  <c r="AD505" i="1"/>
  <c r="U505" i="1"/>
  <c r="AB505" i="1"/>
  <c r="AD526" i="1"/>
  <c r="Z526" i="1"/>
  <c r="V526" i="1"/>
  <c r="AJ526" i="1"/>
  <c r="T526" i="1"/>
  <c r="W526" i="1"/>
  <c r="Y526" i="1"/>
  <c r="AF526" i="1"/>
  <c r="AI526" i="1"/>
  <c r="S526" i="1"/>
  <c r="U526" i="1"/>
  <c r="AB526" i="1"/>
  <c r="AE526" i="1"/>
  <c r="AG526" i="1"/>
  <c r="AH526" i="1"/>
  <c r="X526" i="1"/>
  <c r="AA526" i="1"/>
  <c r="AC526" i="1"/>
  <c r="AH553" i="1"/>
  <c r="AE553" i="1"/>
  <c r="W553" i="1"/>
  <c r="AJ553" i="1"/>
  <c r="AB553" i="1"/>
  <c r="T553" i="1"/>
  <c r="AI553" i="1"/>
  <c r="AA553" i="1"/>
  <c r="S553" i="1"/>
  <c r="AF553" i="1"/>
  <c r="X553" i="1"/>
  <c r="Y553" i="1"/>
  <c r="AD553" i="1"/>
  <c r="AC553" i="1"/>
  <c r="AG553" i="1"/>
  <c r="U553" i="1"/>
  <c r="V553" i="1"/>
  <c r="Z553" i="1"/>
  <c r="AF546" i="1"/>
  <c r="AB546" i="1"/>
  <c r="V546" i="1"/>
  <c r="AG546" i="1"/>
  <c r="Z546" i="1"/>
  <c r="AI546" i="1"/>
  <c r="S546" i="1"/>
  <c r="AJ546" i="1"/>
  <c r="AE546" i="1"/>
  <c r="X546" i="1"/>
  <c r="T546" i="1"/>
  <c r="AA546" i="1"/>
  <c r="AC546" i="1"/>
  <c r="Y546" i="1"/>
  <c r="U546" i="1"/>
  <c r="W546" i="1"/>
  <c r="AH546" i="1"/>
  <c r="AD546" i="1"/>
  <c r="AF545" i="1"/>
  <c r="Z545" i="1"/>
  <c r="S545" i="1"/>
  <c r="AE545" i="1"/>
  <c r="X545" i="1"/>
  <c r="AJ545" i="1"/>
  <c r="AD545" i="1"/>
  <c r="V545" i="1"/>
  <c r="AI545" i="1"/>
  <c r="AA545" i="1"/>
  <c r="T545" i="1"/>
  <c r="AG545" i="1"/>
  <c r="W545" i="1"/>
  <c r="AC545" i="1"/>
  <c r="AB545" i="1"/>
  <c r="Y545" i="1"/>
  <c r="AH545" i="1"/>
  <c r="U545" i="1"/>
  <c r="AD530" i="1"/>
  <c r="AJ530" i="1"/>
  <c r="T530" i="1"/>
  <c r="W530" i="1"/>
  <c r="Y530" i="1"/>
  <c r="V530" i="1"/>
  <c r="AF530" i="1"/>
  <c r="AI530" i="1"/>
  <c r="S530" i="1"/>
  <c r="U530" i="1"/>
  <c r="AB530" i="1"/>
  <c r="AE530" i="1"/>
  <c r="AG530" i="1"/>
  <c r="AH530" i="1"/>
  <c r="X530" i="1"/>
  <c r="AA530" i="1"/>
  <c r="AC530" i="1"/>
  <c r="Z530" i="1"/>
  <c r="AF565" i="1"/>
  <c r="AI565" i="1"/>
  <c r="X565" i="1"/>
  <c r="AE565" i="1"/>
  <c r="T565" i="1"/>
  <c r="AD565" i="1"/>
  <c r="S565" i="1"/>
  <c r="AJ565" i="1"/>
  <c r="Z565" i="1"/>
  <c r="AC565" i="1"/>
  <c r="AB565" i="1"/>
  <c r="Y565" i="1"/>
  <c r="AH565" i="1"/>
  <c r="AA565" i="1"/>
  <c r="AG565" i="1"/>
  <c r="U565" i="1"/>
  <c r="W565" i="1"/>
  <c r="V565" i="1"/>
  <c r="AF567" i="1"/>
  <c r="AD567" i="1"/>
  <c r="AJ567" i="1"/>
  <c r="AI567" i="1"/>
  <c r="T567" i="1"/>
  <c r="X567" i="1"/>
  <c r="V567" i="1"/>
  <c r="Y567" i="1"/>
  <c r="AH567" i="1"/>
  <c r="Z567" i="1"/>
  <c r="AA567" i="1"/>
  <c r="U567" i="1"/>
  <c r="AE567" i="1"/>
  <c r="AG567" i="1"/>
  <c r="W567" i="1"/>
  <c r="S567" i="1"/>
  <c r="AC567" i="1"/>
  <c r="AB567" i="1"/>
  <c r="AF569" i="1"/>
  <c r="AD569" i="1"/>
  <c r="S569" i="1"/>
  <c r="AJ569" i="1"/>
  <c r="Z569" i="1"/>
  <c r="AI569" i="1"/>
  <c r="X569" i="1"/>
  <c r="AE569" i="1"/>
  <c r="T569" i="1"/>
  <c r="V569" i="1"/>
  <c r="AG569" i="1"/>
  <c r="W569" i="1"/>
  <c r="AA569" i="1"/>
  <c r="AC569" i="1"/>
  <c r="AB569" i="1"/>
  <c r="Y569" i="1"/>
  <c r="U569" i="1"/>
  <c r="AH569" i="1"/>
  <c r="AD558" i="1"/>
  <c r="AG558" i="1"/>
  <c r="Y558" i="1"/>
  <c r="X558" i="1"/>
  <c r="AA558" i="1"/>
  <c r="AH558" i="1"/>
  <c r="V558" i="1"/>
  <c r="AJ558" i="1"/>
  <c r="T558" i="1"/>
  <c r="W558" i="1"/>
  <c r="U558" i="1"/>
  <c r="AF558" i="1"/>
  <c r="AI558" i="1"/>
  <c r="S558" i="1"/>
  <c r="AC558" i="1"/>
  <c r="AB558" i="1"/>
  <c r="AE558" i="1"/>
  <c r="Z558" i="1"/>
  <c r="AE594" i="1"/>
  <c r="X594" i="1"/>
  <c r="AJ594" i="1"/>
  <c r="AB594" i="1"/>
  <c r="AA594" i="1"/>
  <c r="AC594" i="1"/>
  <c r="T594" i="1"/>
  <c r="U594" i="1"/>
  <c r="AG594" i="1"/>
  <c r="W594" i="1"/>
  <c r="AH594" i="1"/>
  <c r="Y594" i="1"/>
  <c r="Z594" i="1"/>
  <c r="AI594" i="1"/>
  <c r="S594" i="1"/>
  <c r="AD594" i="1"/>
  <c r="AF594" i="1"/>
  <c r="V594" i="1"/>
  <c r="AG596" i="1"/>
  <c r="Z596" i="1"/>
  <c r="U596" i="1"/>
  <c r="AF596" i="1"/>
  <c r="AB596" i="1"/>
  <c r="AI596" i="1"/>
  <c r="S596" i="1"/>
  <c r="AJ596" i="1"/>
  <c r="AE596" i="1"/>
  <c r="X596" i="1"/>
  <c r="T596" i="1"/>
  <c r="AA596" i="1"/>
  <c r="AC596" i="1"/>
  <c r="Y596" i="1"/>
  <c r="V596" i="1"/>
  <c r="W596" i="1"/>
  <c r="AH596" i="1"/>
  <c r="AD596" i="1"/>
  <c r="Y599" i="1"/>
  <c r="AH599" i="1"/>
  <c r="AI599" i="1"/>
  <c r="AJ599" i="1"/>
  <c r="AA599" i="1"/>
  <c r="U599" i="1"/>
  <c r="S599" i="1"/>
  <c r="T599" i="1"/>
  <c r="AF599" i="1"/>
  <c r="AG599" i="1"/>
  <c r="W599" i="1"/>
  <c r="X599" i="1"/>
  <c r="Z599" i="1"/>
  <c r="AC599" i="1"/>
  <c r="AB599" i="1"/>
  <c r="AD599" i="1"/>
  <c r="AE599" i="1"/>
  <c r="V599" i="1"/>
  <c r="AJ607" i="1"/>
  <c r="AA607" i="1"/>
  <c r="W607" i="1"/>
  <c r="AI607" i="1"/>
  <c r="S607" i="1"/>
  <c r="AE607" i="1"/>
  <c r="AC607" i="1"/>
  <c r="AD607" i="1"/>
  <c r="AF607" i="1"/>
  <c r="AG607" i="1"/>
  <c r="AH607" i="1"/>
  <c r="T607" i="1"/>
  <c r="U607" i="1"/>
  <c r="V607" i="1"/>
  <c r="X607" i="1"/>
  <c r="Y607" i="1"/>
  <c r="Z607" i="1"/>
  <c r="AB607" i="1"/>
  <c r="AJ624" i="1"/>
  <c r="AD624" i="1"/>
  <c r="V624" i="1"/>
  <c r="AI624" i="1"/>
  <c r="AA624" i="1"/>
  <c r="T624" i="1"/>
  <c r="AF624" i="1"/>
  <c r="Z624" i="1"/>
  <c r="S624" i="1"/>
  <c r="AE624" i="1"/>
  <c r="X624" i="1"/>
  <c r="Y624" i="1"/>
  <c r="AH624" i="1"/>
  <c r="U624" i="1"/>
  <c r="AG624" i="1"/>
  <c r="W624" i="1"/>
  <c r="AC624" i="1"/>
  <c r="AB624" i="1"/>
  <c r="AH614" i="1"/>
  <c r="AC614" i="1"/>
  <c r="U614" i="1"/>
  <c r="AI614" i="1"/>
  <c r="AA614" i="1"/>
  <c r="S614" i="1"/>
  <c r="AG614" i="1"/>
  <c r="Y614" i="1"/>
  <c r="AE614" i="1"/>
  <c r="W614" i="1"/>
  <c r="AB614" i="1"/>
  <c r="V614" i="1"/>
  <c r="AF614" i="1"/>
  <c r="Z614" i="1"/>
  <c r="T614" i="1"/>
  <c r="AJ614" i="1"/>
  <c r="AD614" i="1"/>
  <c r="X614" i="1"/>
  <c r="AJ613" i="1"/>
  <c r="AI613" i="1"/>
  <c r="AA613" i="1"/>
  <c r="S613" i="1"/>
  <c r="AG613" i="1"/>
  <c r="Y613" i="1"/>
  <c r="AE613" i="1"/>
  <c r="W613" i="1"/>
  <c r="AC613" i="1"/>
  <c r="U613" i="1"/>
  <c r="AH613" i="1"/>
  <c r="T613" i="1"/>
  <c r="V613" i="1"/>
  <c r="X613" i="1"/>
  <c r="Z613" i="1"/>
  <c r="AB613" i="1"/>
  <c r="AD613" i="1"/>
  <c r="AF613" i="1"/>
  <c r="AH610" i="1"/>
  <c r="AG610" i="1"/>
  <c r="Y610" i="1"/>
  <c r="AE610" i="1"/>
  <c r="W610" i="1"/>
  <c r="AC610" i="1"/>
  <c r="U610" i="1"/>
  <c r="AI610" i="1"/>
  <c r="AA610" i="1"/>
  <c r="S610" i="1"/>
  <c r="X610" i="1"/>
  <c r="AD610" i="1"/>
  <c r="AB610" i="1"/>
  <c r="AF610" i="1"/>
  <c r="V610" i="1"/>
  <c r="T610" i="1"/>
  <c r="AJ610" i="1"/>
  <c r="Z610" i="1"/>
  <c r="AI634" i="1"/>
  <c r="AB634" i="1"/>
  <c r="AC634" i="1"/>
  <c r="Z634" i="1"/>
  <c r="AA634" i="1"/>
  <c r="AF634" i="1"/>
  <c r="AG634" i="1"/>
  <c r="AD634" i="1"/>
  <c r="AE634" i="1"/>
  <c r="T634" i="1"/>
  <c r="AJ634" i="1"/>
  <c r="U634" i="1"/>
  <c r="AH634" i="1"/>
  <c r="S634" i="1"/>
  <c r="X634" i="1"/>
  <c r="Y634" i="1"/>
  <c r="V634" i="1"/>
  <c r="W634" i="1"/>
  <c r="AF644" i="1"/>
  <c r="Z644" i="1"/>
  <c r="T644" i="1"/>
  <c r="AJ644" i="1"/>
  <c r="AE644" i="1"/>
  <c r="AA644" i="1"/>
  <c r="AC644" i="1"/>
  <c r="AB644" i="1"/>
  <c r="S644" i="1"/>
  <c r="Y644" i="1"/>
  <c r="AH644" i="1"/>
  <c r="X644" i="1"/>
  <c r="U644" i="1"/>
  <c r="AD644" i="1"/>
  <c r="V644" i="1"/>
  <c r="AG644" i="1"/>
  <c r="W644" i="1"/>
  <c r="AI644" i="1"/>
  <c r="AI11" i="1"/>
  <c r="AC11" i="1"/>
  <c r="U11" i="1"/>
  <c r="AJ11" i="1"/>
  <c r="AB11" i="1"/>
  <c r="T11" i="1"/>
  <c r="Y11" i="1"/>
  <c r="AF11" i="1"/>
  <c r="X11" i="1"/>
  <c r="AG11" i="1"/>
  <c r="AA11" i="1"/>
  <c r="V11" i="1"/>
  <c r="AE11" i="1"/>
  <c r="AD11" i="1"/>
  <c r="Z11" i="1"/>
  <c r="S11" i="1"/>
  <c r="AH11" i="1"/>
  <c r="W11" i="1"/>
  <c r="V31" i="1"/>
  <c r="AF31" i="1"/>
  <c r="AA31" i="1"/>
  <c r="AC31" i="1"/>
  <c r="AI31" i="1"/>
  <c r="AJ31" i="1"/>
  <c r="Y31" i="1"/>
  <c r="S31" i="1"/>
  <c r="W31" i="1"/>
  <c r="T31" i="1"/>
  <c r="U31" i="1"/>
  <c r="X31" i="1"/>
  <c r="AB31" i="1"/>
  <c r="Z31" i="1"/>
  <c r="AG31" i="1"/>
  <c r="AH31" i="1"/>
  <c r="AD31" i="1"/>
  <c r="AE31" i="1"/>
  <c r="AJ56" i="1"/>
  <c r="AB56" i="1"/>
  <c r="U56" i="1"/>
  <c r="AG56" i="1"/>
  <c r="Z56" i="1"/>
  <c r="T56" i="1"/>
  <c r="AF56" i="1"/>
  <c r="Y56" i="1"/>
  <c r="AD56" i="1"/>
  <c r="V56" i="1"/>
  <c r="AI56" i="1"/>
  <c r="S56" i="1"/>
  <c r="AE56" i="1"/>
  <c r="X56" i="1"/>
  <c r="AA56" i="1"/>
  <c r="AC56" i="1"/>
  <c r="W56" i="1"/>
  <c r="AH56" i="1"/>
  <c r="AG50" i="1"/>
  <c r="AD50" i="1"/>
  <c r="U50" i="1"/>
  <c r="AI50" i="1"/>
  <c r="S50" i="1"/>
  <c r="AJ50" i="1"/>
  <c r="Z50" i="1"/>
  <c r="AE50" i="1"/>
  <c r="X50" i="1"/>
  <c r="T50" i="1"/>
  <c r="AF50" i="1"/>
  <c r="V50" i="1"/>
  <c r="AA50" i="1"/>
  <c r="AC50" i="1"/>
  <c r="Y50" i="1"/>
  <c r="AB50" i="1"/>
  <c r="W50" i="1"/>
  <c r="AH50" i="1"/>
  <c r="AE49" i="1"/>
  <c r="X49" i="1"/>
  <c r="AJ49" i="1"/>
  <c r="AD49" i="1"/>
  <c r="V49" i="1"/>
  <c r="AI49" i="1"/>
  <c r="AA49" i="1"/>
  <c r="T49" i="1"/>
  <c r="AF49" i="1"/>
  <c r="Z49" i="1"/>
  <c r="S49" i="1"/>
  <c r="U49" i="1"/>
  <c r="AG49" i="1"/>
  <c r="W49" i="1"/>
  <c r="AC49" i="1"/>
  <c r="AB49" i="1"/>
  <c r="Y49" i="1"/>
  <c r="AH49" i="1"/>
  <c r="AG205" i="1"/>
  <c r="X205" i="1"/>
  <c r="AA205" i="1"/>
  <c r="AH205" i="1"/>
  <c r="U205" i="1"/>
  <c r="AJ205" i="1"/>
  <c r="T205" i="1"/>
  <c r="W205" i="1"/>
  <c r="AC205" i="1"/>
  <c r="V205" i="1"/>
  <c r="AF205" i="1"/>
  <c r="AI205" i="1"/>
  <c r="S205" i="1"/>
  <c r="AD205" i="1"/>
  <c r="Y205" i="1"/>
  <c r="AB205" i="1"/>
  <c r="AE205" i="1"/>
  <c r="Z205" i="1"/>
  <c r="AG203" i="1"/>
  <c r="U203" i="1"/>
  <c r="V203" i="1"/>
  <c r="X203" i="1"/>
  <c r="AA203" i="1"/>
  <c r="AH203" i="1"/>
  <c r="AC203" i="1"/>
  <c r="AD203" i="1"/>
  <c r="AJ203" i="1"/>
  <c r="T203" i="1"/>
  <c r="W203" i="1"/>
  <c r="Y203" i="1"/>
  <c r="AF203" i="1"/>
  <c r="AI203" i="1"/>
  <c r="S203" i="1"/>
  <c r="AB203" i="1"/>
  <c r="AE203" i="1"/>
  <c r="Z203" i="1"/>
  <c r="AD236" i="1"/>
  <c r="V236" i="1"/>
  <c r="AJ236" i="1"/>
  <c r="AB236" i="1"/>
  <c r="U236" i="1"/>
  <c r="AG236" i="1"/>
  <c r="Z236" i="1"/>
  <c r="T236" i="1"/>
  <c r="AF236" i="1"/>
  <c r="Y236" i="1"/>
  <c r="AI236" i="1"/>
  <c r="S236" i="1"/>
  <c r="AE236" i="1"/>
  <c r="X236" i="1"/>
  <c r="AA236" i="1"/>
  <c r="AC236" i="1"/>
  <c r="W236" i="1"/>
  <c r="AH236" i="1"/>
  <c r="AF234" i="1"/>
  <c r="V234" i="1"/>
  <c r="AG234" i="1"/>
  <c r="AB234" i="1"/>
  <c r="Y234" i="1"/>
  <c r="Z234" i="1"/>
  <c r="AD234" i="1"/>
  <c r="AJ234" i="1"/>
  <c r="T234" i="1"/>
  <c r="U234" i="1"/>
  <c r="AA234" i="1"/>
  <c r="AC234" i="1"/>
  <c r="W234" i="1"/>
  <c r="AH234" i="1"/>
  <c r="AI234" i="1"/>
  <c r="S234" i="1"/>
  <c r="AE234" i="1"/>
  <c r="X234" i="1"/>
  <c r="AH210" i="1"/>
  <c r="AG210" i="1"/>
  <c r="AB210" i="1"/>
  <c r="W210" i="1"/>
  <c r="AF210" i="1"/>
  <c r="AA210" i="1"/>
  <c r="U210" i="1"/>
  <c r="AJ210" i="1"/>
  <c r="AE210" i="1"/>
  <c r="Y210" i="1"/>
  <c r="T210" i="1"/>
  <c r="AI210" i="1"/>
  <c r="AC210" i="1"/>
  <c r="X210" i="1"/>
  <c r="S210" i="1"/>
  <c r="Z210" i="1"/>
  <c r="AD210" i="1"/>
  <c r="V210" i="1"/>
  <c r="AG348" i="1"/>
  <c r="Z348" i="1"/>
  <c r="AB348" i="1"/>
  <c r="W348" i="1"/>
  <c r="AH348" i="1"/>
  <c r="T348" i="1"/>
  <c r="AF348" i="1"/>
  <c r="AI348" i="1"/>
  <c r="S348" i="1"/>
  <c r="Y348" i="1"/>
  <c r="AE348" i="1"/>
  <c r="X348" i="1"/>
  <c r="AD348" i="1"/>
  <c r="U348" i="1"/>
  <c r="V348" i="1"/>
  <c r="AA348" i="1"/>
  <c r="AC348" i="1"/>
  <c r="AJ348" i="1"/>
  <c r="V309" i="1"/>
  <c r="AE309" i="1"/>
  <c r="AD309" i="1"/>
  <c r="W309" i="1"/>
  <c r="AF309" i="1"/>
  <c r="AG309" i="1"/>
  <c r="Z309" i="1"/>
  <c r="AB309" i="1"/>
  <c r="AC309" i="1"/>
  <c r="AH309" i="1"/>
  <c r="X309" i="1"/>
  <c r="Y309" i="1"/>
  <c r="AJ309" i="1"/>
  <c r="T309" i="1"/>
  <c r="U309" i="1"/>
  <c r="S309" i="1"/>
  <c r="AA309" i="1"/>
  <c r="AI309" i="1"/>
  <c r="AG352" i="1"/>
  <c r="U352" i="1"/>
  <c r="AI352" i="1"/>
  <c r="S352" i="1"/>
  <c r="T352" i="1"/>
  <c r="Z352" i="1"/>
  <c r="V352" i="1"/>
  <c r="AE352" i="1"/>
  <c r="X352" i="1"/>
  <c r="Y352" i="1"/>
  <c r="AF352" i="1"/>
  <c r="AB352" i="1"/>
  <c r="AA352" i="1"/>
  <c r="AC352" i="1"/>
  <c r="AD352" i="1"/>
  <c r="W352" i="1"/>
  <c r="AH352" i="1"/>
  <c r="AJ352" i="1"/>
  <c r="AI406" i="1"/>
  <c r="AB406" i="1"/>
  <c r="X406" i="1"/>
  <c r="AJ406" i="1"/>
  <c r="T406" i="1"/>
  <c r="AF406" i="1"/>
  <c r="AC406" i="1"/>
  <c r="AG406" i="1"/>
  <c r="Z406" i="1"/>
  <c r="AE406" i="1"/>
  <c r="AD406" i="1"/>
  <c r="S406" i="1"/>
  <c r="U406" i="1"/>
  <c r="AH406" i="1"/>
  <c r="W406" i="1"/>
  <c r="Y406" i="1"/>
  <c r="V406" i="1"/>
  <c r="AA406" i="1"/>
  <c r="V405" i="1"/>
  <c r="AD405" i="1"/>
  <c r="Z405" i="1"/>
  <c r="AC405" i="1"/>
  <c r="AF405" i="1"/>
  <c r="AI405" i="1"/>
  <c r="S405" i="1"/>
  <c r="Y405" i="1"/>
  <c r="AB405" i="1"/>
  <c r="AE405" i="1"/>
  <c r="AH405" i="1"/>
  <c r="U405" i="1"/>
  <c r="X405" i="1"/>
  <c r="AA405" i="1"/>
  <c r="AG405" i="1"/>
  <c r="AJ405" i="1"/>
  <c r="T405" i="1"/>
  <c r="W405" i="1"/>
  <c r="AH463" i="1"/>
  <c r="AE463" i="1"/>
  <c r="W463" i="1"/>
  <c r="AJ463" i="1"/>
  <c r="AB463" i="1"/>
  <c r="T463" i="1"/>
  <c r="AI463" i="1"/>
  <c r="AA463" i="1"/>
  <c r="S463" i="1"/>
  <c r="AF463" i="1"/>
  <c r="X463" i="1"/>
  <c r="AC463" i="1"/>
  <c r="V463" i="1"/>
  <c r="AG463" i="1"/>
  <c r="Z463" i="1"/>
  <c r="U463" i="1"/>
  <c r="AD463" i="1"/>
  <c r="Y463" i="1"/>
  <c r="AG456" i="1"/>
  <c r="V456" i="1"/>
  <c r="AD456" i="1"/>
  <c r="X456" i="1"/>
  <c r="AA456" i="1"/>
  <c r="AH456" i="1"/>
  <c r="U456" i="1"/>
  <c r="Y456" i="1"/>
  <c r="AJ456" i="1"/>
  <c r="T456" i="1"/>
  <c r="W456" i="1"/>
  <c r="AC456" i="1"/>
  <c r="AF456" i="1"/>
  <c r="AI456" i="1"/>
  <c r="S456" i="1"/>
  <c r="AB456" i="1"/>
  <c r="AE456" i="1"/>
  <c r="Z456" i="1"/>
  <c r="AG479" i="1"/>
  <c r="AD479" i="1"/>
  <c r="Y479" i="1"/>
  <c r="T479" i="1"/>
  <c r="AJ479" i="1"/>
  <c r="AF479" i="1"/>
  <c r="V479" i="1"/>
  <c r="AA479" i="1"/>
  <c r="AC479" i="1"/>
  <c r="AB479" i="1"/>
  <c r="W479" i="1"/>
  <c r="AH479" i="1"/>
  <c r="U479" i="1"/>
  <c r="AI479" i="1"/>
  <c r="S479" i="1"/>
  <c r="Z479" i="1"/>
  <c r="AE479" i="1"/>
  <c r="X479" i="1"/>
  <c r="AH531" i="1"/>
  <c r="AF531" i="1"/>
  <c r="X531" i="1"/>
  <c r="AC531" i="1"/>
  <c r="U531" i="1"/>
  <c r="AJ531" i="1"/>
  <c r="AB531" i="1"/>
  <c r="T531" i="1"/>
  <c r="AG531" i="1"/>
  <c r="Y531" i="1"/>
  <c r="AE531" i="1"/>
  <c r="V531" i="1"/>
  <c r="S531" i="1"/>
  <c r="AI531" i="1"/>
  <c r="Z531" i="1"/>
  <c r="W531" i="1"/>
  <c r="AD531" i="1"/>
  <c r="AA531" i="1"/>
  <c r="AF541" i="1"/>
  <c r="Z541" i="1"/>
  <c r="S541" i="1"/>
  <c r="AE541" i="1"/>
  <c r="X541" i="1"/>
  <c r="AJ541" i="1"/>
  <c r="AD541" i="1"/>
  <c r="V541" i="1"/>
  <c r="AI541" i="1"/>
  <c r="AA541" i="1"/>
  <c r="T541" i="1"/>
  <c r="Y541" i="1"/>
  <c r="AH541" i="1"/>
  <c r="U541" i="1"/>
  <c r="AG541" i="1"/>
  <c r="W541" i="1"/>
  <c r="AC541" i="1"/>
  <c r="AB541" i="1"/>
  <c r="AD532" i="1"/>
  <c r="Z532" i="1"/>
  <c r="V532" i="1"/>
  <c r="AB532" i="1"/>
  <c r="AE532" i="1"/>
  <c r="AG532" i="1"/>
  <c r="AH532" i="1"/>
  <c r="X532" i="1"/>
  <c r="AA532" i="1"/>
  <c r="AC532" i="1"/>
  <c r="AJ532" i="1"/>
  <c r="T532" i="1"/>
  <c r="W532" i="1"/>
  <c r="Y532" i="1"/>
  <c r="AF532" i="1"/>
  <c r="AI532" i="1"/>
  <c r="S532" i="1"/>
  <c r="U532" i="1"/>
  <c r="AF577" i="1"/>
  <c r="AD577" i="1"/>
  <c r="S577" i="1"/>
  <c r="AJ577" i="1"/>
  <c r="Z577" i="1"/>
  <c r="AI577" i="1"/>
  <c r="X577" i="1"/>
  <c r="AE577" i="1"/>
  <c r="T577" i="1"/>
  <c r="V577" i="1"/>
  <c r="AA577" i="1"/>
  <c r="U577" i="1"/>
  <c r="AG577" i="1"/>
  <c r="W577" i="1"/>
  <c r="AC577" i="1"/>
  <c r="AB577" i="1"/>
  <c r="Y577" i="1"/>
  <c r="AH577" i="1"/>
  <c r="AI589" i="1"/>
  <c r="AB589" i="1"/>
  <c r="X589" i="1"/>
  <c r="AJ589" i="1"/>
  <c r="T589" i="1"/>
  <c r="AF589" i="1"/>
  <c r="AG589" i="1"/>
  <c r="Z589" i="1"/>
  <c r="S589" i="1"/>
  <c r="U589" i="1"/>
  <c r="AD589" i="1"/>
  <c r="W589" i="1"/>
  <c r="Y589" i="1"/>
  <c r="AH589" i="1"/>
  <c r="AA589" i="1"/>
  <c r="AC589" i="1"/>
  <c r="V589" i="1"/>
  <c r="AE589" i="1"/>
  <c r="Z588" i="1"/>
  <c r="AG588" i="1"/>
  <c r="AJ588" i="1"/>
  <c r="T588" i="1"/>
  <c r="W588" i="1"/>
  <c r="AC588" i="1"/>
  <c r="AF588" i="1"/>
  <c r="AI588" i="1"/>
  <c r="S588" i="1"/>
  <c r="Y588" i="1"/>
  <c r="AB588" i="1"/>
  <c r="AE588" i="1"/>
  <c r="AH588" i="1"/>
  <c r="V588" i="1"/>
  <c r="U588" i="1"/>
  <c r="X588" i="1"/>
  <c r="AA588" i="1"/>
  <c r="AD588" i="1"/>
  <c r="AD632" i="1"/>
  <c r="AA632" i="1"/>
  <c r="AC632" i="1"/>
  <c r="AF632" i="1"/>
  <c r="AH632" i="1"/>
  <c r="V632" i="1"/>
  <c r="Z632" i="1"/>
  <c r="W632" i="1"/>
  <c r="Y632" i="1"/>
  <c r="AB632" i="1"/>
  <c r="AI632" i="1"/>
  <c r="S632" i="1"/>
  <c r="U632" i="1"/>
  <c r="X632" i="1"/>
  <c r="AE632" i="1"/>
  <c r="AG632" i="1"/>
  <c r="AJ632" i="1"/>
  <c r="T632" i="1"/>
  <c r="AJ629" i="1"/>
  <c r="V629" i="1"/>
  <c r="AC629" i="1"/>
  <c r="W629" i="1"/>
  <c r="U629" i="1"/>
  <c r="AB629" i="1"/>
  <c r="AI629" i="1"/>
  <c r="S629" i="1"/>
  <c r="T629" i="1"/>
  <c r="Z629" i="1"/>
  <c r="AE629" i="1"/>
  <c r="X629" i="1"/>
  <c r="Y629" i="1"/>
  <c r="AH629" i="1"/>
  <c r="AG629" i="1"/>
  <c r="AA629" i="1"/>
  <c r="AD629" i="1"/>
  <c r="AF629" i="1"/>
  <c r="AJ77" i="1"/>
  <c r="AD77" i="1"/>
  <c r="V77" i="1"/>
  <c r="AI77" i="1"/>
  <c r="AA77" i="1"/>
  <c r="T77" i="1"/>
  <c r="AF77" i="1"/>
  <c r="Z77" i="1"/>
  <c r="S77" i="1"/>
  <c r="AE77" i="1"/>
  <c r="X77" i="1"/>
  <c r="AG77" i="1"/>
  <c r="W77" i="1"/>
  <c r="AC77" i="1"/>
  <c r="AB77" i="1"/>
  <c r="Y77" i="1"/>
  <c r="AH77" i="1"/>
  <c r="U77" i="1"/>
  <c r="AF43" i="1"/>
  <c r="AD43" i="1"/>
  <c r="AJ43" i="1"/>
  <c r="Y43" i="1"/>
  <c r="AH43" i="1"/>
  <c r="AI43" i="1"/>
  <c r="T43" i="1"/>
  <c r="V43" i="1"/>
  <c r="U43" i="1"/>
  <c r="S43" i="1"/>
  <c r="Z43" i="1"/>
  <c r="AA43" i="1"/>
  <c r="AG43" i="1"/>
  <c r="W43" i="1"/>
  <c r="X43" i="1"/>
  <c r="AE43" i="1"/>
  <c r="AC43" i="1"/>
  <c r="AB43" i="1"/>
  <c r="AE160" i="1"/>
  <c r="V160" i="1"/>
  <c r="AG160" i="1"/>
  <c r="AA160" i="1"/>
  <c r="AD160" i="1"/>
  <c r="U160" i="1"/>
  <c r="X160" i="1"/>
  <c r="AH160" i="1"/>
  <c r="AI160" i="1"/>
  <c r="Z160" i="1"/>
  <c r="AJ160" i="1"/>
  <c r="T160" i="1"/>
  <c r="S160" i="1"/>
  <c r="AF160" i="1"/>
  <c r="W160" i="1"/>
  <c r="Y160" i="1"/>
  <c r="AB160" i="1"/>
  <c r="AC160" i="1"/>
  <c r="AH202" i="1"/>
  <c r="AG202" i="1"/>
  <c r="AB202" i="1"/>
  <c r="W202" i="1"/>
  <c r="AF202" i="1"/>
  <c r="AA202" i="1"/>
  <c r="U202" i="1"/>
  <c r="AJ202" i="1"/>
  <c r="AE202" i="1"/>
  <c r="Y202" i="1"/>
  <c r="T202" i="1"/>
  <c r="AI202" i="1"/>
  <c r="AC202" i="1"/>
  <c r="X202" i="1"/>
  <c r="S202" i="1"/>
  <c r="Z202" i="1"/>
  <c r="AD202" i="1"/>
  <c r="V202" i="1"/>
  <c r="AD252" i="1"/>
  <c r="V252" i="1"/>
  <c r="AJ252" i="1"/>
  <c r="AB252" i="1"/>
  <c r="U252" i="1"/>
  <c r="AG252" i="1"/>
  <c r="Z252" i="1"/>
  <c r="T252" i="1"/>
  <c r="AF252" i="1"/>
  <c r="Y252" i="1"/>
  <c r="AI252" i="1"/>
  <c r="S252" i="1"/>
  <c r="AE252" i="1"/>
  <c r="X252" i="1"/>
  <c r="AH252" i="1"/>
  <c r="AA252" i="1"/>
  <c r="W252" i="1"/>
  <c r="AC252" i="1"/>
  <c r="AJ239" i="1"/>
  <c r="AA239" i="1"/>
  <c r="V239" i="1"/>
  <c r="AF239" i="1"/>
  <c r="X239" i="1"/>
  <c r="Z239" i="1"/>
  <c r="AD239" i="1"/>
  <c r="AE239" i="1"/>
  <c r="AI239" i="1"/>
  <c r="S239" i="1"/>
  <c r="U239" i="1"/>
  <c r="AG239" i="1"/>
  <c r="W239" i="1"/>
  <c r="T239" i="1"/>
  <c r="AC239" i="1"/>
  <c r="AB239" i="1"/>
  <c r="Y239" i="1"/>
  <c r="AH239" i="1"/>
  <c r="AJ255" i="1"/>
  <c r="AA255" i="1"/>
  <c r="V255" i="1"/>
  <c r="AF255" i="1"/>
  <c r="X255" i="1"/>
  <c r="Z255" i="1"/>
  <c r="AD255" i="1"/>
  <c r="AE255" i="1"/>
  <c r="AI255" i="1"/>
  <c r="S255" i="1"/>
  <c r="U255" i="1"/>
  <c r="AG255" i="1"/>
  <c r="W255" i="1"/>
  <c r="T255" i="1"/>
  <c r="AC255" i="1"/>
  <c r="AB255" i="1"/>
  <c r="Y255" i="1"/>
  <c r="AH255" i="1"/>
  <c r="AF242" i="1"/>
  <c r="V242" i="1"/>
  <c r="AG242" i="1"/>
  <c r="AB242" i="1"/>
  <c r="Y242" i="1"/>
  <c r="Z242" i="1"/>
  <c r="AD242" i="1"/>
  <c r="AJ242" i="1"/>
  <c r="T242" i="1"/>
  <c r="U242" i="1"/>
  <c r="AI242" i="1"/>
  <c r="S242" i="1"/>
  <c r="AE242" i="1"/>
  <c r="X242" i="1"/>
  <c r="AA242" i="1"/>
  <c r="AC242" i="1"/>
  <c r="W242" i="1"/>
  <c r="AH242" i="1"/>
  <c r="AE233" i="1"/>
  <c r="X233" i="1"/>
  <c r="AJ233" i="1"/>
  <c r="AD233" i="1"/>
  <c r="V233" i="1"/>
  <c r="AI233" i="1"/>
  <c r="AA233" i="1"/>
  <c r="T233" i="1"/>
  <c r="AF233" i="1"/>
  <c r="Z233" i="1"/>
  <c r="S233" i="1"/>
  <c r="AG233" i="1"/>
  <c r="W233" i="1"/>
  <c r="AC233" i="1"/>
  <c r="AB233" i="1"/>
  <c r="Y233" i="1"/>
  <c r="AH233" i="1"/>
  <c r="U233" i="1"/>
  <c r="AE253" i="1"/>
  <c r="X253" i="1"/>
  <c r="AJ253" i="1"/>
  <c r="AD253" i="1"/>
  <c r="V253" i="1"/>
  <c r="AI253" i="1"/>
  <c r="AA253" i="1"/>
  <c r="T253" i="1"/>
  <c r="AF253" i="1"/>
  <c r="Z253" i="1"/>
  <c r="S253" i="1"/>
  <c r="Y253" i="1"/>
  <c r="AH253" i="1"/>
  <c r="U253" i="1"/>
  <c r="AB253" i="1"/>
  <c r="AG253" i="1"/>
  <c r="AC253" i="1"/>
  <c r="W253" i="1"/>
  <c r="AF357" i="1"/>
  <c r="T357" i="1"/>
  <c r="AC357" i="1"/>
  <c r="AB357" i="1"/>
  <c r="S357" i="1"/>
  <c r="Z357" i="1"/>
  <c r="V357" i="1"/>
  <c r="Y357" i="1"/>
  <c r="AH357" i="1"/>
  <c r="X357" i="1"/>
  <c r="AE357" i="1"/>
  <c r="AA357" i="1"/>
  <c r="U357" i="1"/>
  <c r="AD357" i="1"/>
  <c r="AJ357" i="1"/>
  <c r="AG357" i="1"/>
  <c r="W357" i="1"/>
  <c r="AI357" i="1"/>
  <c r="AF367" i="1"/>
  <c r="Z367" i="1"/>
  <c r="S367" i="1"/>
  <c r="AE367" i="1"/>
  <c r="X367" i="1"/>
  <c r="AJ367" i="1"/>
  <c r="AD367" i="1"/>
  <c r="V367" i="1"/>
  <c r="AI367" i="1"/>
  <c r="AA367" i="1"/>
  <c r="T367" i="1"/>
  <c r="U367" i="1"/>
  <c r="AG367" i="1"/>
  <c r="W367" i="1"/>
  <c r="AC367" i="1"/>
  <c r="AB367" i="1"/>
  <c r="Y367" i="1"/>
  <c r="AH367" i="1"/>
  <c r="AF439" i="1"/>
  <c r="AE439" i="1"/>
  <c r="Z439" i="1"/>
  <c r="T439" i="1"/>
  <c r="AJ439" i="1"/>
  <c r="V439" i="1"/>
  <c r="AC439" i="1"/>
  <c r="AB439" i="1"/>
  <c r="X439" i="1"/>
  <c r="AA439" i="1"/>
  <c r="Y439" i="1"/>
  <c r="AH439" i="1"/>
  <c r="AD439" i="1"/>
  <c r="U439" i="1"/>
  <c r="AI439" i="1"/>
  <c r="AG439" i="1"/>
  <c r="W439" i="1"/>
  <c r="S439" i="1"/>
  <c r="AH455" i="1"/>
  <c r="AE455" i="1"/>
  <c r="W455" i="1"/>
  <c r="AJ455" i="1"/>
  <c r="AB455" i="1"/>
  <c r="T455" i="1"/>
  <c r="AI455" i="1"/>
  <c r="AA455" i="1"/>
  <c r="S455" i="1"/>
  <c r="AF455" i="1"/>
  <c r="X455" i="1"/>
  <c r="U455" i="1"/>
  <c r="V455" i="1"/>
  <c r="Y455" i="1"/>
  <c r="Z455" i="1"/>
  <c r="AC455" i="1"/>
  <c r="AD455" i="1"/>
  <c r="AG455" i="1"/>
  <c r="AH451" i="1"/>
  <c r="AJ451" i="1"/>
  <c r="AB451" i="1"/>
  <c r="T451" i="1"/>
  <c r="AI451" i="1"/>
  <c r="AA451" i="1"/>
  <c r="S451" i="1"/>
  <c r="AF451" i="1"/>
  <c r="X451" i="1"/>
  <c r="AE451" i="1"/>
  <c r="W451" i="1"/>
  <c r="AC451" i="1"/>
  <c r="AD451" i="1"/>
  <c r="AG451" i="1"/>
  <c r="U451" i="1"/>
  <c r="V451" i="1"/>
  <c r="Y451" i="1"/>
  <c r="Z451" i="1"/>
  <c r="AC445" i="1"/>
  <c r="AB445" i="1"/>
  <c r="Y445" i="1"/>
  <c r="AH445" i="1"/>
  <c r="U445" i="1"/>
  <c r="AG445" i="1"/>
  <c r="W445" i="1"/>
  <c r="AD445" i="1"/>
  <c r="AE445" i="1"/>
  <c r="AA445" i="1"/>
  <c r="AI445" i="1"/>
  <c r="AJ445" i="1"/>
  <c r="AF445" i="1"/>
  <c r="S445" i="1"/>
  <c r="T445" i="1"/>
  <c r="X445" i="1"/>
  <c r="Z445" i="1"/>
  <c r="V445" i="1"/>
  <c r="AF538" i="1"/>
  <c r="Z538" i="1"/>
  <c r="S538" i="1"/>
  <c r="AE538" i="1"/>
  <c r="X538" i="1"/>
  <c r="AJ538" i="1"/>
  <c r="AD538" i="1"/>
  <c r="V538" i="1"/>
  <c r="AI538" i="1"/>
  <c r="AA538" i="1"/>
  <c r="T538" i="1"/>
  <c r="AG538" i="1"/>
  <c r="W538" i="1"/>
  <c r="AC538" i="1"/>
  <c r="AB538" i="1"/>
  <c r="Y538" i="1"/>
  <c r="AH538" i="1"/>
  <c r="U538" i="1"/>
  <c r="AF575" i="1"/>
  <c r="AD575" i="1"/>
  <c r="AI575" i="1"/>
  <c r="AE575" i="1"/>
  <c r="V575" i="1"/>
  <c r="AG575" i="1"/>
  <c r="W575" i="1"/>
  <c r="S575" i="1"/>
  <c r="AJ575" i="1"/>
  <c r="AA575" i="1"/>
  <c r="AC575" i="1"/>
  <c r="AB575" i="1"/>
  <c r="X575" i="1"/>
  <c r="T575" i="1"/>
  <c r="Y575" i="1"/>
  <c r="AH575" i="1"/>
  <c r="Z575" i="1"/>
  <c r="U575" i="1"/>
  <c r="AG590" i="1"/>
  <c r="V590" i="1"/>
  <c r="S590" i="1"/>
  <c r="AI590" i="1"/>
  <c r="X590" i="1"/>
  <c r="U590" i="1"/>
  <c r="Z590" i="1"/>
  <c r="W590" i="1"/>
  <c r="AB590" i="1"/>
  <c r="Y590" i="1"/>
  <c r="AD590" i="1"/>
  <c r="AA590" i="1"/>
  <c r="AF590" i="1"/>
  <c r="AC590" i="1"/>
  <c r="AH590" i="1"/>
  <c r="AE590" i="1"/>
  <c r="T590" i="1"/>
  <c r="AJ590" i="1"/>
  <c r="AH635" i="1"/>
  <c r="AI635" i="1"/>
  <c r="AA635" i="1"/>
  <c r="U635" i="1"/>
  <c r="AG635" i="1"/>
  <c r="Y635" i="1"/>
  <c r="T635" i="1"/>
  <c r="AE635" i="1"/>
  <c r="X635" i="1"/>
  <c r="S635" i="1"/>
  <c r="AC635" i="1"/>
  <c r="W635" i="1"/>
  <c r="AJ635" i="1"/>
  <c r="V635" i="1"/>
  <c r="AB635" i="1"/>
  <c r="Z635" i="1"/>
  <c r="AF635" i="1"/>
  <c r="AD635" i="1"/>
  <c r="AF627" i="1"/>
  <c r="Y627" i="1"/>
  <c r="AG627" i="1"/>
  <c r="Z627" i="1"/>
  <c r="T627" i="1"/>
  <c r="AD627" i="1"/>
  <c r="AB627" i="1"/>
  <c r="V627" i="1"/>
  <c r="AJ627" i="1"/>
  <c r="U627" i="1"/>
  <c r="AE627" i="1"/>
  <c r="X627" i="1"/>
  <c r="AA627" i="1"/>
  <c r="AC627" i="1"/>
  <c r="W627" i="1"/>
  <c r="AH627" i="1"/>
  <c r="AI627" i="1"/>
  <c r="S627" i="1"/>
  <c r="AJ25" i="1"/>
  <c r="AD25" i="1"/>
  <c r="V25" i="1"/>
  <c r="AI25" i="1"/>
  <c r="AA25" i="1"/>
  <c r="T25" i="1"/>
  <c r="AF25" i="1"/>
  <c r="Z25" i="1"/>
  <c r="S25" i="1"/>
  <c r="AE25" i="1"/>
  <c r="X25" i="1"/>
  <c r="AC25" i="1"/>
  <c r="AB25" i="1"/>
  <c r="Y25" i="1"/>
  <c r="AH25" i="1"/>
  <c r="U25" i="1"/>
  <c r="AG25" i="1"/>
  <c r="W25" i="1"/>
  <c r="AJ24" i="1"/>
  <c r="AB24" i="1"/>
  <c r="U24" i="1"/>
  <c r="AG24" i="1"/>
  <c r="Z24" i="1"/>
  <c r="T24" i="1"/>
  <c r="AF24" i="1"/>
  <c r="Y24" i="1"/>
  <c r="AD24" i="1"/>
  <c r="V24" i="1"/>
  <c r="AI24" i="1"/>
  <c r="S24" i="1"/>
  <c r="AE24" i="1"/>
  <c r="X24" i="1"/>
  <c r="AA24" i="1"/>
  <c r="AC24" i="1"/>
  <c r="W24" i="1"/>
  <c r="AH24" i="1"/>
  <c r="AH18" i="1"/>
  <c r="AB18" i="1"/>
  <c r="AA18" i="1"/>
  <c r="AG18" i="1"/>
  <c r="AF18" i="1"/>
  <c r="AE18" i="1"/>
  <c r="U18" i="1"/>
  <c r="S18" i="1"/>
  <c r="AJ18" i="1"/>
  <c r="AI18" i="1"/>
  <c r="Y18" i="1"/>
  <c r="AD18" i="1"/>
  <c r="Z18" i="1"/>
  <c r="X18" i="1"/>
  <c r="V18" i="1"/>
  <c r="W18" i="1"/>
  <c r="T18" i="1"/>
  <c r="AC18" i="1"/>
  <c r="AA16" i="1"/>
  <c r="AI16" i="1"/>
  <c r="AF16" i="1"/>
  <c r="AC16" i="1"/>
  <c r="AD16" i="1"/>
  <c r="S16" i="1"/>
  <c r="AJ16" i="1"/>
  <c r="AG16" i="1"/>
  <c r="AH16" i="1"/>
  <c r="W16" i="1"/>
  <c r="T16" i="1"/>
  <c r="Z16" i="1"/>
  <c r="X16" i="1"/>
  <c r="U16" i="1"/>
  <c r="AE16" i="1"/>
  <c r="AB16" i="1"/>
  <c r="Y16" i="1"/>
  <c r="V16" i="1"/>
  <c r="AF30" i="1"/>
  <c r="AG30" i="1"/>
  <c r="AB30" i="1"/>
  <c r="V30" i="1"/>
  <c r="X30" i="1"/>
  <c r="AJ30" i="1"/>
  <c r="T30" i="1"/>
  <c r="Z30" i="1"/>
  <c r="AA30" i="1"/>
  <c r="AC30" i="1"/>
  <c r="W30" i="1"/>
  <c r="AH30" i="1"/>
  <c r="Y30" i="1"/>
  <c r="AI30" i="1"/>
  <c r="S30" i="1"/>
  <c r="AD30" i="1"/>
  <c r="U30" i="1"/>
  <c r="AE30" i="1"/>
  <c r="AG58" i="1"/>
  <c r="AD58" i="1"/>
  <c r="AF58" i="1"/>
  <c r="AA58" i="1"/>
  <c r="AC58" i="1"/>
  <c r="AJ58" i="1"/>
  <c r="W58" i="1"/>
  <c r="AH58" i="1"/>
  <c r="T58" i="1"/>
  <c r="U58" i="1"/>
  <c r="V58" i="1"/>
  <c r="AI58" i="1"/>
  <c r="S58" i="1"/>
  <c r="Y58" i="1"/>
  <c r="Z58" i="1"/>
  <c r="AB58" i="1"/>
  <c r="AE58" i="1"/>
  <c r="X58" i="1"/>
  <c r="AG74" i="1"/>
  <c r="AD74" i="1"/>
  <c r="AF74" i="1"/>
  <c r="AA74" i="1"/>
  <c r="AC74" i="1"/>
  <c r="AJ74" i="1"/>
  <c r="W74" i="1"/>
  <c r="AH74" i="1"/>
  <c r="T74" i="1"/>
  <c r="U74" i="1"/>
  <c r="V74" i="1"/>
  <c r="AI74" i="1"/>
  <c r="S74" i="1"/>
  <c r="Y74" i="1"/>
  <c r="Z74" i="1"/>
  <c r="AB74" i="1"/>
  <c r="AE74" i="1"/>
  <c r="X74" i="1"/>
  <c r="AG96" i="1"/>
  <c r="AF96" i="1"/>
  <c r="AI96" i="1"/>
  <c r="S96" i="1"/>
  <c r="AC96" i="1"/>
  <c r="V96" i="1"/>
  <c r="Y96" i="1"/>
  <c r="AB96" i="1"/>
  <c r="AE96" i="1"/>
  <c r="Z96" i="1"/>
  <c r="AD96" i="1"/>
  <c r="X96" i="1"/>
  <c r="AA96" i="1"/>
  <c r="AH96" i="1"/>
  <c r="AJ96" i="1"/>
  <c r="T96" i="1"/>
  <c r="W96" i="1"/>
  <c r="U96" i="1"/>
  <c r="AH107" i="1"/>
  <c r="AE107" i="1"/>
  <c r="W107" i="1"/>
  <c r="AJ107" i="1"/>
  <c r="AB107" i="1"/>
  <c r="T107" i="1"/>
  <c r="AI107" i="1"/>
  <c r="AA107" i="1"/>
  <c r="S107" i="1"/>
  <c r="AF107" i="1"/>
  <c r="X107" i="1"/>
  <c r="U107" i="1"/>
  <c r="Y107" i="1"/>
  <c r="AD107" i="1"/>
  <c r="AC107" i="1"/>
  <c r="V107" i="1"/>
  <c r="AG107" i="1"/>
  <c r="Z107" i="1"/>
  <c r="AF71" i="1"/>
  <c r="AD71" i="1"/>
  <c r="T71" i="1"/>
  <c r="AC71" i="1"/>
  <c r="AB71" i="1"/>
  <c r="AI71" i="1"/>
  <c r="Z71" i="1"/>
  <c r="Y71" i="1"/>
  <c r="AH71" i="1"/>
  <c r="S71" i="1"/>
  <c r="AE71" i="1"/>
  <c r="V71" i="1"/>
  <c r="U71" i="1"/>
  <c r="X71" i="1"/>
  <c r="AJ71" i="1"/>
  <c r="AA71" i="1"/>
  <c r="AG71" i="1"/>
  <c r="W71" i="1"/>
  <c r="AH87" i="1"/>
  <c r="AJ87" i="1"/>
  <c r="AB87" i="1"/>
  <c r="T87" i="1"/>
  <c r="AI87" i="1"/>
  <c r="AA87" i="1"/>
  <c r="S87" i="1"/>
  <c r="AF87" i="1"/>
  <c r="X87" i="1"/>
  <c r="AE87" i="1"/>
  <c r="W87" i="1"/>
  <c r="AC87" i="1"/>
  <c r="AG87" i="1"/>
  <c r="V87" i="1"/>
  <c r="Z87" i="1"/>
  <c r="U87" i="1"/>
  <c r="AD87" i="1"/>
  <c r="Y87" i="1"/>
  <c r="AG110" i="1"/>
  <c r="V110" i="1"/>
  <c r="AD110" i="1"/>
  <c r="U110" i="1"/>
  <c r="AC110" i="1"/>
  <c r="Y110" i="1"/>
  <c r="AJ110" i="1"/>
  <c r="T110" i="1"/>
  <c r="W110" i="1"/>
  <c r="AF110" i="1"/>
  <c r="AI110" i="1"/>
  <c r="S110" i="1"/>
  <c r="AB110" i="1"/>
  <c r="AE110" i="1"/>
  <c r="Z110" i="1"/>
  <c r="X110" i="1"/>
  <c r="AA110" i="1"/>
  <c r="AH110" i="1"/>
  <c r="AG68" i="1"/>
  <c r="Z68" i="1"/>
  <c r="T68" i="1"/>
  <c r="AF68" i="1"/>
  <c r="Y68" i="1"/>
  <c r="AD68" i="1"/>
  <c r="V68" i="1"/>
  <c r="AJ68" i="1"/>
  <c r="AB68" i="1"/>
  <c r="U68" i="1"/>
  <c r="AE68" i="1"/>
  <c r="X68" i="1"/>
  <c r="AA68" i="1"/>
  <c r="AC68" i="1"/>
  <c r="W68" i="1"/>
  <c r="AH68" i="1"/>
  <c r="AI68" i="1"/>
  <c r="S68" i="1"/>
  <c r="AD94" i="1"/>
  <c r="U94" i="1"/>
  <c r="AC94" i="1"/>
  <c r="Y94" i="1"/>
  <c r="AG94" i="1"/>
  <c r="V94" i="1"/>
  <c r="AJ94" i="1"/>
  <c r="T94" i="1"/>
  <c r="W94" i="1"/>
  <c r="AF94" i="1"/>
  <c r="AI94" i="1"/>
  <c r="S94" i="1"/>
  <c r="AB94" i="1"/>
  <c r="AE94" i="1"/>
  <c r="Z94" i="1"/>
  <c r="X94" i="1"/>
  <c r="AA94" i="1"/>
  <c r="AH94" i="1"/>
  <c r="AG106" i="1"/>
  <c r="AF106" i="1"/>
  <c r="AI106" i="1"/>
  <c r="S106" i="1"/>
  <c r="Y106" i="1"/>
  <c r="AB106" i="1"/>
  <c r="AE106" i="1"/>
  <c r="Z106" i="1"/>
  <c r="U106" i="1"/>
  <c r="V106" i="1"/>
  <c r="X106" i="1"/>
  <c r="AA106" i="1"/>
  <c r="AH106" i="1"/>
  <c r="AC106" i="1"/>
  <c r="AD106" i="1"/>
  <c r="AJ106" i="1"/>
  <c r="T106" i="1"/>
  <c r="W106" i="1"/>
  <c r="AG38" i="1"/>
  <c r="AB38" i="1"/>
  <c r="V38" i="1"/>
  <c r="AE38" i="1"/>
  <c r="AC38" i="1"/>
  <c r="AD38" i="1"/>
  <c r="Z38" i="1"/>
  <c r="AA38" i="1"/>
  <c r="AH38" i="1"/>
  <c r="AJ38" i="1"/>
  <c r="AF38" i="1"/>
  <c r="X38" i="1"/>
  <c r="W38" i="1"/>
  <c r="T38" i="1"/>
  <c r="AI38" i="1"/>
  <c r="S38" i="1"/>
  <c r="Y38" i="1"/>
  <c r="U38" i="1"/>
  <c r="AF64" i="1"/>
  <c r="Y64" i="1"/>
  <c r="AD64" i="1"/>
  <c r="V64" i="1"/>
  <c r="AJ64" i="1"/>
  <c r="AB64" i="1"/>
  <c r="U64" i="1"/>
  <c r="AG64" i="1"/>
  <c r="Z64" i="1"/>
  <c r="T64" i="1"/>
  <c r="AA64" i="1"/>
  <c r="AC64" i="1"/>
  <c r="W64" i="1"/>
  <c r="AH64" i="1"/>
  <c r="AI64" i="1"/>
  <c r="S64" i="1"/>
  <c r="AE64" i="1"/>
  <c r="X64" i="1"/>
  <c r="AF80" i="1"/>
  <c r="Y80" i="1"/>
  <c r="AD80" i="1"/>
  <c r="V80" i="1"/>
  <c r="AJ80" i="1"/>
  <c r="AB80" i="1"/>
  <c r="U80" i="1"/>
  <c r="AG80" i="1"/>
  <c r="Z80" i="1"/>
  <c r="T80" i="1"/>
  <c r="AA80" i="1"/>
  <c r="AC80" i="1"/>
  <c r="W80" i="1"/>
  <c r="AH80" i="1"/>
  <c r="AI80" i="1"/>
  <c r="S80" i="1"/>
  <c r="AE80" i="1"/>
  <c r="X80" i="1"/>
  <c r="AG90" i="1"/>
  <c r="AJ90" i="1"/>
  <c r="T90" i="1"/>
  <c r="W90" i="1"/>
  <c r="AF90" i="1"/>
  <c r="AI90" i="1"/>
  <c r="S90" i="1"/>
  <c r="U90" i="1"/>
  <c r="V90" i="1"/>
  <c r="AB90" i="1"/>
  <c r="AE90" i="1"/>
  <c r="Z90" i="1"/>
  <c r="AC90" i="1"/>
  <c r="AD90" i="1"/>
  <c r="Y90" i="1"/>
  <c r="X90" i="1"/>
  <c r="AA90" i="1"/>
  <c r="AH90" i="1"/>
  <c r="AH109" i="1"/>
  <c r="AF109" i="1"/>
  <c r="X109" i="1"/>
  <c r="AE109" i="1"/>
  <c r="W109" i="1"/>
  <c r="AJ109" i="1"/>
  <c r="AB109" i="1"/>
  <c r="T109" i="1"/>
  <c r="AI109" i="1"/>
  <c r="AA109" i="1"/>
  <c r="S109" i="1"/>
  <c r="Y109" i="1"/>
  <c r="AC109" i="1"/>
  <c r="U109" i="1"/>
  <c r="V109" i="1"/>
  <c r="AG109" i="1"/>
  <c r="Z109" i="1"/>
  <c r="AD109" i="1"/>
  <c r="AE136" i="1"/>
  <c r="AG136" i="1"/>
  <c r="AA136" i="1"/>
  <c r="V136" i="1"/>
  <c r="AD136" i="1"/>
  <c r="U136" i="1"/>
  <c r="AF136" i="1"/>
  <c r="W136" i="1"/>
  <c r="AI136" i="1"/>
  <c r="Z136" i="1"/>
  <c r="AB136" i="1"/>
  <c r="AC136" i="1"/>
  <c r="S136" i="1"/>
  <c r="X136" i="1"/>
  <c r="AH136" i="1"/>
  <c r="Y136" i="1"/>
  <c r="AJ136" i="1"/>
  <c r="T136" i="1"/>
  <c r="AE152" i="1"/>
  <c r="AG152" i="1"/>
  <c r="AA152" i="1"/>
  <c r="V152" i="1"/>
  <c r="AD152" i="1"/>
  <c r="U152" i="1"/>
  <c r="AF152" i="1"/>
  <c r="W152" i="1"/>
  <c r="AI152" i="1"/>
  <c r="Z152" i="1"/>
  <c r="AB152" i="1"/>
  <c r="AC152" i="1"/>
  <c r="S152" i="1"/>
  <c r="X152" i="1"/>
  <c r="AH152" i="1"/>
  <c r="Y152" i="1"/>
  <c r="AJ152" i="1"/>
  <c r="T152" i="1"/>
  <c r="AG170" i="1"/>
  <c r="AI170" i="1"/>
  <c r="Y170" i="1"/>
  <c r="AE170" i="1"/>
  <c r="U170" i="1"/>
  <c r="AD170" i="1"/>
  <c r="S170" i="1"/>
  <c r="Z170" i="1"/>
  <c r="V170" i="1"/>
  <c r="AF170" i="1"/>
  <c r="W170" i="1"/>
  <c r="AA170" i="1"/>
  <c r="AB170" i="1"/>
  <c r="AC170" i="1"/>
  <c r="X170" i="1"/>
  <c r="AH170" i="1"/>
  <c r="AJ170" i="1"/>
  <c r="T170" i="1"/>
  <c r="AG186" i="1"/>
  <c r="AI186" i="1"/>
  <c r="Y186" i="1"/>
  <c r="AE186" i="1"/>
  <c r="U186" i="1"/>
  <c r="AD186" i="1"/>
  <c r="S186" i="1"/>
  <c r="Z186" i="1"/>
  <c r="V186" i="1"/>
  <c r="AF186" i="1"/>
  <c r="W186" i="1"/>
  <c r="AA186" i="1"/>
  <c r="AB186" i="1"/>
  <c r="AC186" i="1"/>
  <c r="X186" i="1"/>
  <c r="AH186" i="1"/>
  <c r="AJ186" i="1"/>
  <c r="T186" i="1"/>
  <c r="AH125" i="1"/>
  <c r="AJ125" i="1"/>
  <c r="AE125" i="1"/>
  <c r="Y125" i="1"/>
  <c r="T125" i="1"/>
  <c r="AI125" i="1"/>
  <c r="AC125" i="1"/>
  <c r="X125" i="1"/>
  <c r="S125" i="1"/>
  <c r="AG125" i="1"/>
  <c r="AB125" i="1"/>
  <c r="W125" i="1"/>
  <c r="AF125" i="1"/>
  <c r="AA125" i="1"/>
  <c r="U125" i="1"/>
  <c r="V125" i="1"/>
  <c r="Z125" i="1"/>
  <c r="AD125" i="1"/>
  <c r="AH137" i="1"/>
  <c r="AJ137" i="1"/>
  <c r="AE137" i="1"/>
  <c r="Y137" i="1"/>
  <c r="T137" i="1"/>
  <c r="AI137" i="1"/>
  <c r="AC137" i="1"/>
  <c r="X137" i="1"/>
  <c r="S137" i="1"/>
  <c r="AG137" i="1"/>
  <c r="AB137" i="1"/>
  <c r="W137" i="1"/>
  <c r="AF137" i="1"/>
  <c r="AA137" i="1"/>
  <c r="U137" i="1"/>
  <c r="Z137" i="1"/>
  <c r="AD137" i="1"/>
  <c r="V137" i="1"/>
  <c r="AH153" i="1"/>
  <c r="AJ153" i="1"/>
  <c r="AE153" i="1"/>
  <c r="Y153" i="1"/>
  <c r="T153" i="1"/>
  <c r="AI153" i="1"/>
  <c r="AC153" i="1"/>
  <c r="X153" i="1"/>
  <c r="S153" i="1"/>
  <c r="AG153" i="1"/>
  <c r="AB153" i="1"/>
  <c r="W153" i="1"/>
  <c r="AF153" i="1"/>
  <c r="AA153" i="1"/>
  <c r="U153" i="1"/>
  <c r="Z153" i="1"/>
  <c r="AD153" i="1"/>
  <c r="V153" i="1"/>
  <c r="AH169" i="1"/>
  <c r="AJ169" i="1"/>
  <c r="AE169" i="1"/>
  <c r="Y169" i="1"/>
  <c r="T169" i="1"/>
  <c r="AI169" i="1"/>
  <c r="AC169" i="1"/>
  <c r="X169" i="1"/>
  <c r="S169" i="1"/>
  <c r="AG169" i="1"/>
  <c r="AB169" i="1"/>
  <c r="W169" i="1"/>
  <c r="AF169" i="1"/>
  <c r="AA169" i="1"/>
  <c r="U169" i="1"/>
  <c r="Z169" i="1"/>
  <c r="AD169" i="1"/>
  <c r="V169" i="1"/>
  <c r="AH185" i="1"/>
  <c r="AJ185" i="1"/>
  <c r="AE185" i="1"/>
  <c r="Y185" i="1"/>
  <c r="T185" i="1"/>
  <c r="AI185" i="1"/>
  <c r="AC185" i="1"/>
  <c r="X185" i="1"/>
  <c r="S185" i="1"/>
  <c r="AG185" i="1"/>
  <c r="AB185" i="1"/>
  <c r="W185" i="1"/>
  <c r="AF185" i="1"/>
  <c r="AA185" i="1"/>
  <c r="U185" i="1"/>
  <c r="Z185" i="1"/>
  <c r="AD185" i="1"/>
  <c r="V185" i="1"/>
  <c r="AA128" i="1"/>
  <c r="V128" i="1"/>
  <c r="AH128" i="1"/>
  <c r="W128" i="1"/>
  <c r="AF128" i="1"/>
  <c r="AE128" i="1"/>
  <c r="AD128" i="1"/>
  <c r="AB128" i="1"/>
  <c r="Z128" i="1"/>
  <c r="Y128" i="1"/>
  <c r="X128" i="1"/>
  <c r="U128" i="1"/>
  <c r="S128" i="1"/>
  <c r="AJ128" i="1"/>
  <c r="T128" i="1"/>
  <c r="AI128" i="1"/>
  <c r="AC128" i="1"/>
  <c r="AG128" i="1"/>
  <c r="AE144" i="1"/>
  <c r="V144" i="1"/>
  <c r="AG144" i="1"/>
  <c r="AA144" i="1"/>
  <c r="AD144" i="1"/>
  <c r="U144" i="1"/>
  <c r="X144" i="1"/>
  <c r="AH144" i="1"/>
  <c r="AI144" i="1"/>
  <c r="Z144" i="1"/>
  <c r="AJ144" i="1"/>
  <c r="T144" i="1"/>
  <c r="S144" i="1"/>
  <c r="AF144" i="1"/>
  <c r="W144" i="1"/>
  <c r="Y144" i="1"/>
  <c r="AB144" i="1"/>
  <c r="AC144" i="1"/>
  <c r="AG162" i="1"/>
  <c r="AD162" i="1"/>
  <c r="S162" i="1"/>
  <c r="Z162" i="1"/>
  <c r="AI162" i="1"/>
  <c r="Y162" i="1"/>
  <c r="AE162" i="1"/>
  <c r="U162" i="1"/>
  <c r="V162" i="1"/>
  <c r="AF162" i="1"/>
  <c r="W162" i="1"/>
  <c r="AA162" i="1"/>
  <c r="AB162" i="1"/>
  <c r="AC162" i="1"/>
  <c r="X162" i="1"/>
  <c r="AH162" i="1"/>
  <c r="AJ162" i="1"/>
  <c r="T162" i="1"/>
  <c r="AG178" i="1"/>
  <c r="AD178" i="1"/>
  <c r="S178" i="1"/>
  <c r="Z178" i="1"/>
  <c r="AI178" i="1"/>
  <c r="Y178" i="1"/>
  <c r="AE178" i="1"/>
  <c r="U178" i="1"/>
  <c r="V178" i="1"/>
  <c r="AF178" i="1"/>
  <c r="W178" i="1"/>
  <c r="AA178" i="1"/>
  <c r="AB178" i="1"/>
  <c r="AC178" i="1"/>
  <c r="X178" i="1"/>
  <c r="AH178" i="1"/>
  <c r="AJ178" i="1"/>
  <c r="T178" i="1"/>
  <c r="AG194" i="1"/>
  <c r="AD194" i="1"/>
  <c r="S194" i="1"/>
  <c r="Z194" i="1"/>
  <c r="AI194" i="1"/>
  <c r="Y194" i="1"/>
  <c r="AE194" i="1"/>
  <c r="U194" i="1"/>
  <c r="V194" i="1"/>
  <c r="X194" i="1"/>
  <c r="AH194" i="1"/>
  <c r="AA194" i="1"/>
  <c r="AJ194" i="1"/>
  <c r="T194" i="1"/>
  <c r="AF194" i="1"/>
  <c r="W194" i="1"/>
  <c r="AB194" i="1"/>
  <c r="AC194" i="1"/>
  <c r="AH127" i="1"/>
  <c r="AG127" i="1"/>
  <c r="AB127" i="1"/>
  <c r="W127" i="1"/>
  <c r="AF127" i="1"/>
  <c r="AA127" i="1"/>
  <c r="U127" i="1"/>
  <c r="AJ127" i="1"/>
  <c r="AE127" i="1"/>
  <c r="Y127" i="1"/>
  <c r="T127" i="1"/>
  <c r="AI127" i="1"/>
  <c r="AC127" i="1"/>
  <c r="X127" i="1"/>
  <c r="S127" i="1"/>
  <c r="V127" i="1"/>
  <c r="Z127" i="1"/>
  <c r="AD127" i="1"/>
  <c r="AH143" i="1"/>
  <c r="AG143" i="1"/>
  <c r="AB143" i="1"/>
  <c r="W143" i="1"/>
  <c r="AF143" i="1"/>
  <c r="AA143" i="1"/>
  <c r="U143" i="1"/>
  <c r="AJ143" i="1"/>
  <c r="AE143" i="1"/>
  <c r="Y143" i="1"/>
  <c r="T143" i="1"/>
  <c r="AI143" i="1"/>
  <c r="AC143" i="1"/>
  <c r="X143" i="1"/>
  <c r="S143" i="1"/>
  <c r="V143" i="1"/>
  <c r="Z143" i="1"/>
  <c r="AD143" i="1"/>
  <c r="AG174" i="1"/>
  <c r="Z174" i="1"/>
  <c r="AI174" i="1"/>
  <c r="Y174" i="1"/>
  <c r="AE174" i="1"/>
  <c r="U174" i="1"/>
  <c r="AD174" i="1"/>
  <c r="S174" i="1"/>
  <c r="X174" i="1"/>
  <c r="AH174" i="1"/>
  <c r="AJ174" i="1"/>
  <c r="T174" i="1"/>
  <c r="V174" i="1"/>
  <c r="AF174" i="1"/>
  <c r="W174" i="1"/>
  <c r="AA174" i="1"/>
  <c r="AB174" i="1"/>
  <c r="AC174" i="1"/>
  <c r="AG190" i="1"/>
  <c r="Z190" i="1"/>
  <c r="AI190" i="1"/>
  <c r="Y190" i="1"/>
  <c r="AE190" i="1"/>
  <c r="U190" i="1"/>
  <c r="AD190" i="1"/>
  <c r="S190" i="1"/>
  <c r="X190" i="1"/>
  <c r="AH190" i="1"/>
  <c r="AJ190" i="1"/>
  <c r="T190" i="1"/>
  <c r="V190" i="1"/>
  <c r="AF190" i="1"/>
  <c r="W190" i="1"/>
  <c r="AA190" i="1"/>
  <c r="AB190" i="1"/>
  <c r="AC190" i="1"/>
  <c r="AG207" i="1"/>
  <c r="V207" i="1"/>
  <c r="Y207" i="1"/>
  <c r="X207" i="1"/>
  <c r="AA207" i="1"/>
  <c r="AH207" i="1"/>
  <c r="AD207" i="1"/>
  <c r="AJ207" i="1"/>
  <c r="T207" i="1"/>
  <c r="W207" i="1"/>
  <c r="U207" i="1"/>
  <c r="AF207" i="1"/>
  <c r="AI207" i="1"/>
  <c r="S207" i="1"/>
  <c r="AC207" i="1"/>
  <c r="AB207" i="1"/>
  <c r="AE207" i="1"/>
  <c r="Z207" i="1"/>
  <c r="AD232" i="1"/>
  <c r="V232" i="1"/>
  <c r="AJ232" i="1"/>
  <c r="AB232" i="1"/>
  <c r="U232" i="1"/>
  <c r="AG232" i="1"/>
  <c r="Z232" i="1"/>
  <c r="T232" i="1"/>
  <c r="AF232" i="1"/>
  <c r="Y232" i="1"/>
  <c r="AA232" i="1"/>
  <c r="AC232" i="1"/>
  <c r="W232" i="1"/>
  <c r="AH232" i="1"/>
  <c r="AI232" i="1"/>
  <c r="S232" i="1"/>
  <c r="AE232" i="1"/>
  <c r="X232" i="1"/>
  <c r="AF278" i="1"/>
  <c r="V278" i="1"/>
  <c r="AB278" i="1"/>
  <c r="AG278" i="1"/>
  <c r="Y278" i="1"/>
  <c r="AD278" i="1"/>
  <c r="AJ278" i="1"/>
  <c r="T278" i="1"/>
  <c r="AE278" i="1"/>
  <c r="X278" i="1"/>
  <c r="U278" i="1"/>
  <c r="AA278" i="1"/>
  <c r="AC278" i="1"/>
  <c r="Z278" i="1"/>
  <c r="W278" i="1"/>
  <c r="AH278" i="1"/>
  <c r="AI278" i="1"/>
  <c r="S278" i="1"/>
  <c r="AH224" i="1"/>
  <c r="AJ224" i="1"/>
  <c r="AE224" i="1"/>
  <c r="Y224" i="1"/>
  <c r="T224" i="1"/>
  <c r="AI224" i="1"/>
  <c r="AC224" i="1"/>
  <c r="X224" i="1"/>
  <c r="S224" i="1"/>
  <c r="AG224" i="1"/>
  <c r="AB224" i="1"/>
  <c r="W224" i="1"/>
  <c r="AF224" i="1"/>
  <c r="AA224" i="1"/>
  <c r="U224" i="1"/>
  <c r="V224" i="1"/>
  <c r="Z224" i="1"/>
  <c r="AD224" i="1"/>
  <c r="AJ275" i="1"/>
  <c r="AA275" i="1"/>
  <c r="V275" i="1"/>
  <c r="AF275" i="1"/>
  <c r="X275" i="1"/>
  <c r="AD275" i="1"/>
  <c r="AI275" i="1"/>
  <c r="S275" i="1"/>
  <c r="AE275" i="1"/>
  <c r="AG275" i="1"/>
  <c r="W275" i="1"/>
  <c r="AC275" i="1"/>
  <c r="AB275" i="1"/>
  <c r="T275" i="1"/>
  <c r="Y275" i="1"/>
  <c r="AH275" i="1"/>
  <c r="Z275" i="1"/>
  <c r="U275" i="1"/>
  <c r="AF230" i="1"/>
  <c r="V230" i="1"/>
  <c r="AG230" i="1"/>
  <c r="AB230" i="1"/>
  <c r="Y230" i="1"/>
  <c r="AD230" i="1"/>
  <c r="U230" i="1"/>
  <c r="AJ230" i="1"/>
  <c r="Z230" i="1"/>
  <c r="T230" i="1"/>
  <c r="AE230" i="1"/>
  <c r="X230" i="1"/>
  <c r="AA230" i="1"/>
  <c r="AC230" i="1"/>
  <c r="W230" i="1"/>
  <c r="AH230" i="1"/>
  <c r="AI230" i="1"/>
  <c r="S230" i="1"/>
  <c r="AH206" i="1"/>
  <c r="AG206" i="1"/>
  <c r="AB206" i="1"/>
  <c r="W206" i="1"/>
  <c r="AF206" i="1"/>
  <c r="AA206" i="1"/>
  <c r="U206" i="1"/>
  <c r="AJ206" i="1"/>
  <c r="AE206" i="1"/>
  <c r="Y206" i="1"/>
  <c r="T206" i="1"/>
  <c r="AI206" i="1"/>
  <c r="AC206" i="1"/>
  <c r="X206" i="1"/>
  <c r="S206" i="1"/>
  <c r="V206" i="1"/>
  <c r="Z206" i="1"/>
  <c r="AD206" i="1"/>
  <c r="AH226" i="1"/>
  <c r="AG226" i="1"/>
  <c r="AB226" i="1"/>
  <c r="W226" i="1"/>
  <c r="AF226" i="1"/>
  <c r="AA226" i="1"/>
  <c r="U226" i="1"/>
  <c r="AJ226" i="1"/>
  <c r="AE226" i="1"/>
  <c r="Y226" i="1"/>
  <c r="T226" i="1"/>
  <c r="AI226" i="1"/>
  <c r="AC226" i="1"/>
  <c r="X226" i="1"/>
  <c r="S226" i="1"/>
  <c r="V226" i="1"/>
  <c r="Z226" i="1"/>
  <c r="AD226" i="1"/>
  <c r="AE273" i="1"/>
  <c r="X273" i="1"/>
  <c r="AJ273" i="1"/>
  <c r="AD273" i="1"/>
  <c r="V273" i="1"/>
  <c r="AI273" i="1"/>
  <c r="AA273" i="1"/>
  <c r="T273" i="1"/>
  <c r="AF273" i="1"/>
  <c r="Z273" i="1"/>
  <c r="S273" i="1"/>
  <c r="AG273" i="1"/>
  <c r="W273" i="1"/>
  <c r="U273" i="1"/>
  <c r="AB273" i="1"/>
  <c r="AC273" i="1"/>
  <c r="AH273" i="1"/>
  <c r="Y273" i="1"/>
  <c r="AD280" i="1"/>
  <c r="V280" i="1"/>
  <c r="AF280" i="1"/>
  <c r="Y280" i="1"/>
  <c r="Z280" i="1"/>
  <c r="AJ280" i="1"/>
  <c r="U280" i="1"/>
  <c r="AG280" i="1"/>
  <c r="T280" i="1"/>
  <c r="AB280" i="1"/>
  <c r="AA280" i="1"/>
  <c r="AC280" i="1"/>
  <c r="AE280" i="1"/>
  <c r="AH280" i="1"/>
  <c r="W280" i="1"/>
  <c r="S280" i="1"/>
  <c r="AI280" i="1"/>
  <c r="X280" i="1"/>
  <c r="AD296" i="1"/>
  <c r="V296" i="1"/>
  <c r="AJ296" i="1"/>
  <c r="AB296" i="1"/>
  <c r="U296" i="1"/>
  <c r="AG296" i="1"/>
  <c r="Z296" i="1"/>
  <c r="T296" i="1"/>
  <c r="AF296" i="1"/>
  <c r="Y296" i="1"/>
  <c r="AE296" i="1"/>
  <c r="X296" i="1"/>
  <c r="AA296" i="1"/>
  <c r="AC296" i="1"/>
  <c r="W296" i="1"/>
  <c r="AH296" i="1"/>
  <c r="AI296" i="1"/>
  <c r="S296" i="1"/>
  <c r="AH314" i="1"/>
  <c r="AF314" i="1"/>
  <c r="X314" i="1"/>
  <c r="AC314" i="1"/>
  <c r="U314" i="1"/>
  <c r="AJ314" i="1"/>
  <c r="AB314" i="1"/>
  <c r="T314" i="1"/>
  <c r="AG314" i="1"/>
  <c r="Y314" i="1"/>
  <c r="AA314" i="1"/>
  <c r="Z314" i="1"/>
  <c r="AE314" i="1"/>
  <c r="AD314" i="1"/>
  <c r="S314" i="1"/>
  <c r="AI314" i="1"/>
  <c r="W314" i="1"/>
  <c r="V314" i="1"/>
  <c r="AJ291" i="1"/>
  <c r="AA291" i="1"/>
  <c r="V291" i="1"/>
  <c r="AF291" i="1"/>
  <c r="X291" i="1"/>
  <c r="AD291" i="1"/>
  <c r="AI291" i="1"/>
  <c r="S291" i="1"/>
  <c r="AE291" i="1"/>
  <c r="AG291" i="1"/>
  <c r="W291" i="1"/>
  <c r="AC291" i="1"/>
  <c r="AB291" i="1"/>
  <c r="T291" i="1"/>
  <c r="Y291" i="1"/>
  <c r="AH291" i="1"/>
  <c r="Z291" i="1"/>
  <c r="U291" i="1"/>
  <c r="W311" i="1"/>
  <c r="V311" i="1"/>
  <c r="AE311" i="1"/>
  <c r="AD311" i="1"/>
  <c r="AJ311" i="1"/>
  <c r="T311" i="1"/>
  <c r="U311" i="1"/>
  <c r="AF311" i="1"/>
  <c r="AG311" i="1"/>
  <c r="Z311" i="1"/>
  <c r="AB311" i="1"/>
  <c r="AC311" i="1"/>
  <c r="AH311" i="1"/>
  <c r="X311" i="1"/>
  <c r="Y311" i="1"/>
  <c r="AI311" i="1"/>
  <c r="S311" i="1"/>
  <c r="AA311" i="1"/>
  <c r="AI347" i="1"/>
  <c r="AA347" i="1"/>
  <c r="T347" i="1"/>
  <c r="AF347" i="1"/>
  <c r="Z347" i="1"/>
  <c r="S347" i="1"/>
  <c r="AE347" i="1"/>
  <c r="X347" i="1"/>
  <c r="AJ347" i="1"/>
  <c r="AD347" i="1"/>
  <c r="V347" i="1"/>
  <c r="AG347" i="1"/>
  <c r="W347" i="1"/>
  <c r="AC347" i="1"/>
  <c r="AB347" i="1"/>
  <c r="Y347" i="1"/>
  <c r="AH347" i="1"/>
  <c r="U347" i="1"/>
  <c r="AF298" i="1"/>
  <c r="V298" i="1"/>
  <c r="AG298" i="1"/>
  <c r="AB298" i="1"/>
  <c r="Y298" i="1"/>
  <c r="AD298" i="1"/>
  <c r="AJ298" i="1"/>
  <c r="T298" i="1"/>
  <c r="U298" i="1"/>
  <c r="AA298" i="1"/>
  <c r="AC298" i="1"/>
  <c r="Z298" i="1"/>
  <c r="W298" i="1"/>
  <c r="AH298" i="1"/>
  <c r="AI298" i="1"/>
  <c r="S298" i="1"/>
  <c r="AE298" i="1"/>
  <c r="X298" i="1"/>
  <c r="AJ319" i="1"/>
  <c r="AI319" i="1"/>
  <c r="S319" i="1"/>
  <c r="AE319" i="1"/>
  <c r="AA319" i="1"/>
  <c r="W319" i="1"/>
  <c r="Y319" i="1"/>
  <c r="Z319" i="1"/>
  <c r="T319" i="1"/>
  <c r="AC319" i="1"/>
  <c r="AD319" i="1"/>
  <c r="X319" i="1"/>
  <c r="AG319" i="1"/>
  <c r="AH319" i="1"/>
  <c r="AB319" i="1"/>
  <c r="U319" i="1"/>
  <c r="V319" i="1"/>
  <c r="AF319" i="1"/>
  <c r="AJ327" i="1"/>
  <c r="AI327" i="1"/>
  <c r="S327" i="1"/>
  <c r="AE327" i="1"/>
  <c r="AA327" i="1"/>
  <c r="W327" i="1"/>
  <c r="Y327" i="1"/>
  <c r="Z327" i="1"/>
  <c r="T327" i="1"/>
  <c r="AC327" i="1"/>
  <c r="AD327" i="1"/>
  <c r="X327" i="1"/>
  <c r="AG327" i="1"/>
  <c r="AH327" i="1"/>
  <c r="AB327" i="1"/>
  <c r="U327" i="1"/>
  <c r="V327" i="1"/>
  <c r="AF327" i="1"/>
  <c r="AJ335" i="1"/>
  <c r="AI335" i="1"/>
  <c r="S335" i="1"/>
  <c r="AE335" i="1"/>
  <c r="AA335" i="1"/>
  <c r="W335" i="1"/>
  <c r="Y335" i="1"/>
  <c r="Z335" i="1"/>
  <c r="T335" i="1"/>
  <c r="AC335" i="1"/>
  <c r="AD335" i="1"/>
  <c r="X335" i="1"/>
  <c r="AG335" i="1"/>
  <c r="AH335" i="1"/>
  <c r="AB335" i="1"/>
  <c r="U335" i="1"/>
  <c r="V335" i="1"/>
  <c r="AF335" i="1"/>
  <c r="AE281" i="1"/>
  <c r="X281" i="1"/>
  <c r="AF281" i="1"/>
  <c r="Z281" i="1"/>
  <c r="S281" i="1"/>
  <c r="AJ281" i="1"/>
  <c r="V281" i="1"/>
  <c r="AI281" i="1"/>
  <c r="T281" i="1"/>
  <c r="AD281" i="1"/>
  <c r="AA281" i="1"/>
  <c r="AG281" i="1"/>
  <c r="W281" i="1"/>
  <c r="Y281" i="1"/>
  <c r="U281" i="1"/>
  <c r="AB281" i="1"/>
  <c r="AC281" i="1"/>
  <c r="AH281" i="1"/>
  <c r="AE297" i="1"/>
  <c r="X297" i="1"/>
  <c r="AJ297" i="1"/>
  <c r="AD297" i="1"/>
  <c r="V297" i="1"/>
  <c r="AI297" i="1"/>
  <c r="AA297" i="1"/>
  <c r="T297" i="1"/>
  <c r="AF297" i="1"/>
  <c r="Z297" i="1"/>
  <c r="S297" i="1"/>
  <c r="U297" i="1"/>
  <c r="AG297" i="1"/>
  <c r="W297" i="1"/>
  <c r="AC297" i="1"/>
  <c r="AB297" i="1"/>
  <c r="Y297" i="1"/>
  <c r="AH297" i="1"/>
  <c r="AH316" i="1"/>
  <c r="AG316" i="1"/>
  <c r="Y316" i="1"/>
  <c r="AF316" i="1"/>
  <c r="X316" i="1"/>
  <c r="AC316" i="1"/>
  <c r="U316" i="1"/>
  <c r="AJ316" i="1"/>
  <c r="AB316" i="1"/>
  <c r="T316" i="1"/>
  <c r="AA316" i="1"/>
  <c r="AD316" i="1"/>
  <c r="AE316" i="1"/>
  <c r="S316" i="1"/>
  <c r="AI316" i="1"/>
  <c r="V316" i="1"/>
  <c r="W316" i="1"/>
  <c r="Z316" i="1"/>
  <c r="AH324" i="1"/>
  <c r="AG324" i="1"/>
  <c r="Y324" i="1"/>
  <c r="AF324" i="1"/>
  <c r="X324" i="1"/>
  <c r="AC324" i="1"/>
  <c r="U324" i="1"/>
  <c r="AJ324" i="1"/>
  <c r="AB324" i="1"/>
  <c r="T324" i="1"/>
  <c r="S324" i="1"/>
  <c r="AI324" i="1"/>
  <c r="AD324" i="1"/>
  <c r="W324" i="1"/>
  <c r="AA324" i="1"/>
  <c r="V324" i="1"/>
  <c r="AE324" i="1"/>
  <c r="Z324" i="1"/>
  <c r="AH332" i="1"/>
  <c r="AG332" i="1"/>
  <c r="Y332" i="1"/>
  <c r="AF332" i="1"/>
  <c r="X332" i="1"/>
  <c r="AC332" i="1"/>
  <c r="U332" i="1"/>
  <c r="AJ332" i="1"/>
  <c r="AB332" i="1"/>
  <c r="T332" i="1"/>
  <c r="S332" i="1"/>
  <c r="AI332" i="1"/>
  <c r="AD332" i="1"/>
  <c r="W332" i="1"/>
  <c r="AA332" i="1"/>
  <c r="V332" i="1"/>
  <c r="AE332" i="1"/>
  <c r="Z332" i="1"/>
  <c r="AF353" i="1"/>
  <c r="Z353" i="1"/>
  <c r="AA353" i="1"/>
  <c r="AG353" i="1"/>
  <c r="W353" i="1"/>
  <c r="S353" i="1"/>
  <c r="AE353" i="1"/>
  <c r="AC353" i="1"/>
  <c r="AB353" i="1"/>
  <c r="X353" i="1"/>
  <c r="AJ353" i="1"/>
  <c r="Y353" i="1"/>
  <c r="AH353" i="1"/>
  <c r="AD353" i="1"/>
  <c r="T353" i="1"/>
  <c r="V353" i="1"/>
  <c r="U353" i="1"/>
  <c r="AI353" i="1"/>
  <c r="AD401" i="1"/>
  <c r="Z401" i="1"/>
  <c r="V401" i="1"/>
  <c r="U401" i="1"/>
  <c r="X401" i="1"/>
  <c r="AA401" i="1"/>
  <c r="AG401" i="1"/>
  <c r="AJ401" i="1"/>
  <c r="T401" i="1"/>
  <c r="W401" i="1"/>
  <c r="AC401" i="1"/>
  <c r="AF401" i="1"/>
  <c r="AI401" i="1"/>
  <c r="S401" i="1"/>
  <c r="Y401" i="1"/>
  <c r="AB401" i="1"/>
  <c r="AE401" i="1"/>
  <c r="AH401" i="1"/>
  <c r="AF415" i="1"/>
  <c r="AE415" i="1"/>
  <c r="Z415" i="1"/>
  <c r="T415" i="1"/>
  <c r="AJ415" i="1"/>
  <c r="V415" i="1"/>
  <c r="AA415" i="1"/>
  <c r="U415" i="1"/>
  <c r="AI415" i="1"/>
  <c r="AG415" i="1"/>
  <c r="W415" i="1"/>
  <c r="S415" i="1"/>
  <c r="AC415" i="1"/>
  <c r="AB415" i="1"/>
  <c r="X415" i="1"/>
  <c r="Y415" i="1"/>
  <c r="AH415" i="1"/>
  <c r="AD415" i="1"/>
  <c r="AG426" i="1"/>
  <c r="Z426" i="1"/>
  <c r="AF426" i="1"/>
  <c r="U426" i="1"/>
  <c r="V426" i="1"/>
  <c r="W426" i="1"/>
  <c r="AH426" i="1"/>
  <c r="AJ426" i="1"/>
  <c r="AB426" i="1"/>
  <c r="AI426" i="1"/>
  <c r="S426" i="1"/>
  <c r="T426" i="1"/>
  <c r="AE426" i="1"/>
  <c r="X426" i="1"/>
  <c r="Y426" i="1"/>
  <c r="AA426" i="1"/>
  <c r="AC426" i="1"/>
  <c r="AD426" i="1"/>
  <c r="AG418" i="1"/>
  <c r="Z418" i="1"/>
  <c r="U418" i="1"/>
  <c r="AF418" i="1"/>
  <c r="V418" i="1"/>
  <c r="AB418" i="1"/>
  <c r="AE418" i="1"/>
  <c r="X418" i="1"/>
  <c r="Y418" i="1"/>
  <c r="AA418" i="1"/>
  <c r="AC418" i="1"/>
  <c r="AD418" i="1"/>
  <c r="W418" i="1"/>
  <c r="AH418" i="1"/>
  <c r="AJ418" i="1"/>
  <c r="AI418" i="1"/>
  <c r="S418" i="1"/>
  <c r="T418" i="1"/>
  <c r="AH413" i="1"/>
  <c r="W413" i="1"/>
  <c r="AB413" i="1"/>
  <c r="U413" i="1"/>
  <c r="AJ413" i="1"/>
  <c r="AI413" i="1"/>
  <c r="AG413" i="1"/>
  <c r="AF413" i="1"/>
  <c r="AE413" i="1"/>
  <c r="AD413" i="1"/>
  <c r="AC413" i="1"/>
  <c r="AA413" i="1"/>
  <c r="Z413" i="1"/>
  <c r="X413" i="1"/>
  <c r="Y413" i="1"/>
  <c r="V413" i="1"/>
  <c r="T413" i="1"/>
  <c r="S413" i="1"/>
  <c r="AG360" i="1"/>
  <c r="AF360" i="1"/>
  <c r="AA360" i="1"/>
  <c r="AC360" i="1"/>
  <c r="T360" i="1"/>
  <c r="V360" i="1"/>
  <c r="W360" i="1"/>
  <c r="AH360" i="1"/>
  <c r="Y360" i="1"/>
  <c r="U360" i="1"/>
  <c r="AB360" i="1"/>
  <c r="AI360" i="1"/>
  <c r="S360" i="1"/>
  <c r="AD360" i="1"/>
  <c r="Z360" i="1"/>
  <c r="AE360" i="1"/>
  <c r="X360" i="1"/>
  <c r="AJ360" i="1"/>
  <c r="AI400" i="1"/>
  <c r="AF400" i="1"/>
  <c r="AB400" i="1"/>
  <c r="X400" i="1"/>
  <c r="AJ400" i="1"/>
  <c r="T400" i="1"/>
  <c r="AC400" i="1"/>
  <c r="AG400" i="1"/>
  <c r="U400" i="1"/>
  <c r="Y400" i="1"/>
  <c r="Z400" i="1"/>
  <c r="S400" i="1"/>
  <c r="AD400" i="1"/>
  <c r="W400" i="1"/>
  <c r="AH400" i="1"/>
  <c r="AA400" i="1"/>
  <c r="V400" i="1"/>
  <c r="AE400" i="1"/>
  <c r="U421" i="1"/>
  <c r="AD421" i="1"/>
  <c r="AG421" i="1"/>
  <c r="W421" i="1"/>
  <c r="AI421" i="1"/>
  <c r="AC421" i="1"/>
  <c r="AB421" i="1"/>
  <c r="Y421" i="1"/>
  <c r="AH421" i="1"/>
  <c r="T421" i="1"/>
  <c r="Z421" i="1"/>
  <c r="V421" i="1"/>
  <c r="S421" i="1"/>
  <c r="AE421" i="1"/>
  <c r="AA421" i="1"/>
  <c r="X421" i="1"/>
  <c r="AJ421" i="1"/>
  <c r="AF421" i="1"/>
  <c r="AF431" i="1"/>
  <c r="AE431" i="1"/>
  <c r="Z431" i="1"/>
  <c r="T431" i="1"/>
  <c r="AJ431" i="1"/>
  <c r="V431" i="1"/>
  <c r="U431" i="1"/>
  <c r="AI431" i="1"/>
  <c r="AA431" i="1"/>
  <c r="AG431" i="1"/>
  <c r="W431" i="1"/>
  <c r="S431" i="1"/>
  <c r="AC431" i="1"/>
  <c r="AB431" i="1"/>
  <c r="X431" i="1"/>
  <c r="Y431" i="1"/>
  <c r="AH431" i="1"/>
  <c r="AD431" i="1"/>
  <c r="AG434" i="1"/>
  <c r="Z434" i="1"/>
  <c r="U434" i="1"/>
  <c r="AF434" i="1"/>
  <c r="V434" i="1"/>
  <c r="AE434" i="1"/>
  <c r="X434" i="1"/>
  <c r="Y434" i="1"/>
  <c r="AB434" i="1"/>
  <c r="AA434" i="1"/>
  <c r="AC434" i="1"/>
  <c r="AD434" i="1"/>
  <c r="W434" i="1"/>
  <c r="AH434" i="1"/>
  <c r="AJ434" i="1"/>
  <c r="AI434" i="1"/>
  <c r="S434" i="1"/>
  <c r="T434" i="1"/>
  <c r="W436" i="1"/>
  <c r="AH436" i="1"/>
  <c r="AI436" i="1"/>
  <c r="S436" i="1"/>
  <c r="AE436" i="1"/>
  <c r="X436" i="1"/>
  <c r="AA436" i="1"/>
  <c r="AC436" i="1"/>
  <c r="T436" i="1"/>
  <c r="AG436" i="1"/>
  <c r="Y436" i="1"/>
  <c r="U436" i="1"/>
  <c r="AD436" i="1"/>
  <c r="Z436" i="1"/>
  <c r="V436" i="1"/>
  <c r="AJ436" i="1"/>
  <c r="AF436" i="1"/>
  <c r="AB436" i="1"/>
  <c r="AG430" i="1"/>
  <c r="AF430" i="1"/>
  <c r="Z430" i="1"/>
  <c r="U430" i="1"/>
  <c r="AA430" i="1"/>
  <c r="AC430" i="1"/>
  <c r="AD430" i="1"/>
  <c r="W430" i="1"/>
  <c r="AH430" i="1"/>
  <c r="AJ430" i="1"/>
  <c r="V430" i="1"/>
  <c r="AI430" i="1"/>
  <c r="S430" i="1"/>
  <c r="T430" i="1"/>
  <c r="AB430" i="1"/>
  <c r="AE430" i="1"/>
  <c r="X430" i="1"/>
  <c r="Y430" i="1"/>
  <c r="AH469" i="1"/>
  <c r="AF469" i="1"/>
  <c r="X469" i="1"/>
  <c r="AE469" i="1"/>
  <c r="W469" i="1"/>
  <c r="AJ469" i="1"/>
  <c r="AB469" i="1"/>
  <c r="T469" i="1"/>
  <c r="AI469" i="1"/>
  <c r="AA469" i="1"/>
  <c r="S469" i="1"/>
  <c r="AG469" i="1"/>
  <c r="V469" i="1"/>
  <c r="U469" i="1"/>
  <c r="Z469" i="1"/>
  <c r="Y469" i="1"/>
  <c r="AD469" i="1"/>
  <c r="AC469" i="1"/>
  <c r="AH476" i="1"/>
  <c r="W476" i="1"/>
  <c r="X476" i="1"/>
  <c r="Y476" i="1"/>
  <c r="AA476" i="1"/>
  <c r="AB476" i="1"/>
  <c r="AC476" i="1"/>
  <c r="V476" i="1"/>
  <c r="AE476" i="1"/>
  <c r="AF476" i="1"/>
  <c r="AG476" i="1"/>
  <c r="Z476" i="1"/>
  <c r="S476" i="1"/>
  <c r="AI476" i="1"/>
  <c r="T476" i="1"/>
  <c r="AJ476" i="1"/>
  <c r="U476" i="1"/>
  <c r="AD476" i="1"/>
  <c r="AH497" i="1"/>
  <c r="X497" i="1"/>
  <c r="AE497" i="1"/>
  <c r="AG497" i="1"/>
  <c r="Z497" i="1"/>
  <c r="Y497" i="1"/>
  <c r="AA497" i="1"/>
  <c r="AB497" i="1"/>
  <c r="U497" i="1"/>
  <c r="T497" i="1"/>
  <c r="AC497" i="1"/>
  <c r="W497" i="1"/>
  <c r="V497" i="1"/>
  <c r="AJ497" i="1"/>
  <c r="AI497" i="1"/>
  <c r="S497" i="1"/>
  <c r="AF497" i="1"/>
  <c r="AD497" i="1"/>
  <c r="AD503" i="1"/>
  <c r="V503" i="1"/>
  <c r="AJ503" i="1"/>
  <c r="AB503" i="1"/>
  <c r="U503" i="1"/>
  <c r="AG503" i="1"/>
  <c r="Z503" i="1"/>
  <c r="T503" i="1"/>
  <c r="AF503" i="1"/>
  <c r="Y503" i="1"/>
  <c r="W503" i="1"/>
  <c r="AH503" i="1"/>
  <c r="AI503" i="1"/>
  <c r="S503" i="1"/>
  <c r="AE503" i="1"/>
  <c r="X503" i="1"/>
  <c r="AA503" i="1"/>
  <c r="AC503" i="1"/>
  <c r="AJ483" i="1"/>
  <c r="AB483" i="1"/>
  <c r="U483" i="1"/>
  <c r="AG483" i="1"/>
  <c r="Z483" i="1"/>
  <c r="T483" i="1"/>
  <c r="AF483" i="1"/>
  <c r="Y483" i="1"/>
  <c r="AD483" i="1"/>
  <c r="V483" i="1"/>
  <c r="AE483" i="1"/>
  <c r="X483" i="1"/>
  <c r="AA483" i="1"/>
  <c r="AC483" i="1"/>
  <c r="W483" i="1"/>
  <c r="AH483" i="1"/>
  <c r="AI483" i="1"/>
  <c r="S483" i="1"/>
  <c r="AI496" i="1"/>
  <c r="AA496" i="1"/>
  <c r="T496" i="1"/>
  <c r="AF496" i="1"/>
  <c r="Z496" i="1"/>
  <c r="S496" i="1"/>
  <c r="AE496" i="1"/>
  <c r="X496" i="1"/>
  <c r="AJ496" i="1"/>
  <c r="AD496" i="1"/>
  <c r="V496" i="1"/>
  <c r="AG496" i="1"/>
  <c r="W496" i="1"/>
  <c r="AC496" i="1"/>
  <c r="AB496" i="1"/>
  <c r="Y496" i="1"/>
  <c r="AH496" i="1"/>
  <c r="U496" i="1"/>
  <c r="AH473" i="1"/>
  <c r="AJ473" i="1"/>
  <c r="AA473" i="1"/>
  <c r="AE473" i="1"/>
  <c r="T473" i="1"/>
  <c r="AI473" i="1"/>
  <c r="AB473" i="1"/>
  <c r="W473" i="1"/>
  <c r="S473" i="1"/>
  <c r="X473" i="1"/>
  <c r="AF473" i="1"/>
  <c r="Y473" i="1"/>
  <c r="V473" i="1"/>
  <c r="AC473" i="1"/>
  <c r="Z473" i="1"/>
  <c r="AG473" i="1"/>
  <c r="AD473" i="1"/>
  <c r="U473" i="1"/>
  <c r="AG495" i="1"/>
  <c r="Z495" i="1"/>
  <c r="T495" i="1"/>
  <c r="AF495" i="1"/>
  <c r="Y495" i="1"/>
  <c r="AD495" i="1"/>
  <c r="V495" i="1"/>
  <c r="AJ495" i="1"/>
  <c r="AB495" i="1"/>
  <c r="U495" i="1"/>
  <c r="AI495" i="1"/>
  <c r="S495" i="1"/>
  <c r="AE495" i="1"/>
  <c r="X495" i="1"/>
  <c r="AA495" i="1"/>
  <c r="AC495" i="1"/>
  <c r="W495" i="1"/>
  <c r="AH495" i="1"/>
  <c r="AD486" i="1"/>
  <c r="AH486" i="1"/>
  <c r="AA486" i="1"/>
  <c r="S486" i="1"/>
  <c r="AI486" i="1"/>
  <c r="W486" i="1"/>
  <c r="U486" i="1"/>
  <c r="T486" i="1"/>
  <c r="AG486" i="1"/>
  <c r="AJ486" i="1"/>
  <c r="X486" i="1"/>
  <c r="V486" i="1"/>
  <c r="AC486" i="1"/>
  <c r="AE486" i="1"/>
  <c r="AF486" i="1"/>
  <c r="AB486" i="1"/>
  <c r="Y486" i="1"/>
  <c r="Z486" i="1"/>
  <c r="U506" i="1"/>
  <c r="AI506" i="1"/>
  <c r="AE506" i="1"/>
  <c r="AG506" i="1"/>
  <c r="W506" i="1"/>
  <c r="S506" i="1"/>
  <c r="AJ506" i="1"/>
  <c r="V506" i="1"/>
  <c r="AC506" i="1"/>
  <c r="AB506" i="1"/>
  <c r="X506" i="1"/>
  <c r="T506" i="1"/>
  <c r="AA506" i="1"/>
  <c r="Y506" i="1"/>
  <c r="AH506" i="1"/>
  <c r="AD506" i="1"/>
  <c r="Z506" i="1"/>
  <c r="AF506" i="1"/>
  <c r="AH529" i="1"/>
  <c r="AF529" i="1"/>
  <c r="X529" i="1"/>
  <c r="AC529" i="1"/>
  <c r="U529" i="1"/>
  <c r="AJ529" i="1"/>
  <c r="AB529" i="1"/>
  <c r="T529" i="1"/>
  <c r="AG529" i="1"/>
  <c r="Y529" i="1"/>
  <c r="S529" i="1"/>
  <c r="AI529" i="1"/>
  <c r="W529" i="1"/>
  <c r="V529" i="1"/>
  <c r="AA529" i="1"/>
  <c r="Z529" i="1"/>
  <c r="AE529" i="1"/>
  <c r="AD529" i="1"/>
  <c r="AG556" i="1"/>
  <c r="AJ556" i="1"/>
  <c r="T556" i="1"/>
  <c r="W556" i="1"/>
  <c r="U556" i="1"/>
  <c r="V556" i="1"/>
  <c r="AF556" i="1"/>
  <c r="AI556" i="1"/>
  <c r="S556" i="1"/>
  <c r="AC556" i="1"/>
  <c r="AD556" i="1"/>
  <c r="AB556" i="1"/>
  <c r="AE556" i="1"/>
  <c r="Z556" i="1"/>
  <c r="Y556" i="1"/>
  <c r="X556" i="1"/>
  <c r="AA556" i="1"/>
  <c r="AH556" i="1"/>
  <c r="AD550" i="1"/>
  <c r="AG550" i="1"/>
  <c r="Y550" i="1"/>
  <c r="AF550" i="1"/>
  <c r="AI550" i="1"/>
  <c r="S550" i="1"/>
  <c r="V550" i="1"/>
  <c r="AB550" i="1"/>
  <c r="AE550" i="1"/>
  <c r="Z550" i="1"/>
  <c r="U550" i="1"/>
  <c r="X550" i="1"/>
  <c r="AA550" i="1"/>
  <c r="AH550" i="1"/>
  <c r="AC550" i="1"/>
  <c r="AJ550" i="1"/>
  <c r="T550" i="1"/>
  <c r="W550" i="1"/>
  <c r="AF549" i="1"/>
  <c r="Z549" i="1"/>
  <c r="S549" i="1"/>
  <c r="AE549" i="1"/>
  <c r="X549" i="1"/>
  <c r="AJ549" i="1"/>
  <c r="AD549" i="1"/>
  <c r="V549" i="1"/>
  <c r="AI549" i="1"/>
  <c r="AA549" i="1"/>
  <c r="T549" i="1"/>
  <c r="Y549" i="1"/>
  <c r="AH549" i="1"/>
  <c r="U549" i="1"/>
  <c r="AG549" i="1"/>
  <c r="W549" i="1"/>
  <c r="AC549" i="1"/>
  <c r="AB549" i="1"/>
  <c r="AF544" i="1"/>
  <c r="Y544" i="1"/>
  <c r="AD544" i="1"/>
  <c r="V544" i="1"/>
  <c r="AJ544" i="1"/>
  <c r="AB544" i="1"/>
  <c r="U544" i="1"/>
  <c r="AG544" i="1"/>
  <c r="Z544" i="1"/>
  <c r="T544" i="1"/>
  <c r="AA544" i="1"/>
  <c r="AC544" i="1"/>
  <c r="W544" i="1"/>
  <c r="AH544" i="1"/>
  <c r="AI544" i="1"/>
  <c r="S544" i="1"/>
  <c r="AE544" i="1"/>
  <c r="X544" i="1"/>
  <c r="AG566" i="1"/>
  <c r="T566" i="1"/>
  <c r="AF566" i="1"/>
  <c r="Y566" i="1"/>
  <c r="Z566" i="1"/>
  <c r="AA566" i="1"/>
  <c r="AC566" i="1"/>
  <c r="AD566" i="1"/>
  <c r="W566" i="1"/>
  <c r="AH566" i="1"/>
  <c r="AJ566" i="1"/>
  <c r="V566" i="1"/>
  <c r="AI566" i="1"/>
  <c r="S566" i="1"/>
  <c r="U566" i="1"/>
  <c r="AB566" i="1"/>
  <c r="AE566" i="1"/>
  <c r="X566" i="1"/>
  <c r="AG568" i="1"/>
  <c r="AF568" i="1"/>
  <c r="U568" i="1"/>
  <c r="AD568" i="1"/>
  <c r="T568" i="1"/>
  <c r="Z568" i="1"/>
  <c r="AJ568" i="1"/>
  <c r="Y568" i="1"/>
  <c r="W568" i="1"/>
  <c r="AH568" i="1"/>
  <c r="AI568" i="1"/>
  <c r="S568" i="1"/>
  <c r="AA568" i="1"/>
  <c r="V568" i="1"/>
  <c r="X568" i="1"/>
  <c r="AB568" i="1"/>
  <c r="AC568" i="1"/>
  <c r="AE568" i="1"/>
  <c r="AG570" i="1"/>
  <c r="AD570" i="1"/>
  <c r="Z570" i="1"/>
  <c r="AJ570" i="1"/>
  <c r="AF570" i="1"/>
  <c r="U570" i="1"/>
  <c r="V570" i="1"/>
  <c r="W570" i="1"/>
  <c r="AH570" i="1"/>
  <c r="T570" i="1"/>
  <c r="AB570" i="1"/>
  <c r="AI570" i="1"/>
  <c r="S570" i="1"/>
  <c r="Y570" i="1"/>
  <c r="AE570" i="1"/>
  <c r="X570" i="1"/>
  <c r="AA570" i="1"/>
  <c r="AC570" i="1"/>
  <c r="AF563" i="1"/>
  <c r="S563" i="1"/>
  <c r="T563" i="1"/>
  <c r="X563" i="1"/>
  <c r="Z563" i="1"/>
  <c r="AI563" i="1"/>
  <c r="AC563" i="1"/>
  <c r="AB563" i="1"/>
  <c r="AE563" i="1"/>
  <c r="Y563" i="1"/>
  <c r="AH563" i="1"/>
  <c r="AJ563" i="1"/>
  <c r="V563" i="1"/>
  <c r="U563" i="1"/>
  <c r="AD563" i="1"/>
  <c r="AA563" i="1"/>
  <c r="AG563" i="1"/>
  <c r="W563" i="1"/>
  <c r="AD601" i="1"/>
  <c r="AI601" i="1"/>
  <c r="AA601" i="1"/>
  <c r="T601" i="1"/>
  <c r="AJ601" i="1"/>
  <c r="AG601" i="1"/>
  <c r="W601" i="1"/>
  <c r="AF601" i="1"/>
  <c r="AC601" i="1"/>
  <c r="AE601" i="1"/>
  <c r="S601" i="1"/>
  <c r="AB601" i="1"/>
  <c r="Y601" i="1"/>
  <c r="Z601" i="1"/>
  <c r="V601" i="1"/>
  <c r="X601" i="1"/>
  <c r="U601" i="1"/>
  <c r="AH601" i="1"/>
  <c r="AJ605" i="1"/>
  <c r="AA605" i="1"/>
  <c r="W605" i="1"/>
  <c r="AE605" i="1"/>
  <c r="S605" i="1"/>
  <c r="AI605" i="1"/>
  <c r="AG605" i="1"/>
  <c r="AD605" i="1"/>
  <c r="AB605" i="1"/>
  <c r="U605" i="1"/>
  <c r="AH605" i="1"/>
  <c r="AF605" i="1"/>
  <c r="Y605" i="1"/>
  <c r="V605" i="1"/>
  <c r="T605" i="1"/>
  <c r="AC605" i="1"/>
  <c r="Z605" i="1"/>
  <c r="X605" i="1"/>
  <c r="AG600" i="1"/>
  <c r="AF600" i="1"/>
  <c r="Z600" i="1"/>
  <c r="U600" i="1"/>
  <c r="W600" i="1"/>
  <c r="AH600" i="1"/>
  <c r="AD600" i="1"/>
  <c r="V600" i="1"/>
  <c r="AI600" i="1"/>
  <c r="S600" i="1"/>
  <c r="AJ600" i="1"/>
  <c r="AB600" i="1"/>
  <c r="AE600" i="1"/>
  <c r="X600" i="1"/>
  <c r="T600" i="1"/>
  <c r="AA600" i="1"/>
  <c r="AC600" i="1"/>
  <c r="Y600" i="1"/>
  <c r="AI615" i="1"/>
  <c r="X615" i="1"/>
  <c r="AF615" i="1"/>
  <c r="U615" i="1"/>
  <c r="AC615" i="1"/>
  <c r="S615" i="1"/>
  <c r="AA615" i="1"/>
  <c r="AD615" i="1"/>
  <c r="AB615" i="1"/>
  <c r="T615" i="1"/>
  <c r="Z615" i="1"/>
  <c r="AG615" i="1"/>
  <c r="Y615" i="1"/>
  <c r="V615" i="1"/>
  <c r="AE615" i="1"/>
  <c r="AH615" i="1"/>
  <c r="W615" i="1"/>
  <c r="AJ615" i="1"/>
  <c r="AH606" i="1"/>
  <c r="AC606" i="1"/>
  <c r="U606" i="1"/>
  <c r="AJ606" i="1"/>
  <c r="AB606" i="1"/>
  <c r="T606" i="1"/>
  <c r="AG606" i="1"/>
  <c r="Y606" i="1"/>
  <c r="AF606" i="1"/>
  <c r="X606" i="1"/>
  <c r="S606" i="1"/>
  <c r="AI606" i="1"/>
  <c r="AD606" i="1"/>
  <c r="W606" i="1"/>
  <c r="AA606" i="1"/>
  <c r="V606" i="1"/>
  <c r="AE606" i="1"/>
  <c r="Z606" i="1"/>
  <c r="AG616" i="1"/>
  <c r="AF616" i="1"/>
  <c r="W616" i="1"/>
  <c r="AD616" i="1"/>
  <c r="AB616" i="1"/>
  <c r="AC616" i="1"/>
  <c r="AI616" i="1"/>
  <c r="U616" i="1"/>
  <c r="V616" i="1"/>
  <c r="X616" i="1"/>
  <c r="AH616" i="1"/>
  <c r="S616" i="1"/>
  <c r="Z616" i="1"/>
  <c r="AA616" i="1"/>
  <c r="AJ616" i="1"/>
  <c r="T616" i="1"/>
  <c r="Y616" i="1"/>
  <c r="AE616" i="1"/>
  <c r="AJ622" i="1"/>
  <c r="V622" i="1"/>
  <c r="AF622" i="1"/>
  <c r="AA622" i="1"/>
  <c r="U622" i="1"/>
  <c r="AI622" i="1"/>
  <c r="T622" i="1"/>
  <c r="AG622" i="1"/>
  <c r="W622" i="1"/>
  <c r="S622" i="1"/>
  <c r="Z622" i="1"/>
  <c r="AC622" i="1"/>
  <c r="AB622" i="1"/>
  <c r="X622" i="1"/>
  <c r="AE622" i="1"/>
  <c r="Y622" i="1"/>
  <c r="AH622" i="1"/>
  <c r="AD622" i="1"/>
  <c r="AH617" i="1"/>
  <c r="AG617" i="1"/>
  <c r="AB617" i="1"/>
  <c r="W617" i="1"/>
  <c r="AF617" i="1"/>
  <c r="AA617" i="1"/>
  <c r="U617" i="1"/>
  <c r="AJ617" i="1"/>
  <c r="AE617" i="1"/>
  <c r="Y617" i="1"/>
  <c r="T617" i="1"/>
  <c r="AI617" i="1"/>
  <c r="AC617" i="1"/>
  <c r="X617" i="1"/>
  <c r="S617" i="1"/>
  <c r="Z617" i="1"/>
  <c r="AD617" i="1"/>
  <c r="V617" i="1"/>
  <c r="AG642" i="1"/>
  <c r="W642" i="1"/>
  <c r="AI642" i="1"/>
  <c r="T642" i="1"/>
  <c r="AF642" i="1"/>
  <c r="AC642" i="1"/>
  <c r="AB642" i="1"/>
  <c r="S642" i="1"/>
  <c r="Z642" i="1"/>
  <c r="Y642" i="1"/>
  <c r="AH642" i="1"/>
  <c r="X642" i="1"/>
  <c r="AE642" i="1"/>
  <c r="V642" i="1"/>
  <c r="U642" i="1"/>
  <c r="AD642" i="1"/>
  <c r="AJ642" i="1"/>
  <c r="AA642" i="1"/>
  <c r="AJ640" i="1"/>
  <c r="AI640" i="1"/>
  <c r="AA640" i="1"/>
  <c r="S640" i="1"/>
  <c r="AG640" i="1"/>
  <c r="Y640" i="1"/>
  <c r="AE640" i="1"/>
  <c r="W640" i="1"/>
  <c r="AC640" i="1"/>
  <c r="U640" i="1"/>
  <c r="Z640" i="1"/>
  <c r="AB640" i="1"/>
  <c r="AD640" i="1"/>
  <c r="AF640" i="1"/>
  <c r="AH640" i="1"/>
  <c r="T640" i="1"/>
  <c r="V640" i="1"/>
  <c r="X640" i="1"/>
  <c r="AJ29" i="1"/>
  <c r="AD29" i="1"/>
  <c r="V29" i="1"/>
  <c r="AI29" i="1"/>
  <c r="AA29" i="1"/>
  <c r="T29" i="1"/>
  <c r="AF29" i="1"/>
  <c r="Z29" i="1"/>
  <c r="S29" i="1"/>
  <c r="AE29" i="1"/>
  <c r="X29" i="1"/>
  <c r="AG29" i="1"/>
  <c r="W29" i="1"/>
  <c r="AC29" i="1"/>
  <c r="AB29" i="1"/>
  <c r="Y29" i="1"/>
  <c r="AH29" i="1"/>
  <c r="U29" i="1"/>
  <c r="W12" i="1"/>
  <c r="AF12" i="1"/>
  <c r="AA12" i="1"/>
  <c r="AC12" i="1"/>
  <c r="Z12" i="1"/>
  <c r="V12" i="1"/>
  <c r="T12" i="1"/>
  <c r="AJ12" i="1"/>
  <c r="AI12" i="1"/>
  <c r="AG12" i="1"/>
  <c r="AH12" i="1"/>
  <c r="AD12" i="1"/>
  <c r="S12" i="1"/>
  <c r="X12" i="1"/>
  <c r="U12" i="1"/>
  <c r="AE12" i="1"/>
  <c r="AB12" i="1"/>
  <c r="Y12" i="1"/>
  <c r="AH101" i="1"/>
  <c r="AJ101" i="1"/>
  <c r="AB101" i="1"/>
  <c r="T101" i="1"/>
  <c r="AI101" i="1"/>
  <c r="AA101" i="1"/>
  <c r="S101" i="1"/>
  <c r="AF101" i="1"/>
  <c r="X101" i="1"/>
  <c r="AE101" i="1"/>
  <c r="W101" i="1"/>
  <c r="Y101" i="1"/>
  <c r="AC101" i="1"/>
  <c r="AG101" i="1"/>
  <c r="V101" i="1"/>
  <c r="Z101" i="1"/>
  <c r="U101" i="1"/>
  <c r="AD101" i="1"/>
  <c r="AF51" i="1"/>
  <c r="AD51" i="1"/>
  <c r="Z51" i="1"/>
  <c r="V51" i="1"/>
  <c r="AG51" i="1"/>
  <c r="W51" i="1"/>
  <c r="AI51" i="1"/>
  <c r="AE51" i="1"/>
  <c r="AA51" i="1"/>
  <c r="AC51" i="1"/>
  <c r="AB51" i="1"/>
  <c r="S51" i="1"/>
  <c r="AJ51" i="1"/>
  <c r="Y51" i="1"/>
  <c r="AH51" i="1"/>
  <c r="X51" i="1"/>
  <c r="T51" i="1"/>
  <c r="U51" i="1"/>
  <c r="AH117" i="1"/>
  <c r="AJ117" i="1"/>
  <c r="AB117" i="1"/>
  <c r="T117" i="1"/>
  <c r="AE117" i="1"/>
  <c r="W117" i="1"/>
  <c r="AF117" i="1"/>
  <c r="AA117" i="1"/>
  <c r="X117" i="1"/>
  <c r="AI117" i="1"/>
  <c r="S117" i="1"/>
  <c r="AC117" i="1"/>
  <c r="AG117" i="1"/>
  <c r="V117" i="1"/>
  <c r="U117" i="1"/>
  <c r="Z117" i="1"/>
  <c r="Y117" i="1"/>
  <c r="AD117" i="1"/>
  <c r="AG201" i="1"/>
  <c r="AC201" i="1"/>
  <c r="X201" i="1"/>
  <c r="AA201" i="1"/>
  <c r="AH201" i="1"/>
  <c r="Y201" i="1"/>
  <c r="AJ201" i="1"/>
  <c r="T201" i="1"/>
  <c r="W201" i="1"/>
  <c r="V201" i="1"/>
  <c r="AF201" i="1"/>
  <c r="AI201" i="1"/>
  <c r="S201" i="1"/>
  <c r="U201" i="1"/>
  <c r="AD201" i="1"/>
  <c r="AB201" i="1"/>
  <c r="AE201" i="1"/>
  <c r="Z201" i="1"/>
  <c r="AG211" i="1"/>
  <c r="U211" i="1"/>
  <c r="V211" i="1"/>
  <c r="X211" i="1"/>
  <c r="AA211" i="1"/>
  <c r="AH211" i="1"/>
  <c r="AC211" i="1"/>
  <c r="AD211" i="1"/>
  <c r="AJ211" i="1"/>
  <c r="T211" i="1"/>
  <c r="W211" i="1"/>
  <c r="Y211" i="1"/>
  <c r="AF211" i="1"/>
  <c r="AI211" i="1"/>
  <c r="S211" i="1"/>
  <c r="AB211" i="1"/>
  <c r="AE211" i="1"/>
  <c r="Z211" i="1"/>
  <c r="AH216" i="1"/>
  <c r="AJ216" i="1"/>
  <c r="AE216" i="1"/>
  <c r="Y216" i="1"/>
  <c r="T216" i="1"/>
  <c r="AI216" i="1"/>
  <c r="AC216" i="1"/>
  <c r="X216" i="1"/>
  <c r="S216" i="1"/>
  <c r="AG216" i="1"/>
  <c r="AB216" i="1"/>
  <c r="W216" i="1"/>
  <c r="AF216" i="1"/>
  <c r="AA216" i="1"/>
  <c r="U216" i="1"/>
  <c r="V216" i="1"/>
  <c r="Z216" i="1"/>
  <c r="AD216" i="1"/>
  <c r="AF238" i="1"/>
  <c r="V238" i="1"/>
  <c r="AG238" i="1"/>
  <c r="AB238" i="1"/>
  <c r="Y238" i="1"/>
  <c r="AD238" i="1"/>
  <c r="U238" i="1"/>
  <c r="AJ238" i="1"/>
  <c r="T238" i="1"/>
  <c r="W238" i="1"/>
  <c r="AH238" i="1"/>
  <c r="Z238" i="1"/>
  <c r="AI238" i="1"/>
  <c r="S238" i="1"/>
  <c r="AE238" i="1"/>
  <c r="X238" i="1"/>
  <c r="AA238" i="1"/>
  <c r="AC238" i="1"/>
  <c r="AE237" i="1"/>
  <c r="X237" i="1"/>
  <c r="AJ237" i="1"/>
  <c r="AD237" i="1"/>
  <c r="V237" i="1"/>
  <c r="AI237" i="1"/>
  <c r="AA237" i="1"/>
  <c r="T237" i="1"/>
  <c r="AF237" i="1"/>
  <c r="Z237" i="1"/>
  <c r="S237" i="1"/>
  <c r="Y237" i="1"/>
  <c r="AH237" i="1"/>
  <c r="U237" i="1"/>
  <c r="AG237" i="1"/>
  <c r="AB237" i="1"/>
  <c r="AC237" i="1"/>
  <c r="W237" i="1"/>
  <c r="AJ351" i="1"/>
  <c r="AD351" i="1"/>
  <c r="V351" i="1"/>
  <c r="AI351" i="1"/>
  <c r="AA351" i="1"/>
  <c r="T351" i="1"/>
  <c r="AF351" i="1"/>
  <c r="Z351" i="1"/>
  <c r="S351" i="1"/>
  <c r="AE351" i="1"/>
  <c r="X351" i="1"/>
  <c r="U351" i="1"/>
  <c r="AG351" i="1"/>
  <c r="W351" i="1"/>
  <c r="AC351" i="1"/>
  <c r="AB351" i="1"/>
  <c r="Y351" i="1"/>
  <c r="AH351" i="1"/>
  <c r="AH306" i="1"/>
  <c r="AG306" i="1"/>
  <c r="Y306" i="1"/>
  <c r="AF306" i="1"/>
  <c r="X306" i="1"/>
  <c r="AC306" i="1"/>
  <c r="U306" i="1"/>
  <c r="AJ306" i="1"/>
  <c r="AB306" i="1"/>
  <c r="T306" i="1"/>
  <c r="AA306" i="1"/>
  <c r="Z306" i="1"/>
  <c r="AE306" i="1"/>
  <c r="AD306" i="1"/>
  <c r="S306" i="1"/>
  <c r="AI306" i="1"/>
  <c r="W306" i="1"/>
  <c r="V306" i="1"/>
  <c r="AD358" i="1"/>
  <c r="V358" i="1"/>
  <c r="AF358" i="1"/>
  <c r="Y358" i="1"/>
  <c r="AG358" i="1"/>
  <c r="T358" i="1"/>
  <c r="AB358" i="1"/>
  <c r="Z358" i="1"/>
  <c r="AJ358" i="1"/>
  <c r="U358" i="1"/>
  <c r="AI358" i="1"/>
  <c r="S358" i="1"/>
  <c r="AE358" i="1"/>
  <c r="X358" i="1"/>
  <c r="AA358" i="1"/>
  <c r="AC358" i="1"/>
  <c r="W358" i="1"/>
  <c r="AH358" i="1"/>
  <c r="AI371" i="1"/>
  <c r="AA371" i="1"/>
  <c r="T371" i="1"/>
  <c r="AF371" i="1"/>
  <c r="Z371" i="1"/>
  <c r="S371" i="1"/>
  <c r="AE371" i="1"/>
  <c r="X371" i="1"/>
  <c r="AJ371" i="1"/>
  <c r="AD371" i="1"/>
  <c r="V371" i="1"/>
  <c r="Y371" i="1"/>
  <c r="AH371" i="1"/>
  <c r="U371" i="1"/>
  <c r="AG371" i="1"/>
  <c r="W371" i="1"/>
  <c r="AC371" i="1"/>
  <c r="AB371" i="1"/>
  <c r="AF407" i="1"/>
  <c r="AJ407" i="1"/>
  <c r="AE407" i="1"/>
  <c r="Z407" i="1"/>
  <c r="T407" i="1"/>
  <c r="V407" i="1"/>
  <c r="AA407" i="1"/>
  <c r="AC407" i="1"/>
  <c r="AB407" i="1"/>
  <c r="AI407" i="1"/>
  <c r="Y407" i="1"/>
  <c r="AH407" i="1"/>
  <c r="S407" i="1"/>
  <c r="U407" i="1"/>
  <c r="X407" i="1"/>
  <c r="AG407" i="1"/>
  <c r="W407" i="1"/>
  <c r="AD407" i="1"/>
  <c r="AD458" i="1"/>
  <c r="Y458" i="1"/>
  <c r="U458" i="1"/>
  <c r="AG458" i="1"/>
  <c r="AC458" i="1"/>
  <c r="X458" i="1"/>
  <c r="AA458" i="1"/>
  <c r="AH458" i="1"/>
  <c r="AJ458" i="1"/>
  <c r="T458" i="1"/>
  <c r="W458" i="1"/>
  <c r="AF458" i="1"/>
  <c r="AI458" i="1"/>
  <c r="S458" i="1"/>
  <c r="V458" i="1"/>
  <c r="AB458" i="1"/>
  <c r="AE458" i="1"/>
  <c r="Z458" i="1"/>
  <c r="V462" i="1"/>
  <c r="AD462" i="1"/>
  <c r="Z462" i="1"/>
  <c r="AG462" i="1"/>
  <c r="AJ462" i="1"/>
  <c r="T462" i="1"/>
  <c r="W462" i="1"/>
  <c r="AC462" i="1"/>
  <c r="AF462" i="1"/>
  <c r="AI462" i="1"/>
  <c r="S462" i="1"/>
  <c r="Y462" i="1"/>
  <c r="AB462" i="1"/>
  <c r="AE462" i="1"/>
  <c r="AH462" i="1"/>
  <c r="U462" i="1"/>
  <c r="X462" i="1"/>
  <c r="AA462" i="1"/>
  <c r="AI517" i="1"/>
  <c r="S517" i="1"/>
  <c r="AJ517" i="1"/>
  <c r="U517" i="1"/>
  <c r="AB517" i="1"/>
  <c r="AE517" i="1"/>
  <c r="X517" i="1"/>
  <c r="T517" i="1"/>
  <c r="Z517" i="1"/>
  <c r="AG517" i="1"/>
  <c r="AA517" i="1"/>
  <c r="AC517" i="1"/>
  <c r="Y517" i="1"/>
  <c r="AF517" i="1"/>
  <c r="W517" i="1"/>
  <c r="AH517" i="1"/>
  <c r="AD517" i="1"/>
  <c r="V517" i="1"/>
  <c r="AJ536" i="1"/>
  <c r="AF536" i="1"/>
  <c r="AA536" i="1"/>
  <c r="V536" i="1"/>
  <c r="Z536" i="1"/>
  <c r="AC536" i="1"/>
  <c r="AB536" i="1"/>
  <c r="AI536" i="1"/>
  <c r="AE536" i="1"/>
  <c r="Y536" i="1"/>
  <c r="AH536" i="1"/>
  <c r="S536" i="1"/>
  <c r="U536" i="1"/>
  <c r="X536" i="1"/>
  <c r="T536" i="1"/>
  <c r="AG536" i="1"/>
  <c r="W536" i="1"/>
  <c r="AD536" i="1"/>
  <c r="AG518" i="1"/>
  <c r="W518" i="1"/>
  <c r="AI518" i="1"/>
  <c r="Z518" i="1"/>
  <c r="AF518" i="1"/>
  <c r="AC518" i="1"/>
  <c r="AB518" i="1"/>
  <c r="S518" i="1"/>
  <c r="AE518" i="1"/>
  <c r="Y518" i="1"/>
  <c r="AH518" i="1"/>
  <c r="X518" i="1"/>
  <c r="AJ518" i="1"/>
  <c r="V518" i="1"/>
  <c r="U518" i="1"/>
  <c r="AD518" i="1"/>
  <c r="T518" i="1"/>
  <c r="AA518" i="1"/>
  <c r="AF540" i="1"/>
  <c r="Y540" i="1"/>
  <c r="AD540" i="1"/>
  <c r="V540" i="1"/>
  <c r="AJ540" i="1"/>
  <c r="AB540" i="1"/>
  <c r="U540" i="1"/>
  <c r="AG540" i="1"/>
  <c r="Z540" i="1"/>
  <c r="T540" i="1"/>
  <c r="AI540" i="1"/>
  <c r="S540" i="1"/>
  <c r="AE540" i="1"/>
  <c r="X540" i="1"/>
  <c r="AA540" i="1"/>
  <c r="AC540" i="1"/>
  <c r="W540" i="1"/>
  <c r="AH540" i="1"/>
  <c r="AF579" i="1"/>
  <c r="S579" i="1"/>
  <c r="X579" i="1"/>
  <c r="AI579" i="1"/>
  <c r="Z579" i="1"/>
  <c r="AC579" i="1"/>
  <c r="AB579" i="1"/>
  <c r="AE579" i="1"/>
  <c r="Y579" i="1"/>
  <c r="AH579" i="1"/>
  <c r="AJ579" i="1"/>
  <c r="V579" i="1"/>
  <c r="U579" i="1"/>
  <c r="AD579" i="1"/>
  <c r="T579" i="1"/>
  <c r="AA579" i="1"/>
  <c r="AG579" i="1"/>
  <c r="W579" i="1"/>
  <c r="AF593" i="1"/>
  <c r="AE593" i="1"/>
  <c r="Z593" i="1"/>
  <c r="T593" i="1"/>
  <c r="AJ593" i="1"/>
  <c r="AA593" i="1"/>
  <c r="Y593" i="1"/>
  <c r="AH593" i="1"/>
  <c r="X593" i="1"/>
  <c r="U593" i="1"/>
  <c r="AD593" i="1"/>
  <c r="AG593" i="1"/>
  <c r="W593" i="1"/>
  <c r="AI593" i="1"/>
  <c r="V593" i="1"/>
  <c r="AC593" i="1"/>
  <c r="AB593" i="1"/>
  <c r="S593" i="1"/>
  <c r="AF582" i="1"/>
  <c r="AJ582" i="1"/>
  <c r="AB582" i="1"/>
  <c r="T582" i="1"/>
  <c r="AG582" i="1"/>
  <c r="AI582" i="1"/>
  <c r="S582" i="1"/>
  <c r="V582" i="1"/>
  <c r="X582" i="1"/>
  <c r="AC582" i="1"/>
  <c r="AE582" i="1"/>
  <c r="Z582" i="1"/>
  <c r="AD582" i="1"/>
  <c r="Y582" i="1"/>
  <c r="AA582" i="1"/>
  <c r="AH582" i="1"/>
  <c r="U582" i="1"/>
  <c r="W582" i="1"/>
  <c r="AJ638" i="1"/>
  <c r="AC638" i="1"/>
  <c r="U638" i="1"/>
  <c r="AI638" i="1"/>
  <c r="AA638" i="1"/>
  <c r="S638" i="1"/>
  <c r="AG638" i="1"/>
  <c r="Y638" i="1"/>
  <c r="AE638" i="1"/>
  <c r="W638" i="1"/>
  <c r="AD638" i="1"/>
  <c r="X638" i="1"/>
  <c r="AB638" i="1"/>
  <c r="AH638" i="1"/>
  <c r="V638" i="1"/>
  <c r="AF638" i="1"/>
  <c r="Z638" i="1"/>
  <c r="T638" i="1"/>
  <c r="AC646" i="1"/>
  <c r="AB646" i="1"/>
  <c r="X646" i="1"/>
  <c r="AJ646" i="1"/>
  <c r="AA646" i="1"/>
  <c r="Y646" i="1"/>
  <c r="AH646" i="1"/>
  <c r="AD646" i="1"/>
  <c r="T646" i="1"/>
  <c r="AF646" i="1"/>
  <c r="U646" i="1"/>
  <c r="AI646" i="1"/>
  <c r="Z646" i="1"/>
  <c r="AG646" i="1"/>
  <c r="W646" i="1"/>
  <c r="S646" i="1"/>
  <c r="AE646" i="1"/>
  <c r="V646" i="1"/>
  <c r="AG46" i="1"/>
  <c r="AD46" i="1"/>
  <c r="Z46" i="1"/>
  <c r="W46" i="1"/>
  <c r="AH46" i="1"/>
  <c r="AJ46" i="1"/>
  <c r="AF46" i="1"/>
  <c r="V46" i="1"/>
  <c r="AI46" i="1"/>
  <c r="S46" i="1"/>
  <c r="T46" i="1"/>
  <c r="AB46" i="1"/>
  <c r="AE46" i="1"/>
  <c r="X46" i="1"/>
  <c r="Y46" i="1"/>
  <c r="U46" i="1"/>
  <c r="AA46" i="1"/>
  <c r="AC46" i="1"/>
  <c r="AF44" i="1"/>
  <c r="Y44" i="1"/>
  <c r="AD44" i="1"/>
  <c r="V44" i="1"/>
  <c r="AJ44" i="1"/>
  <c r="AB44" i="1"/>
  <c r="U44" i="1"/>
  <c r="AG44" i="1"/>
  <c r="Z44" i="1"/>
  <c r="T44" i="1"/>
  <c r="W44" i="1"/>
  <c r="AH44" i="1"/>
  <c r="AI44" i="1"/>
  <c r="S44" i="1"/>
  <c r="AE44" i="1"/>
  <c r="X44" i="1"/>
  <c r="AA44" i="1"/>
  <c r="AC44" i="1"/>
  <c r="AH204" i="1"/>
  <c r="AJ204" i="1"/>
  <c r="AE204" i="1"/>
  <c r="Y204" i="1"/>
  <c r="T204" i="1"/>
  <c r="AG204" i="1"/>
  <c r="AA204" i="1"/>
  <c r="S204" i="1"/>
  <c r="AF204" i="1"/>
  <c r="X204" i="1"/>
  <c r="AC204" i="1"/>
  <c r="W204" i="1"/>
  <c r="AI204" i="1"/>
  <c r="AB204" i="1"/>
  <c r="U204" i="1"/>
  <c r="AD204" i="1"/>
  <c r="V204" i="1"/>
  <c r="Z204" i="1"/>
  <c r="AD240" i="1"/>
  <c r="V240" i="1"/>
  <c r="AJ240" i="1"/>
  <c r="AB240" i="1"/>
  <c r="U240" i="1"/>
  <c r="AG240" i="1"/>
  <c r="Z240" i="1"/>
  <c r="T240" i="1"/>
  <c r="AF240" i="1"/>
  <c r="Y240" i="1"/>
  <c r="AA240" i="1"/>
  <c r="AC240" i="1"/>
  <c r="W240" i="1"/>
  <c r="AH240" i="1"/>
  <c r="AE240" i="1"/>
  <c r="S240" i="1"/>
  <c r="X240" i="1"/>
  <c r="AI240" i="1"/>
  <c r="AD256" i="1"/>
  <c r="V256" i="1"/>
  <c r="AJ256" i="1"/>
  <c r="AB256" i="1"/>
  <c r="U256" i="1"/>
  <c r="AG256" i="1"/>
  <c r="Z256" i="1"/>
  <c r="T256" i="1"/>
  <c r="AF256" i="1"/>
  <c r="Y256" i="1"/>
  <c r="AA256" i="1"/>
  <c r="AC256" i="1"/>
  <c r="W256" i="1"/>
  <c r="AH256" i="1"/>
  <c r="AE256" i="1"/>
  <c r="S256" i="1"/>
  <c r="X256" i="1"/>
  <c r="AI256" i="1"/>
  <c r="AJ243" i="1"/>
  <c r="AA243" i="1"/>
  <c r="V243" i="1"/>
  <c r="AF243" i="1"/>
  <c r="X243" i="1"/>
  <c r="AD243" i="1"/>
  <c r="T243" i="1"/>
  <c r="AI243" i="1"/>
  <c r="S243" i="1"/>
  <c r="AG243" i="1"/>
  <c r="W243" i="1"/>
  <c r="Z243" i="1"/>
  <c r="AC243" i="1"/>
  <c r="AB243" i="1"/>
  <c r="AE243" i="1"/>
  <c r="Y243" i="1"/>
  <c r="AH243" i="1"/>
  <c r="U243" i="1"/>
  <c r="AJ259" i="1"/>
  <c r="AA259" i="1"/>
  <c r="V259" i="1"/>
  <c r="AF259" i="1"/>
  <c r="X259" i="1"/>
  <c r="AD259" i="1"/>
  <c r="T259" i="1"/>
  <c r="AI259" i="1"/>
  <c r="S259" i="1"/>
  <c r="AG259" i="1"/>
  <c r="W259" i="1"/>
  <c r="Z259" i="1"/>
  <c r="AC259" i="1"/>
  <c r="AB259" i="1"/>
  <c r="AE259" i="1"/>
  <c r="Y259" i="1"/>
  <c r="AH259" i="1"/>
  <c r="U259" i="1"/>
  <c r="AF246" i="1"/>
  <c r="V246" i="1"/>
  <c r="AG246" i="1"/>
  <c r="AB246" i="1"/>
  <c r="Y246" i="1"/>
  <c r="AD246" i="1"/>
  <c r="U246" i="1"/>
  <c r="AJ246" i="1"/>
  <c r="T246" i="1"/>
  <c r="AE246" i="1"/>
  <c r="X246" i="1"/>
  <c r="AA246" i="1"/>
  <c r="AC246" i="1"/>
  <c r="W246" i="1"/>
  <c r="AH246" i="1"/>
  <c r="Z246" i="1"/>
  <c r="AI246" i="1"/>
  <c r="S246" i="1"/>
  <c r="AE241" i="1"/>
  <c r="X241" i="1"/>
  <c r="AJ241" i="1"/>
  <c r="AD241" i="1"/>
  <c r="V241" i="1"/>
  <c r="AI241" i="1"/>
  <c r="AA241" i="1"/>
  <c r="T241" i="1"/>
  <c r="AF241" i="1"/>
  <c r="Z241" i="1"/>
  <c r="S241" i="1"/>
  <c r="AG241" i="1"/>
  <c r="W241" i="1"/>
  <c r="AC241" i="1"/>
  <c r="AB241" i="1"/>
  <c r="Y241" i="1"/>
  <c r="U241" i="1"/>
  <c r="AH241" i="1"/>
  <c r="AG340" i="1"/>
  <c r="AB340" i="1"/>
  <c r="AE340" i="1"/>
  <c r="X340" i="1"/>
  <c r="T340" i="1"/>
  <c r="U340" i="1"/>
  <c r="AA340" i="1"/>
  <c r="AC340" i="1"/>
  <c r="Y340" i="1"/>
  <c r="Z340" i="1"/>
  <c r="W340" i="1"/>
  <c r="AH340" i="1"/>
  <c r="AD340" i="1"/>
  <c r="AF340" i="1"/>
  <c r="V340" i="1"/>
  <c r="AI340" i="1"/>
  <c r="S340" i="1"/>
  <c r="AJ340" i="1"/>
  <c r="AI377" i="1"/>
  <c r="AB377" i="1"/>
  <c r="X377" i="1"/>
  <c r="AJ377" i="1"/>
  <c r="T377" i="1"/>
  <c r="AF377" i="1"/>
  <c r="AC377" i="1"/>
  <c r="AG377" i="1"/>
  <c r="U377" i="1"/>
  <c r="Y377" i="1"/>
  <c r="Z377" i="1"/>
  <c r="AE377" i="1"/>
  <c r="AD377" i="1"/>
  <c r="S377" i="1"/>
  <c r="AH377" i="1"/>
  <c r="W377" i="1"/>
  <c r="V377" i="1"/>
  <c r="AA377" i="1"/>
  <c r="V376" i="1"/>
  <c r="AD376" i="1"/>
  <c r="Z376" i="1"/>
  <c r="AC376" i="1"/>
  <c r="AF376" i="1"/>
  <c r="AI376" i="1"/>
  <c r="S376" i="1"/>
  <c r="Y376" i="1"/>
  <c r="AB376" i="1"/>
  <c r="AE376" i="1"/>
  <c r="AH376" i="1"/>
  <c r="U376" i="1"/>
  <c r="X376" i="1"/>
  <c r="AA376" i="1"/>
  <c r="AG376" i="1"/>
  <c r="AJ376" i="1"/>
  <c r="T376" i="1"/>
  <c r="W376" i="1"/>
  <c r="AI440" i="1"/>
  <c r="S440" i="1"/>
  <c r="AE440" i="1"/>
  <c r="X440" i="1"/>
  <c r="AA440" i="1"/>
  <c r="AC440" i="1"/>
  <c r="W440" i="1"/>
  <c r="AH440" i="1"/>
  <c r="AD440" i="1"/>
  <c r="AF440" i="1"/>
  <c r="AB440" i="1"/>
  <c r="AJ440" i="1"/>
  <c r="AG440" i="1"/>
  <c r="T440" i="1"/>
  <c r="U440" i="1"/>
  <c r="Y440" i="1"/>
  <c r="Z440" i="1"/>
  <c r="V440" i="1"/>
  <c r="AG441" i="1"/>
  <c r="W441" i="1"/>
  <c r="AC441" i="1"/>
  <c r="AB441" i="1"/>
  <c r="Y441" i="1"/>
  <c r="AH441" i="1"/>
  <c r="U441" i="1"/>
  <c r="S441" i="1"/>
  <c r="AJ441" i="1"/>
  <c r="AF441" i="1"/>
  <c r="X441" i="1"/>
  <c r="T441" i="1"/>
  <c r="AD441" i="1"/>
  <c r="Z441" i="1"/>
  <c r="V441" i="1"/>
  <c r="AI441" i="1"/>
  <c r="AE441" i="1"/>
  <c r="AA441" i="1"/>
  <c r="AG460" i="1"/>
  <c r="AJ460" i="1"/>
  <c r="T460" i="1"/>
  <c r="W460" i="1"/>
  <c r="AC460" i="1"/>
  <c r="AF460" i="1"/>
  <c r="AI460" i="1"/>
  <c r="S460" i="1"/>
  <c r="Y460" i="1"/>
  <c r="AB460" i="1"/>
  <c r="AE460" i="1"/>
  <c r="AH460" i="1"/>
  <c r="U460" i="1"/>
  <c r="X460" i="1"/>
  <c r="AA460" i="1"/>
  <c r="V460" i="1"/>
  <c r="Z460" i="1"/>
  <c r="AD460" i="1"/>
  <c r="AH446" i="1"/>
  <c r="AG446" i="1"/>
  <c r="Z446" i="1"/>
  <c r="U446" i="1"/>
  <c r="AI446" i="1"/>
  <c r="S446" i="1"/>
  <c r="AD446" i="1"/>
  <c r="AE446" i="1"/>
  <c r="X446" i="1"/>
  <c r="V446" i="1"/>
  <c r="AJ446" i="1"/>
  <c r="AA446" i="1"/>
  <c r="AC446" i="1"/>
  <c r="T446" i="1"/>
  <c r="AB446" i="1"/>
  <c r="AF446" i="1"/>
  <c r="W446" i="1"/>
  <c r="Y446" i="1"/>
  <c r="AH535" i="1"/>
  <c r="AC535" i="1"/>
  <c r="U535" i="1"/>
  <c r="AJ535" i="1"/>
  <c r="AB535" i="1"/>
  <c r="T535" i="1"/>
  <c r="AG535" i="1"/>
  <c r="Y535" i="1"/>
  <c r="AF535" i="1"/>
  <c r="X535" i="1"/>
  <c r="W535" i="1"/>
  <c r="AD535" i="1"/>
  <c r="AA535" i="1"/>
  <c r="AE535" i="1"/>
  <c r="V535" i="1"/>
  <c r="S535" i="1"/>
  <c r="AI535" i="1"/>
  <c r="Z535" i="1"/>
  <c r="AF537" i="1"/>
  <c r="Y537" i="1"/>
  <c r="AD537" i="1"/>
  <c r="V537" i="1"/>
  <c r="AJ537" i="1"/>
  <c r="AB537" i="1"/>
  <c r="U537" i="1"/>
  <c r="AG537" i="1"/>
  <c r="Z537" i="1"/>
  <c r="T537" i="1"/>
  <c r="AA537" i="1"/>
  <c r="AC537" i="1"/>
  <c r="W537" i="1"/>
  <c r="AH537" i="1"/>
  <c r="AI537" i="1"/>
  <c r="S537" i="1"/>
  <c r="AE537" i="1"/>
  <c r="X537" i="1"/>
  <c r="AG578" i="1"/>
  <c r="AD578" i="1"/>
  <c r="AJ578" i="1"/>
  <c r="Y578" i="1"/>
  <c r="U578" i="1"/>
  <c r="V578" i="1"/>
  <c r="AE578" i="1"/>
  <c r="X578" i="1"/>
  <c r="Z578" i="1"/>
  <c r="AB578" i="1"/>
  <c r="AA578" i="1"/>
  <c r="AC578" i="1"/>
  <c r="AF578" i="1"/>
  <c r="W578" i="1"/>
  <c r="AH578" i="1"/>
  <c r="T578" i="1"/>
  <c r="AI578" i="1"/>
  <c r="S578" i="1"/>
  <c r="AD584" i="1"/>
  <c r="V584" i="1"/>
  <c r="Y584" i="1"/>
  <c r="AB584" i="1"/>
  <c r="AE584" i="1"/>
  <c r="AH584" i="1"/>
  <c r="U584" i="1"/>
  <c r="X584" i="1"/>
  <c r="AA584" i="1"/>
  <c r="Z584" i="1"/>
  <c r="AG584" i="1"/>
  <c r="AJ584" i="1"/>
  <c r="T584" i="1"/>
  <c r="W584" i="1"/>
  <c r="AC584" i="1"/>
  <c r="AF584" i="1"/>
  <c r="AI584" i="1"/>
  <c r="S584" i="1"/>
  <c r="V630" i="1"/>
  <c r="T630" i="1"/>
  <c r="AH630" i="1"/>
  <c r="Z630" i="1"/>
  <c r="AI630" i="1"/>
  <c r="S630" i="1"/>
  <c r="U630" i="1"/>
  <c r="X630" i="1"/>
  <c r="AE630" i="1"/>
  <c r="AG630" i="1"/>
  <c r="AJ630" i="1"/>
  <c r="AD630" i="1"/>
  <c r="AA630" i="1"/>
  <c r="AC630" i="1"/>
  <c r="AF630" i="1"/>
  <c r="W630" i="1"/>
  <c r="Y630" i="1"/>
  <c r="AB630" i="1"/>
  <c r="AJ636" i="1"/>
  <c r="AG636" i="1"/>
  <c r="Y636" i="1"/>
  <c r="AE636" i="1"/>
  <c r="W636" i="1"/>
  <c r="AC636" i="1"/>
  <c r="U636" i="1"/>
  <c r="AI636" i="1"/>
  <c r="AA636" i="1"/>
  <c r="S636" i="1"/>
  <c r="AH636" i="1"/>
  <c r="T636" i="1"/>
  <c r="V636" i="1"/>
  <c r="X636" i="1"/>
  <c r="Z636" i="1"/>
  <c r="AB636" i="1"/>
  <c r="AD636" i="1"/>
  <c r="AF636" i="1"/>
  <c r="C20" i="6"/>
  <c r="C8" i="6"/>
  <c r="C15" i="6"/>
  <c r="C18" i="6"/>
  <c r="C10" i="6"/>
  <c r="C31" i="6"/>
  <c r="C12" i="6"/>
  <c r="N23" i="30"/>
  <c r="C26" i="6"/>
  <c r="C21" i="6"/>
  <c r="C16" i="6"/>
  <c r="C9" i="6"/>
  <c r="C23" i="6"/>
  <c r="C11" i="6"/>
  <c r="C13" i="6"/>
  <c r="C24" i="6"/>
  <c r="C17" i="6"/>
  <c r="C19" i="6"/>
  <c r="C14" i="6"/>
  <c r="AO6" i="1"/>
  <c r="AO508" i="1" s="1"/>
  <c r="S9" i="1"/>
  <c r="AS9" i="1"/>
  <c r="AQ9" i="1"/>
  <c r="AR9" i="1"/>
  <c r="AP9" i="1"/>
  <c r="G112" i="4"/>
  <c r="D15" i="6"/>
  <c r="G128" i="4"/>
  <c r="D31" i="6"/>
  <c r="V31" i="6" s="1"/>
  <c r="G121" i="4"/>
  <c r="D24" i="6"/>
  <c r="D13" i="6"/>
  <c r="G110" i="4"/>
  <c r="G126" i="4"/>
  <c r="D29" i="6"/>
  <c r="G115" i="4"/>
  <c r="D18" i="6"/>
  <c r="G116" i="4"/>
  <c r="D19" i="6"/>
  <c r="D12" i="6"/>
  <c r="G109" i="4"/>
  <c r="G125" i="4"/>
  <c r="D28" i="6"/>
  <c r="G114" i="4"/>
  <c r="D17" i="6"/>
  <c r="G105" i="4"/>
  <c r="D8" i="6"/>
  <c r="G119" i="4"/>
  <c r="D22" i="6"/>
  <c r="G120" i="4"/>
  <c r="D23" i="6"/>
  <c r="D16" i="6"/>
  <c r="G113" i="4"/>
  <c r="G129" i="4"/>
  <c r="D32" i="6"/>
  <c r="G118" i="4"/>
  <c r="D21" i="6"/>
  <c r="G106" i="4"/>
  <c r="D9" i="6"/>
  <c r="G123" i="4"/>
  <c r="D26" i="6"/>
  <c r="D10" i="6"/>
  <c r="W10" i="6" s="1"/>
  <c r="G107" i="4"/>
  <c r="G124" i="4"/>
  <c r="D27" i="6"/>
  <c r="G117" i="4"/>
  <c r="D20" i="6"/>
  <c r="G108" i="4"/>
  <c r="D11" i="6"/>
  <c r="G122" i="4"/>
  <c r="D25" i="6"/>
  <c r="G111" i="4"/>
  <c r="D14" i="6"/>
  <c r="G127" i="4"/>
  <c r="D30" i="6"/>
  <c r="B17" i="17"/>
  <c r="AT1" i="1"/>
  <c r="AT200" i="1" l="1"/>
  <c r="AT337" i="1"/>
  <c r="B16" i="17"/>
  <c r="AT514" i="1"/>
  <c r="AT508" i="1"/>
  <c r="AT510" i="1"/>
  <c r="AT511" i="1"/>
  <c r="AT515" i="1"/>
  <c r="AT509" i="1"/>
  <c r="AT512" i="1"/>
  <c r="AT513" i="1"/>
  <c r="AT648" i="1"/>
  <c r="AT384" i="1"/>
  <c r="AT390" i="1"/>
  <c r="AT386" i="1"/>
  <c r="AT378" i="1"/>
  <c r="AT380" i="1"/>
  <c r="AT382" i="1"/>
  <c r="AT388" i="1"/>
  <c r="AT392" i="1"/>
  <c r="AT379" i="1"/>
  <c r="AT385" i="1"/>
  <c r="AT394" i="1"/>
  <c r="AT381" i="1"/>
  <c r="AT387" i="1"/>
  <c r="AT396" i="1"/>
  <c r="AT383" i="1"/>
  <c r="AT389" i="1"/>
  <c r="AT393" i="1"/>
  <c r="AT397" i="1"/>
  <c r="AT398" i="1"/>
  <c r="AT391" i="1"/>
  <c r="AT395" i="1"/>
  <c r="AT637" i="1"/>
  <c r="AT586" i="1"/>
  <c r="AT638" i="1"/>
  <c r="AT542" i="1"/>
  <c r="AT456" i="1"/>
  <c r="AT479" i="1"/>
  <c r="AT372" i="1"/>
  <c r="AT358" i="1"/>
  <c r="AT458" i="1"/>
  <c r="AT236" i="1"/>
  <c r="AT203" i="1"/>
  <c r="AT201" i="1"/>
  <c r="AT118" i="1"/>
  <c r="AT56" i="1"/>
  <c r="AT27" i="1"/>
  <c r="AT117" i="1"/>
  <c r="AT115" i="1"/>
  <c r="AT261" i="1"/>
  <c r="AT216" i="1"/>
  <c r="AT375" i="1"/>
  <c r="AT443" i="1"/>
  <c r="AT459" i="1"/>
  <c r="AT532" i="1"/>
  <c r="AT577" i="1"/>
  <c r="AT593" i="1"/>
  <c r="AT632" i="1"/>
  <c r="U66" i="6"/>
  <c r="W66" i="6"/>
  <c r="W99" i="6" s="1"/>
  <c r="K228" i="36" s="1"/>
  <c r="O66" i="6"/>
  <c r="O99" i="6" s="1"/>
  <c r="B192" i="36" s="1"/>
  <c r="G66" i="6"/>
  <c r="V66" i="6"/>
  <c r="V99" i="6" s="1"/>
  <c r="H228" i="36" s="1"/>
  <c r="N66" i="6"/>
  <c r="N99" i="6" s="1"/>
  <c r="N156" i="36" s="1"/>
  <c r="F66" i="6"/>
  <c r="F99" i="6" s="1"/>
  <c r="B40" i="10" s="1"/>
  <c r="S66" i="6"/>
  <c r="K66" i="6"/>
  <c r="K99" i="6" s="1"/>
  <c r="E156" i="36" s="1"/>
  <c r="R66" i="6"/>
  <c r="J66" i="6"/>
  <c r="J99" i="6" s="1"/>
  <c r="E66" i="6"/>
  <c r="T66" i="6"/>
  <c r="T99" i="6" s="1"/>
  <c r="B228" i="36" s="1"/>
  <c r="H66" i="6"/>
  <c r="H99" i="6" s="1"/>
  <c r="E120" i="36" s="1"/>
  <c r="I66" i="6"/>
  <c r="I99" i="6" s="1"/>
  <c r="H120" i="36" s="1"/>
  <c r="L66" i="6"/>
  <c r="L99" i="6" s="1"/>
  <c r="H156" i="36" s="1"/>
  <c r="M66" i="6"/>
  <c r="M99" i="6" s="1"/>
  <c r="K156" i="36" s="1"/>
  <c r="P66" i="6"/>
  <c r="P99" i="6" s="1"/>
  <c r="E192" i="36" s="1"/>
  <c r="Q66" i="6"/>
  <c r="Q99" i="6" s="1"/>
  <c r="H192" i="36" s="1"/>
  <c r="AT576" i="1"/>
  <c r="AT582" i="1"/>
  <c r="AT629" i="1"/>
  <c r="AT517" i="1"/>
  <c r="AT444" i="1"/>
  <c r="AT405" i="1"/>
  <c r="AT354" i="1"/>
  <c r="AT364" i="1"/>
  <c r="AT346" i="1"/>
  <c r="AT205" i="1"/>
  <c r="AT258" i="1"/>
  <c r="AT54" i="1"/>
  <c r="AT116" i="1"/>
  <c r="AT29" i="1"/>
  <c r="AT31" i="1"/>
  <c r="AT101" i="1"/>
  <c r="AT119" i="1"/>
  <c r="AT210" i="1"/>
  <c r="AT309" i="1"/>
  <c r="AT407" i="1"/>
  <c r="AT461" i="1"/>
  <c r="AT516" i="1"/>
  <c r="AT536" i="1"/>
  <c r="AT579" i="1"/>
  <c r="AT589" i="1"/>
  <c r="U99" i="6"/>
  <c r="E228" i="36" s="1"/>
  <c r="AT644" i="1"/>
  <c r="AT622" i="1"/>
  <c r="AT618" i="1"/>
  <c r="AT611" i="1"/>
  <c r="AT599" i="1"/>
  <c r="AT565" i="1"/>
  <c r="AT569" i="1"/>
  <c r="AT549" i="1"/>
  <c r="AT530" i="1"/>
  <c r="AT522" i="1"/>
  <c r="AT488" i="1"/>
  <c r="AT496" i="1"/>
  <c r="AT504" i="1"/>
  <c r="AT486" i="1"/>
  <c r="AT471" i="1"/>
  <c r="AT465" i="1"/>
  <c r="AT417" i="1"/>
  <c r="AT409" i="1"/>
  <c r="AT421" i="1"/>
  <c r="AT359" i="1"/>
  <c r="AT363" i="1"/>
  <c r="AT349" i="1"/>
  <c r="AT299" i="1"/>
  <c r="AT283" i="1"/>
  <c r="AT329" i="1"/>
  <c r="AT321" i="1"/>
  <c r="AT305" i="1"/>
  <c r="AT297" i="1"/>
  <c r="AT281" i="1"/>
  <c r="AT208" i="1"/>
  <c r="AT231" i="1"/>
  <c r="AT214" i="1"/>
  <c r="AT269" i="1"/>
  <c r="AT192" i="1"/>
  <c r="AT136" i="1"/>
  <c r="AT172" i="1"/>
  <c r="AT176" i="1"/>
  <c r="AT164" i="1"/>
  <c r="AT103" i="1"/>
  <c r="AT39" i="1"/>
  <c r="AT75" i="1"/>
  <c r="AT113" i="1"/>
  <c r="AT79" i="1"/>
  <c r="AT111" i="1"/>
  <c r="AT83" i="1"/>
  <c r="AT35" i="1"/>
  <c r="AT21" i="1"/>
  <c r="AT26" i="1"/>
  <c r="AT58" i="1"/>
  <c r="AT102" i="1"/>
  <c r="AT126" i="1"/>
  <c r="AT78" i="1"/>
  <c r="AT20" i="1"/>
  <c r="AT13" i="1"/>
  <c r="AT84" i="1"/>
  <c r="AT112" i="1"/>
  <c r="AT90" i="1"/>
  <c r="AT22" i="1"/>
  <c r="AT80" i="1"/>
  <c r="AT123" i="1"/>
  <c r="AT185" i="1"/>
  <c r="AT142" i="1"/>
  <c r="AT182" i="1"/>
  <c r="AT143" i="1"/>
  <c r="AT183" i="1"/>
  <c r="AT165" i="1"/>
  <c r="AT195" i="1"/>
  <c r="AT177" i="1"/>
  <c r="AT138" i="1"/>
  <c r="AT170" i="1"/>
  <c r="AT198" i="1"/>
  <c r="AT225" i="1"/>
  <c r="AT147" i="1"/>
  <c r="AT179" i="1"/>
  <c r="AT189" i="1"/>
  <c r="AT300" i="1"/>
  <c r="AT314" i="1"/>
  <c r="AT344" i="1"/>
  <c r="AT434" i="1"/>
  <c r="AT298" i="1"/>
  <c r="AT296" i="1"/>
  <c r="AT430" i="1"/>
  <c r="AT332" i="1"/>
  <c r="AT426" i="1"/>
  <c r="AT302" i="1"/>
  <c r="AT642" i="1"/>
  <c r="AT610" i="1"/>
  <c r="AT624" i="1"/>
  <c r="AT609" i="1"/>
  <c r="AT597" i="1"/>
  <c r="AT571" i="1"/>
  <c r="AT561" i="1"/>
  <c r="AT545" i="1"/>
  <c r="AT528" i="1"/>
  <c r="AT526" i="1"/>
  <c r="AT482" i="1"/>
  <c r="AT480" i="1"/>
  <c r="AT490" i="1"/>
  <c r="AT469" i="1"/>
  <c r="AT467" i="1"/>
  <c r="AT437" i="1"/>
  <c r="AT353" i="1"/>
  <c r="AT400" i="1"/>
  <c r="AT411" i="1"/>
  <c r="AT419" i="1"/>
  <c r="AT345" i="1"/>
  <c r="AT347" i="1"/>
  <c r="AT295" i="1"/>
  <c r="AT336" i="1"/>
  <c r="AT327" i="1"/>
  <c r="AT319" i="1"/>
  <c r="AT355" i="1"/>
  <c r="AT293" i="1"/>
  <c r="AT277" i="1"/>
  <c r="AT275" i="1"/>
  <c r="AT226" i="1"/>
  <c r="AT206" i="1"/>
  <c r="AT265" i="1"/>
  <c r="AT184" i="1"/>
  <c r="AT124" i="1"/>
  <c r="AT140" i="1"/>
  <c r="AT144" i="1"/>
  <c r="AT148" i="1"/>
  <c r="AT85" i="1"/>
  <c r="AT99" i="1"/>
  <c r="AT73" i="1"/>
  <c r="AT91" i="1"/>
  <c r="AT63" i="1"/>
  <c r="AT107" i="1"/>
  <c r="AT81" i="1"/>
  <c r="AT23" i="1"/>
  <c r="AT16" i="1"/>
  <c r="AT30" i="1"/>
  <c r="AT74" i="1"/>
  <c r="AT60" i="1"/>
  <c r="AT19" i="1"/>
  <c r="AT110" i="1"/>
  <c r="AT28" i="1"/>
  <c r="AT15" i="1"/>
  <c r="AT100" i="1"/>
  <c r="AT475" i="1"/>
  <c r="AT98" i="1"/>
  <c r="AT70" i="1"/>
  <c r="AT104" i="1"/>
  <c r="AT137" i="1"/>
  <c r="AT266" i="1"/>
  <c r="AT150" i="1"/>
  <c r="AT190" i="1"/>
  <c r="AT151" i="1"/>
  <c r="AT191" i="1"/>
  <c r="AT181" i="1"/>
  <c r="AT129" i="1"/>
  <c r="AT193" i="1"/>
  <c r="AT146" i="1"/>
  <c r="AT178" i="1"/>
  <c r="AT207" i="1"/>
  <c r="AT127" i="1"/>
  <c r="AT155" i="1"/>
  <c r="AT187" i="1"/>
  <c r="AT270" i="1"/>
  <c r="AT304" i="1"/>
  <c r="AT316" i="1"/>
  <c r="AT360" i="1"/>
  <c r="AT278" i="1"/>
  <c r="AT232" i="1"/>
  <c r="AT322" i="1"/>
  <c r="AT276" i="1"/>
  <c r="AT335" i="1"/>
  <c r="AT401" i="1"/>
  <c r="AT272" i="1"/>
  <c r="AT634" i="1"/>
  <c r="AT605" i="1"/>
  <c r="AT620" i="1"/>
  <c r="AT595" i="1"/>
  <c r="AT567" i="1"/>
  <c r="AT563" i="1"/>
  <c r="AT557" i="1"/>
  <c r="AT524" i="1"/>
  <c r="AT547" i="1"/>
  <c r="AT498" i="1"/>
  <c r="AT502" i="1"/>
  <c r="AT478" i="1"/>
  <c r="AT484" i="1"/>
  <c r="AT433" i="1"/>
  <c r="AT431" i="1"/>
  <c r="AT435" i="1"/>
  <c r="AT415" i="1"/>
  <c r="AT429" i="1"/>
  <c r="AT402" i="1"/>
  <c r="AT404" i="1"/>
  <c r="AT343" i="1"/>
  <c r="AT313" i="1"/>
  <c r="AT291" i="1"/>
  <c r="AT333" i="1"/>
  <c r="AT325" i="1"/>
  <c r="AT317" i="1"/>
  <c r="AT339" i="1"/>
  <c r="AT289" i="1"/>
  <c r="AT224" i="1"/>
  <c r="AT271" i="1"/>
  <c r="AT222" i="1"/>
  <c r="AT279" i="1"/>
  <c r="AT229" i="1"/>
  <c r="AT168" i="1"/>
  <c r="AT121" i="1"/>
  <c r="AT125" i="1"/>
  <c r="AT128" i="1"/>
  <c r="AT132" i="1"/>
  <c r="AT71" i="1"/>
  <c r="AT97" i="1"/>
  <c r="AT59" i="1"/>
  <c r="AT89" i="1"/>
  <c r="AT61" i="1"/>
  <c r="AT105" i="1"/>
  <c r="AT67" i="1"/>
  <c r="AT14" i="1"/>
  <c r="AT37" i="1"/>
  <c r="AT34" i="1"/>
  <c r="AT92" i="1"/>
  <c r="AT88" i="1"/>
  <c r="AT38" i="1"/>
  <c r="AT40" i="1"/>
  <c r="AT24" i="1"/>
  <c r="AT17" i="1"/>
  <c r="AT86" i="1"/>
  <c r="AT32" i="1"/>
  <c r="AT106" i="1"/>
  <c r="AT94" i="1"/>
  <c r="AT122" i="1"/>
  <c r="AT153" i="1"/>
  <c r="AT274" i="1"/>
  <c r="AT166" i="1"/>
  <c r="AT219" i="1"/>
  <c r="AT167" i="1"/>
  <c r="AT133" i="1"/>
  <c r="AT196" i="1"/>
  <c r="AT145" i="1"/>
  <c r="AT230" i="1"/>
  <c r="AT154" i="1"/>
  <c r="AT186" i="1"/>
  <c r="AT215" i="1"/>
  <c r="AT131" i="1"/>
  <c r="AT163" i="1"/>
  <c r="AT141" i="1"/>
  <c r="AT268" i="1"/>
  <c r="AT310" i="1"/>
  <c r="AT320" i="1"/>
  <c r="AT628" i="1"/>
  <c r="AT603" i="1"/>
  <c r="AT612" i="1"/>
  <c r="AT601" i="1"/>
  <c r="AT555" i="1"/>
  <c r="AT559" i="1"/>
  <c r="AT551" i="1"/>
  <c r="AT553" i="1"/>
  <c r="AT543" i="1"/>
  <c r="AT492" i="1"/>
  <c r="AT500" i="1"/>
  <c r="AT506" i="1"/>
  <c r="AT494" i="1"/>
  <c r="AT425" i="1"/>
  <c r="AT473" i="1"/>
  <c r="AT427" i="1"/>
  <c r="AT413" i="1"/>
  <c r="AT423" i="1"/>
  <c r="AT361" i="1"/>
  <c r="AT365" i="1"/>
  <c r="AT311" i="1"/>
  <c r="AT303" i="1"/>
  <c r="AT287" i="1"/>
  <c r="AT331" i="1"/>
  <c r="AT323" i="1"/>
  <c r="AT315" i="1"/>
  <c r="AT301" i="1"/>
  <c r="AT285" i="1"/>
  <c r="AT220" i="1"/>
  <c r="AT267" i="1"/>
  <c r="AT218" i="1"/>
  <c r="AT273" i="1"/>
  <c r="AT199" i="1"/>
  <c r="AT152" i="1"/>
  <c r="AT188" i="1"/>
  <c r="AT197" i="1"/>
  <c r="AT180" i="1"/>
  <c r="AT109" i="1"/>
  <c r="AT69" i="1"/>
  <c r="AT95" i="1"/>
  <c r="AT57" i="1"/>
  <c r="AT87" i="1"/>
  <c r="AT41" i="1"/>
  <c r="AT93" i="1"/>
  <c r="AT65" i="1"/>
  <c r="AT25" i="1"/>
  <c r="AT18" i="1"/>
  <c r="AT42" i="1"/>
  <c r="AT108" i="1"/>
  <c r="AT96" i="1"/>
  <c r="AT62" i="1"/>
  <c r="AT72" i="1"/>
  <c r="AT36" i="1"/>
  <c r="AT66" i="1"/>
  <c r="AT68" i="1"/>
  <c r="AT82" i="1"/>
  <c r="AT114" i="1"/>
  <c r="AT64" i="1"/>
  <c r="AT209" i="1"/>
  <c r="AT169" i="1"/>
  <c r="AT134" i="1"/>
  <c r="AT174" i="1"/>
  <c r="AT135" i="1"/>
  <c r="AT175" i="1"/>
  <c r="AT149" i="1"/>
  <c r="AT221" i="1"/>
  <c r="AT161" i="1"/>
  <c r="AT130" i="1"/>
  <c r="AT162" i="1"/>
  <c r="AT194" i="1"/>
  <c r="AT223" i="1"/>
  <c r="AT139" i="1"/>
  <c r="AT171" i="1"/>
  <c r="AT173" i="1"/>
  <c r="AT284" i="1"/>
  <c r="AT312" i="1"/>
  <c r="AT328" i="1"/>
  <c r="AT362" i="1"/>
  <c r="AT264" i="1"/>
  <c r="AT292" i="1"/>
  <c r="AT286" i="1"/>
  <c r="AT326" i="1"/>
  <c r="AT350" i="1"/>
  <c r="AT412" i="1"/>
  <c r="AT495" i="1"/>
  <c r="AT501" i="1"/>
  <c r="AT554" i="1"/>
  <c r="AT476" i="1"/>
  <c r="AT505" i="1"/>
  <c r="AT403" i="1"/>
  <c r="AT483" i="1"/>
  <c r="AT548" i="1"/>
  <c r="AT436" i="1"/>
  <c r="AT487" i="1"/>
  <c r="AT544" i="1"/>
  <c r="AT608" i="1"/>
  <c r="AT640" i="1"/>
  <c r="AT631" i="1"/>
  <c r="AT606" i="1"/>
  <c r="AT625" i="1"/>
  <c r="AT623" i="1"/>
  <c r="AT418" i="1"/>
  <c r="AT280" i="1"/>
  <c r="AT324" i="1"/>
  <c r="AT294" i="1"/>
  <c r="AT334" i="1"/>
  <c r="AT366" i="1"/>
  <c r="AT424" i="1"/>
  <c r="AT481" i="1"/>
  <c r="AT523" i="1"/>
  <c r="AT566" i="1"/>
  <c r="AT499" i="1"/>
  <c r="AT527" i="1"/>
  <c r="AT416" i="1"/>
  <c r="AT497" i="1"/>
  <c r="AT550" i="1"/>
  <c r="AT464" i="1"/>
  <c r="AT507" i="1"/>
  <c r="AT568" i="1"/>
  <c r="AT613" i="1"/>
  <c r="AT564" i="1"/>
  <c r="AT562" i="1"/>
  <c r="AT617" i="1"/>
  <c r="AT643" i="1"/>
  <c r="AT641" i="1"/>
  <c r="AT282" i="1"/>
  <c r="AT330" i="1"/>
  <c r="AT410" i="1"/>
  <c r="AT288" i="1"/>
  <c r="AT356" i="1"/>
  <c r="AT422" i="1"/>
  <c r="AT466" i="1"/>
  <c r="AT503" i="1"/>
  <c r="AT525" i="1"/>
  <c r="AT428" i="1"/>
  <c r="AT477" i="1"/>
  <c r="AT556" i="1"/>
  <c r="AT432" i="1"/>
  <c r="AT529" i="1"/>
  <c r="AT558" i="1"/>
  <c r="AT472" i="1"/>
  <c r="AT493" i="1"/>
  <c r="AT600" i="1"/>
  <c r="AT619" i="1"/>
  <c r="AT596" i="1"/>
  <c r="AT602" i="1"/>
  <c r="AT614" i="1"/>
  <c r="AT594" i="1"/>
  <c r="AT290" i="1"/>
  <c r="AT342" i="1"/>
  <c r="AT370" i="1"/>
  <c r="AT318" i="1"/>
  <c r="AT414" i="1"/>
  <c r="AT438" i="1"/>
  <c r="AT474" i="1"/>
  <c r="AT489" i="1"/>
  <c r="AT546" i="1"/>
  <c r="AT468" i="1"/>
  <c r="AT485" i="1"/>
  <c r="AT570" i="1"/>
  <c r="AT470" i="1"/>
  <c r="AT552" i="1"/>
  <c r="AT420" i="1"/>
  <c r="AT491" i="1"/>
  <c r="AT560" i="1"/>
  <c r="AT598" i="1"/>
  <c r="AT621" i="1"/>
  <c r="AT616" i="1"/>
  <c r="AT604" i="1"/>
  <c r="AT615" i="1"/>
  <c r="AT607" i="1"/>
  <c r="AT591" i="1"/>
  <c r="AT573" i="1"/>
  <c r="AT447" i="1"/>
  <c r="AT445" i="1"/>
  <c r="AT369" i="1"/>
  <c r="AT341" i="1"/>
  <c r="AT259" i="1"/>
  <c r="AT243" i="1"/>
  <c r="AT245" i="1"/>
  <c r="AT202" i="1"/>
  <c r="AT47" i="1"/>
  <c r="AT76" i="1"/>
  <c r="AT250" i="1"/>
  <c r="AT252" i="1"/>
  <c r="AT244" i="1"/>
  <c r="AT442" i="1"/>
  <c r="AT240" i="1"/>
  <c r="AT440" i="1"/>
  <c r="AT448" i="1"/>
  <c r="AT460" i="1"/>
  <c r="AT578" i="1"/>
  <c r="AT633" i="1"/>
  <c r="AT587" i="1"/>
  <c r="AT538" i="1"/>
  <c r="AT439" i="1"/>
  <c r="AT455" i="1"/>
  <c r="AT367" i="1"/>
  <c r="AT212" i="1"/>
  <c r="AT255" i="1"/>
  <c r="AT239" i="1"/>
  <c r="AT241" i="1"/>
  <c r="AT160" i="1"/>
  <c r="AT45" i="1"/>
  <c r="AT46" i="1"/>
  <c r="AT158" i="1"/>
  <c r="AT246" i="1"/>
  <c r="AT260" i="1"/>
  <c r="AT374" i="1"/>
  <c r="AT256" i="1"/>
  <c r="AT533" i="1"/>
  <c r="AT535" i="1"/>
  <c r="AT636" i="1"/>
  <c r="AT592" i="1"/>
  <c r="AT635" i="1"/>
  <c r="AT630" i="1"/>
  <c r="AT585" i="1"/>
  <c r="AT451" i="1"/>
  <c r="AT453" i="1"/>
  <c r="AT373" i="1"/>
  <c r="AT204" i="1"/>
  <c r="AT251" i="1"/>
  <c r="AT253" i="1"/>
  <c r="AT233" i="1"/>
  <c r="AT77" i="1"/>
  <c r="AT10" i="1"/>
  <c r="AT48" i="1"/>
  <c r="AT213" i="1"/>
  <c r="AT248" i="1"/>
  <c r="AT368" i="1"/>
  <c r="AT376" i="1"/>
  <c r="AT340" i="1"/>
  <c r="AT539" i="1"/>
  <c r="AT537" i="1"/>
  <c r="AT574" i="1"/>
  <c r="AT590" i="1"/>
  <c r="AT639" i="1"/>
  <c r="AT575" i="1"/>
  <c r="AT441" i="1"/>
  <c r="AT449" i="1"/>
  <c r="AT377" i="1"/>
  <c r="AT357" i="1"/>
  <c r="AT263" i="1"/>
  <c r="AT247" i="1"/>
  <c r="AT249" i="1"/>
  <c r="AT156" i="1"/>
  <c r="AT43" i="1"/>
  <c r="AT44" i="1"/>
  <c r="AT242" i="1"/>
  <c r="AT157" i="1"/>
  <c r="AT450" i="1"/>
  <c r="AT338" i="1"/>
  <c r="AT254" i="1"/>
  <c r="AT452" i="1"/>
  <c r="AT454" i="1"/>
  <c r="AT446" i="1"/>
  <c r="AT584" i="1"/>
  <c r="AT627" i="1"/>
  <c r="AT647" i="1"/>
  <c r="AT649" i="1"/>
  <c r="AT580" i="1"/>
  <c r="AT531" i="1"/>
  <c r="AT519" i="1"/>
  <c r="AT408" i="1"/>
  <c r="AT238" i="1"/>
  <c r="AT352" i="1"/>
  <c r="AT348" i="1"/>
  <c r="AT308" i="1"/>
  <c r="AT159" i="1"/>
  <c r="AT234" i="1"/>
  <c r="AT11" i="1"/>
  <c r="AT50" i="1"/>
  <c r="AT33" i="1"/>
  <c r="AT49" i="1"/>
  <c r="AT53" i="1"/>
  <c r="AT237" i="1"/>
  <c r="AT227" i="1"/>
  <c r="AT307" i="1"/>
  <c r="AT371" i="1"/>
  <c r="AT463" i="1"/>
  <c r="AT518" i="1"/>
  <c r="AT534" i="1"/>
  <c r="AT581" i="1"/>
  <c r="AT626" i="1"/>
  <c r="D35" i="6"/>
  <c r="AT572" i="1"/>
  <c r="AT588" i="1"/>
  <c r="AT645" i="1"/>
  <c r="AT521" i="1"/>
  <c r="AT462" i="1"/>
  <c r="AT540" i="1"/>
  <c r="AT399" i="1"/>
  <c r="AT228" i="1"/>
  <c r="AT262" i="1"/>
  <c r="AT306" i="1"/>
  <c r="AT211" i="1"/>
  <c r="AT217" i="1"/>
  <c r="AT52" i="1"/>
  <c r="AT120" i="1"/>
  <c r="AT12" i="1"/>
  <c r="AT51" i="1"/>
  <c r="AT55" i="1"/>
  <c r="AT257" i="1"/>
  <c r="AT235" i="1"/>
  <c r="AT351" i="1"/>
  <c r="AT406" i="1"/>
  <c r="AT457" i="1"/>
  <c r="AT520" i="1"/>
  <c r="AT541" i="1"/>
  <c r="AT583" i="1"/>
  <c r="AT646" i="1"/>
  <c r="W67" i="6"/>
  <c r="W100" i="6" s="1"/>
  <c r="K229" i="36" s="1"/>
  <c r="Q67" i="6"/>
  <c r="Q100" i="6" s="1"/>
  <c r="H193" i="36" s="1"/>
  <c r="I67" i="6"/>
  <c r="I100" i="6" s="1"/>
  <c r="H121" i="36" s="1"/>
  <c r="V67" i="6"/>
  <c r="V100" i="6" s="1"/>
  <c r="H229" i="36" s="1"/>
  <c r="N67" i="6"/>
  <c r="N100" i="6" s="1"/>
  <c r="N157" i="36" s="1"/>
  <c r="F67" i="6"/>
  <c r="F100" i="6" s="1"/>
  <c r="B41" i="10" s="1"/>
  <c r="U67" i="6"/>
  <c r="U100" i="6" s="1"/>
  <c r="E229" i="36" s="1"/>
  <c r="M67" i="6"/>
  <c r="M100" i="6" s="1"/>
  <c r="K157" i="36" s="1"/>
  <c r="R67" i="6"/>
  <c r="R100" i="6" s="1"/>
  <c r="K193" i="36" s="1"/>
  <c r="J67" i="6"/>
  <c r="J100" i="6" s="1"/>
  <c r="H67" i="6"/>
  <c r="H100" i="6" s="1"/>
  <c r="E121" i="36" s="1"/>
  <c r="G67" i="6"/>
  <c r="G100" i="6" s="1"/>
  <c r="B121" i="36" s="1"/>
  <c r="E67" i="6"/>
  <c r="L67" i="6"/>
  <c r="L100" i="6" s="1"/>
  <c r="H157" i="36" s="1"/>
  <c r="K67" i="6"/>
  <c r="K100" i="6" s="1"/>
  <c r="E157" i="36" s="1"/>
  <c r="P67" i="6"/>
  <c r="P100" i="6" s="1"/>
  <c r="E193" i="36" s="1"/>
  <c r="O67" i="6"/>
  <c r="O100" i="6" s="1"/>
  <c r="B193" i="36" s="1"/>
  <c r="T67" i="6"/>
  <c r="T100" i="6" s="1"/>
  <c r="B229" i="36" s="1"/>
  <c r="S67" i="6"/>
  <c r="S100" i="6" s="1"/>
  <c r="N193" i="36" s="1"/>
  <c r="R99" i="6"/>
  <c r="K192" i="36" s="1"/>
  <c r="G99" i="6"/>
  <c r="B120" i="36" s="1"/>
  <c r="S99" i="6"/>
  <c r="N192" i="36" s="1"/>
  <c r="C35" i="6"/>
  <c r="G132" i="4"/>
  <c r="AO632" i="1"/>
  <c r="AO647" i="1"/>
  <c r="AO646" i="1"/>
  <c r="AO629" i="1"/>
  <c r="AO626" i="1"/>
  <c r="AO589" i="1"/>
  <c r="AO593" i="1"/>
  <c r="AO588" i="1"/>
  <c r="AO586" i="1"/>
  <c r="AO583" i="1"/>
  <c r="AO582" i="1"/>
  <c r="AO581" i="1"/>
  <c r="AO580" i="1"/>
  <c r="AO579" i="1"/>
  <c r="AO577" i="1"/>
  <c r="AO541" i="1"/>
  <c r="AO534" i="1"/>
  <c r="AO542" i="1"/>
  <c r="AO536" i="1"/>
  <c r="AO532" i="1"/>
  <c r="AO520" i="1"/>
  <c r="AO518" i="1"/>
  <c r="AO479" i="1"/>
  <c r="AO517" i="1"/>
  <c r="AO516" i="1"/>
  <c r="AO462" i="1"/>
  <c r="AO459" i="1"/>
  <c r="AO457" i="1"/>
  <c r="AO456" i="1"/>
  <c r="AO463" i="1"/>
  <c r="AO461" i="1"/>
  <c r="AO443" i="1"/>
  <c r="AO406" i="1"/>
  <c r="AO405" i="1"/>
  <c r="AO399" i="1"/>
  <c r="AO372" i="1"/>
  <c r="AO371" i="1"/>
  <c r="AO407" i="1"/>
  <c r="AO375" i="1"/>
  <c r="AO364" i="1"/>
  <c r="AO348" i="1"/>
  <c r="AO352" i="1"/>
  <c r="AO351" i="1"/>
  <c r="AO307" i="1"/>
  <c r="AO309" i="1"/>
  <c r="AO262" i="1"/>
  <c r="AO258" i="1"/>
  <c r="AO238" i="1"/>
  <c r="AO234" i="1"/>
  <c r="AO235" i="1"/>
  <c r="AO227" i="1"/>
  <c r="AO211" i="1"/>
  <c r="AO261" i="1"/>
  <c r="AO257" i="1"/>
  <c r="AO237" i="1"/>
  <c r="AO217" i="1"/>
  <c r="AO205" i="1"/>
  <c r="AO203" i="1"/>
  <c r="AO201" i="1"/>
  <c r="AO119" i="1"/>
  <c r="AO116" i="1"/>
  <c r="AO115" i="1"/>
  <c r="AO55" i="1"/>
  <c r="AO54" i="1"/>
  <c r="AO53" i="1"/>
  <c r="AO117" i="1"/>
  <c r="AO118" i="1"/>
  <c r="AO101" i="1"/>
  <c r="AO51" i="1"/>
  <c r="AO50" i="1"/>
  <c r="AO49" i="1"/>
  <c r="AO31" i="1"/>
  <c r="AO27" i="1"/>
  <c r="AO12" i="1"/>
  <c r="AO33" i="1"/>
  <c r="AO29" i="1"/>
  <c r="AO11" i="1"/>
  <c r="AO120" i="1"/>
  <c r="AO52" i="1"/>
  <c r="AO56" i="1"/>
  <c r="AO159" i="1"/>
  <c r="AO210" i="1"/>
  <c r="AO228" i="1"/>
  <c r="AO236" i="1"/>
  <c r="AO216" i="1"/>
  <c r="AO306" i="1"/>
  <c r="AO308" i="1"/>
  <c r="AO346" i="1"/>
  <c r="AO354" i="1"/>
  <c r="AO358" i="1"/>
  <c r="AO458" i="1"/>
  <c r="AO576" i="1"/>
  <c r="AO408" i="1"/>
  <c r="AO519" i="1"/>
  <c r="AO540" i="1"/>
  <c r="AO444" i="1"/>
  <c r="AO521" i="1"/>
  <c r="AO531" i="1"/>
  <c r="AO638" i="1"/>
  <c r="AO637" i="1"/>
  <c r="AO649" i="1"/>
  <c r="AO572" i="1"/>
  <c r="AO645" i="1"/>
  <c r="AO648" i="1"/>
  <c r="W20" i="6"/>
  <c r="T18" i="6"/>
  <c r="U16" i="6"/>
  <c r="W12" i="6"/>
  <c r="W9" i="6"/>
  <c r="U15" i="6"/>
  <c r="W8" i="6"/>
  <c r="W21" i="6"/>
  <c r="V16" i="6"/>
  <c r="T12" i="6"/>
  <c r="T9" i="6"/>
  <c r="V15" i="6"/>
  <c r="T8" i="6"/>
  <c r="T21" i="6"/>
  <c r="W16" i="6"/>
  <c r="U12" i="6"/>
  <c r="U9" i="6"/>
  <c r="W15" i="6"/>
  <c r="U8" i="6"/>
  <c r="U21" i="6"/>
  <c r="T16" i="6"/>
  <c r="V12" i="6"/>
  <c r="V9" i="6"/>
  <c r="T15" i="6"/>
  <c r="V8" i="6"/>
  <c r="V21" i="6"/>
  <c r="V26" i="6"/>
  <c r="T19" i="6"/>
  <c r="U14" i="6"/>
  <c r="W11" i="6"/>
  <c r="V23" i="6"/>
  <c r="U17" i="6"/>
  <c r="W13" i="6"/>
  <c r="V24" i="6"/>
  <c r="U18" i="6"/>
  <c r="V18" i="6"/>
  <c r="W31" i="6"/>
  <c r="W18" i="6"/>
  <c r="W27" i="6"/>
  <c r="V27" i="6"/>
  <c r="U27" i="6"/>
  <c r="T27" i="6"/>
  <c r="W22" i="6"/>
  <c r="V22" i="6"/>
  <c r="U22" i="6"/>
  <c r="T22" i="6"/>
  <c r="W26" i="6"/>
  <c r="U19" i="6"/>
  <c r="V14" i="6"/>
  <c r="T11" i="6"/>
  <c r="W23" i="6"/>
  <c r="V17" i="6"/>
  <c r="T13" i="6"/>
  <c r="W24" i="6"/>
  <c r="U31" i="6"/>
  <c r="T31" i="6"/>
  <c r="T10" i="6"/>
  <c r="W28" i="6"/>
  <c r="V28" i="6"/>
  <c r="U28" i="6"/>
  <c r="T28" i="6"/>
  <c r="W29" i="6"/>
  <c r="V29" i="6"/>
  <c r="U29" i="6"/>
  <c r="T29" i="6"/>
  <c r="W30" i="6"/>
  <c r="V30" i="6"/>
  <c r="U30" i="6"/>
  <c r="T30" i="6"/>
  <c r="W25" i="6"/>
  <c r="V25" i="6"/>
  <c r="U25" i="6"/>
  <c r="T25" i="6"/>
  <c r="W32" i="6"/>
  <c r="V32" i="6"/>
  <c r="U32" i="6"/>
  <c r="T32" i="6"/>
  <c r="T26" i="6"/>
  <c r="V19" i="6"/>
  <c r="W14" i="6"/>
  <c r="U11" i="6"/>
  <c r="T23" i="6"/>
  <c r="W17" i="6"/>
  <c r="U13" i="6"/>
  <c r="T24" i="6"/>
  <c r="V10" i="6"/>
  <c r="U10" i="6"/>
  <c r="T20" i="6"/>
  <c r="U26" i="6"/>
  <c r="W19" i="6"/>
  <c r="T14" i="6"/>
  <c r="V11" i="6"/>
  <c r="U23" i="6"/>
  <c r="T17" i="6"/>
  <c r="V13" i="6"/>
  <c r="U24" i="6"/>
  <c r="V20" i="6"/>
  <c r="U20" i="6"/>
  <c r="AT9" i="1"/>
  <c r="AO9" i="1"/>
  <c r="F16" i="6"/>
  <c r="D49" i="6"/>
  <c r="J16" i="6"/>
  <c r="Q16" i="6"/>
  <c r="E16" i="6"/>
  <c r="G16" i="6"/>
  <c r="K16" i="6"/>
  <c r="R16" i="6"/>
  <c r="S16" i="6"/>
  <c r="P16" i="6"/>
  <c r="O16" i="6"/>
  <c r="N16" i="6"/>
  <c r="L16" i="6"/>
  <c r="I16" i="6"/>
  <c r="H16" i="6"/>
  <c r="M16" i="6"/>
  <c r="G17" i="6"/>
  <c r="L17" i="6"/>
  <c r="N17" i="6"/>
  <c r="E17" i="6"/>
  <c r="J17" i="6"/>
  <c r="F17" i="6"/>
  <c r="D50" i="6"/>
  <c r="H17" i="6"/>
  <c r="M17" i="6"/>
  <c r="S17" i="6"/>
  <c r="Q17" i="6"/>
  <c r="I17" i="6"/>
  <c r="R17" i="6"/>
  <c r="K17" i="6"/>
  <c r="P17" i="6"/>
  <c r="O17" i="6"/>
  <c r="H18" i="6"/>
  <c r="I18" i="6"/>
  <c r="M18" i="6"/>
  <c r="J18" i="6"/>
  <c r="R18" i="6"/>
  <c r="Q18" i="6"/>
  <c r="O18" i="6"/>
  <c r="D51" i="6"/>
  <c r="G18" i="6"/>
  <c r="K18" i="6"/>
  <c r="N18" i="6"/>
  <c r="F18" i="6"/>
  <c r="E18" i="6"/>
  <c r="L18" i="6"/>
  <c r="P18" i="6"/>
  <c r="S18" i="6"/>
  <c r="I31" i="6"/>
  <c r="M31" i="6"/>
  <c r="L31" i="6"/>
  <c r="P31" i="6"/>
  <c r="K31" i="6"/>
  <c r="O31" i="6"/>
  <c r="Q31" i="6"/>
  <c r="G31" i="6"/>
  <c r="D64" i="6"/>
  <c r="N31" i="6"/>
  <c r="F31" i="6"/>
  <c r="S31" i="6"/>
  <c r="E31" i="6"/>
  <c r="J31" i="6"/>
  <c r="H31" i="6"/>
  <c r="R31" i="6"/>
  <c r="H30" i="6"/>
  <c r="S30" i="6"/>
  <c r="R30" i="6"/>
  <c r="D63" i="6"/>
  <c r="E30" i="6"/>
  <c r="P30" i="6"/>
  <c r="O30" i="6"/>
  <c r="N30" i="6"/>
  <c r="G30" i="6"/>
  <c r="M30" i="6"/>
  <c r="J30" i="6"/>
  <c r="I30" i="6"/>
  <c r="L30" i="6"/>
  <c r="F30" i="6"/>
  <c r="K30" i="6"/>
  <c r="Q30" i="6"/>
  <c r="H25" i="6"/>
  <c r="G25" i="6"/>
  <c r="F25" i="6"/>
  <c r="D58" i="6"/>
  <c r="S25" i="6"/>
  <c r="R25" i="6"/>
  <c r="Q25" i="6"/>
  <c r="E25" i="6"/>
  <c r="P25" i="6"/>
  <c r="O25" i="6"/>
  <c r="N25" i="6"/>
  <c r="M25" i="6"/>
  <c r="L25" i="6"/>
  <c r="K25" i="6"/>
  <c r="J25" i="6"/>
  <c r="I25" i="6"/>
  <c r="F20" i="6"/>
  <c r="D53" i="6"/>
  <c r="G20" i="6"/>
  <c r="K20" i="6"/>
  <c r="E20" i="6"/>
  <c r="H20" i="6"/>
  <c r="L20" i="6"/>
  <c r="S20" i="6"/>
  <c r="M20" i="6"/>
  <c r="Q20" i="6"/>
  <c r="R20" i="6"/>
  <c r="O20" i="6"/>
  <c r="J20" i="6"/>
  <c r="N20" i="6"/>
  <c r="I20" i="6"/>
  <c r="P20" i="6"/>
  <c r="E9" i="6"/>
  <c r="R9" i="6"/>
  <c r="S9" i="6"/>
  <c r="N9" i="6"/>
  <c r="K9" i="6"/>
  <c r="O9" i="6"/>
  <c r="P9" i="6"/>
  <c r="G9" i="6"/>
  <c r="H9" i="6"/>
  <c r="Q9" i="6"/>
  <c r="L9" i="6"/>
  <c r="D42" i="6"/>
  <c r="I9" i="6"/>
  <c r="M9" i="6"/>
  <c r="J9" i="6"/>
  <c r="F9" i="6"/>
  <c r="N32" i="6"/>
  <c r="Q32" i="6"/>
  <c r="L32" i="6"/>
  <c r="K32" i="6"/>
  <c r="J32" i="6"/>
  <c r="M32" i="6"/>
  <c r="H32" i="6"/>
  <c r="G32" i="6"/>
  <c r="I32" i="6"/>
  <c r="S32" i="6"/>
  <c r="E32" i="6"/>
  <c r="R32" i="6"/>
  <c r="D65" i="6"/>
  <c r="P32" i="6"/>
  <c r="O32" i="6"/>
  <c r="F32" i="6"/>
  <c r="D56" i="6"/>
  <c r="N23" i="6"/>
  <c r="R23" i="6"/>
  <c r="Q23" i="6"/>
  <c r="S23" i="6"/>
  <c r="G23" i="6"/>
  <c r="K23" i="6"/>
  <c r="J23" i="6"/>
  <c r="L23" i="6"/>
  <c r="P23" i="6"/>
  <c r="O23" i="6"/>
  <c r="M23" i="6"/>
  <c r="F23" i="6"/>
  <c r="I23" i="6"/>
  <c r="H23" i="6"/>
  <c r="E23" i="6"/>
  <c r="G8" i="6"/>
  <c r="P8" i="6"/>
  <c r="F8" i="6"/>
  <c r="R8" i="6"/>
  <c r="S8" i="6"/>
  <c r="L8" i="6"/>
  <c r="M8" i="6"/>
  <c r="O8" i="6"/>
  <c r="H8" i="6"/>
  <c r="N8" i="6"/>
  <c r="I8" i="6"/>
  <c r="D41" i="6"/>
  <c r="Q8" i="6"/>
  <c r="J8" i="6"/>
  <c r="K8" i="6"/>
  <c r="E8" i="6"/>
  <c r="F12" i="6"/>
  <c r="D45" i="6"/>
  <c r="M12" i="6"/>
  <c r="Q12" i="6"/>
  <c r="O12" i="6"/>
  <c r="N12" i="6"/>
  <c r="R12" i="6"/>
  <c r="I12" i="6"/>
  <c r="S12" i="6"/>
  <c r="G12" i="6"/>
  <c r="K12" i="6"/>
  <c r="P12" i="6"/>
  <c r="H12" i="6"/>
  <c r="L12" i="6"/>
  <c r="J12" i="6"/>
  <c r="E12" i="6"/>
  <c r="S13" i="6"/>
  <c r="G13" i="6"/>
  <c r="J13" i="6"/>
  <c r="I13" i="6"/>
  <c r="D46" i="6"/>
  <c r="L13" i="6"/>
  <c r="P13" i="6"/>
  <c r="O13" i="6"/>
  <c r="F13" i="6"/>
  <c r="E13" i="6"/>
  <c r="Q13" i="6"/>
  <c r="H13" i="6"/>
  <c r="N13" i="6"/>
  <c r="R13" i="6"/>
  <c r="K13" i="6"/>
  <c r="M13" i="6"/>
  <c r="Q10" i="6"/>
  <c r="E10" i="6"/>
  <c r="R10" i="6"/>
  <c r="D43" i="6"/>
  <c r="J10" i="6"/>
  <c r="H10" i="6"/>
  <c r="L10" i="6"/>
  <c r="F10" i="6"/>
  <c r="P10" i="6"/>
  <c r="G10" i="6"/>
  <c r="K10" i="6"/>
  <c r="O10" i="6"/>
  <c r="S10" i="6"/>
  <c r="N10" i="6"/>
  <c r="I10" i="6"/>
  <c r="M10" i="6"/>
  <c r="L28" i="6"/>
  <c r="O28" i="6"/>
  <c r="N28" i="6"/>
  <c r="M28" i="6"/>
  <c r="H28" i="6"/>
  <c r="K28" i="6"/>
  <c r="J28" i="6"/>
  <c r="I28" i="6"/>
  <c r="D61" i="6"/>
  <c r="G28" i="6"/>
  <c r="E28" i="6"/>
  <c r="P28" i="6"/>
  <c r="S28" i="6"/>
  <c r="R28" i="6"/>
  <c r="Q28" i="6"/>
  <c r="F28" i="6"/>
  <c r="F19" i="6"/>
  <c r="K19" i="6"/>
  <c r="L19" i="6"/>
  <c r="P19" i="6"/>
  <c r="E19" i="6"/>
  <c r="H19" i="6"/>
  <c r="I19" i="6"/>
  <c r="G19" i="6"/>
  <c r="M19" i="6"/>
  <c r="J19" i="6"/>
  <c r="Q19" i="6"/>
  <c r="N19" i="6"/>
  <c r="D52" i="6"/>
  <c r="O19" i="6"/>
  <c r="S19" i="6"/>
  <c r="R19" i="6"/>
  <c r="D62" i="6"/>
  <c r="P29" i="6"/>
  <c r="O29" i="6"/>
  <c r="F29" i="6"/>
  <c r="R29" i="6"/>
  <c r="Q29" i="6"/>
  <c r="L29" i="6"/>
  <c r="K29" i="6"/>
  <c r="N29" i="6"/>
  <c r="M29" i="6"/>
  <c r="H29" i="6"/>
  <c r="G29" i="6"/>
  <c r="J29" i="6"/>
  <c r="I29" i="6"/>
  <c r="S29" i="6"/>
  <c r="E29" i="6"/>
  <c r="F24" i="6"/>
  <c r="H24" i="6"/>
  <c r="I24" i="6"/>
  <c r="G24" i="6"/>
  <c r="P24" i="6"/>
  <c r="Q24" i="6"/>
  <c r="N24" i="6"/>
  <c r="R24" i="6"/>
  <c r="D57" i="6"/>
  <c r="J24" i="6"/>
  <c r="S24" i="6"/>
  <c r="M24" i="6"/>
  <c r="E24" i="6"/>
  <c r="O24" i="6"/>
  <c r="L24" i="6"/>
  <c r="K24" i="6"/>
  <c r="F15" i="6"/>
  <c r="I15" i="6"/>
  <c r="L15" i="6"/>
  <c r="J15" i="6"/>
  <c r="D48" i="6"/>
  <c r="R15" i="6"/>
  <c r="K15" i="6"/>
  <c r="N15" i="6"/>
  <c r="E15" i="6"/>
  <c r="G15" i="6"/>
  <c r="H15" i="6"/>
  <c r="S15" i="6"/>
  <c r="P15" i="6"/>
  <c r="M15" i="6"/>
  <c r="Q15" i="6"/>
  <c r="O15" i="6"/>
  <c r="E14" i="6"/>
  <c r="R14" i="6"/>
  <c r="O14" i="6"/>
  <c r="Q14" i="6"/>
  <c r="N14" i="6"/>
  <c r="K14" i="6"/>
  <c r="J14" i="6"/>
  <c r="M14" i="6"/>
  <c r="G14" i="6"/>
  <c r="I14" i="6"/>
  <c r="S14" i="6"/>
  <c r="H14" i="6"/>
  <c r="D47" i="6"/>
  <c r="P14" i="6"/>
  <c r="L14" i="6"/>
  <c r="F14" i="6"/>
  <c r="F11" i="6"/>
  <c r="D44" i="6"/>
  <c r="G11" i="6"/>
  <c r="K11" i="6"/>
  <c r="N11" i="6"/>
  <c r="E11" i="6"/>
  <c r="H11" i="6"/>
  <c r="L11" i="6"/>
  <c r="S11" i="6"/>
  <c r="M11" i="6"/>
  <c r="Q11" i="6"/>
  <c r="J11" i="6"/>
  <c r="P11" i="6"/>
  <c r="R11" i="6"/>
  <c r="I11" i="6"/>
  <c r="O11" i="6"/>
  <c r="J27" i="6"/>
  <c r="I27" i="6"/>
  <c r="H27" i="6"/>
  <c r="G27" i="6"/>
  <c r="D60" i="6"/>
  <c r="S27" i="6"/>
  <c r="F27" i="6"/>
  <c r="R27" i="6"/>
  <c r="Q27" i="6"/>
  <c r="P27" i="6"/>
  <c r="O27" i="6"/>
  <c r="E27" i="6"/>
  <c r="N27" i="6"/>
  <c r="M27" i="6"/>
  <c r="L27" i="6"/>
  <c r="K27" i="6"/>
  <c r="I26" i="6"/>
  <c r="M26" i="6"/>
  <c r="J26" i="6"/>
  <c r="H26" i="6"/>
  <c r="R26" i="6"/>
  <c r="N26" i="6"/>
  <c r="S26" i="6"/>
  <c r="D59" i="6"/>
  <c r="K26" i="6"/>
  <c r="O26" i="6"/>
  <c r="G26" i="6"/>
  <c r="F26" i="6"/>
  <c r="E26" i="6"/>
  <c r="P26" i="6"/>
  <c r="Q26" i="6"/>
  <c r="L26" i="6"/>
  <c r="J21" i="6"/>
  <c r="K21" i="6"/>
  <c r="M21" i="6"/>
  <c r="E21" i="6"/>
  <c r="G21" i="6"/>
  <c r="P21" i="6"/>
  <c r="O21" i="6"/>
  <c r="D54" i="6"/>
  <c r="L21" i="6"/>
  <c r="I21" i="6"/>
  <c r="S21" i="6"/>
  <c r="F21" i="6"/>
  <c r="Q21" i="6"/>
  <c r="N21" i="6"/>
  <c r="R21" i="6"/>
  <c r="H21" i="6"/>
  <c r="P22" i="6"/>
  <c r="S22" i="6"/>
  <c r="E22" i="6"/>
  <c r="R22" i="6"/>
  <c r="Q22" i="6"/>
  <c r="L22" i="6"/>
  <c r="O22" i="6"/>
  <c r="F22" i="6"/>
  <c r="N22" i="6"/>
  <c r="M22" i="6"/>
  <c r="H22" i="6"/>
  <c r="K22" i="6"/>
  <c r="J22" i="6"/>
  <c r="I22" i="6"/>
  <c r="D55" i="6"/>
  <c r="G22" i="6"/>
  <c r="AU1" i="1"/>
  <c r="AU200" i="1" l="1"/>
  <c r="AU337" i="1"/>
  <c r="AU508" i="1"/>
  <c r="AU512" i="1"/>
  <c r="AU509" i="1"/>
  <c r="AU513" i="1"/>
  <c r="AU510" i="1"/>
  <c r="AU515" i="1"/>
  <c r="AU514" i="1"/>
  <c r="AU511" i="1"/>
  <c r="AU385" i="1"/>
  <c r="AU384" i="1"/>
  <c r="AU387" i="1"/>
  <c r="AU394" i="1"/>
  <c r="AU397" i="1"/>
  <c r="AU391" i="1"/>
  <c r="AU396" i="1"/>
  <c r="AU390" i="1"/>
  <c r="AU395" i="1"/>
  <c r="AU378" i="1"/>
  <c r="AU380" i="1"/>
  <c r="AU382" i="1"/>
  <c r="AU392" i="1"/>
  <c r="AU381" i="1"/>
  <c r="AU383" i="1"/>
  <c r="AU393" i="1"/>
  <c r="AU389" i="1"/>
  <c r="AU379" i="1"/>
  <c r="AU386" i="1"/>
  <c r="AU388" i="1"/>
  <c r="AU398" i="1"/>
  <c r="Y100" i="6"/>
  <c r="K121" i="36" s="1"/>
  <c r="AA100" i="6"/>
  <c r="B157" i="36" s="1"/>
  <c r="Z100" i="6"/>
  <c r="N121" i="36" s="1"/>
  <c r="AA99" i="6"/>
  <c r="B156" i="36" s="1"/>
  <c r="Z99" i="6"/>
  <c r="N120" i="36" s="1"/>
  <c r="Y99" i="6"/>
  <c r="K120" i="36" s="1"/>
  <c r="AU584" i="1"/>
  <c r="AU573" i="1"/>
  <c r="AU538" i="1"/>
  <c r="AU449" i="1"/>
  <c r="AU441" i="1"/>
  <c r="AU373" i="1"/>
  <c r="AU367" i="1"/>
  <c r="AU259" i="1"/>
  <c r="AU243" i="1"/>
  <c r="AU246" i="1"/>
  <c r="AU245" i="1"/>
  <c r="AU202" i="1"/>
  <c r="AU43" i="1"/>
  <c r="AU44" i="1"/>
  <c r="AU158" i="1"/>
  <c r="AU252" i="1"/>
  <c r="AU156" i="1"/>
  <c r="AU454" i="1"/>
  <c r="AU537" i="1"/>
  <c r="AU592" i="1"/>
  <c r="AU627" i="1"/>
  <c r="AU591" i="1"/>
  <c r="AU578" i="1"/>
  <c r="AU533" i="1"/>
  <c r="AU447" i="1"/>
  <c r="AU445" i="1"/>
  <c r="AU357" i="1"/>
  <c r="AU368" i="1"/>
  <c r="AU340" i="1"/>
  <c r="AU255" i="1"/>
  <c r="AU239" i="1"/>
  <c r="AU242" i="1"/>
  <c r="AU241" i="1"/>
  <c r="AU204" i="1"/>
  <c r="AU47" i="1"/>
  <c r="AU48" i="1"/>
  <c r="AU240" i="1"/>
  <c r="AU256" i="1"/>
  <c r="AU157" i="1"/>
  <c r="AU448" i="1"/>
  <c r="AU442" i="1"/>
  <c r="AU636" i="1"/>
  <c r="AU635" i="1"/>
  <c r="AU633" i="1"/>
  <c r="AU587" i="1"/>
  <c r="AU575" i="1"/>
  <c r="AU539" i="1"/>
  <c r="AU439" i="1"/>
  <c r="AU455" i="1"/>
  <c r="AU376" i="1"/>
  <c r="AU377" i="1"/>
  <c r="AU341" i="1"/>
  <c r="AU251" i="1"/>
  <c r="AU254" i="1"/>
  <c r="AU253" i="1"/>
  <c r="AU233" i="1"/>
  <c r="AU46" i="1"/>
  <c r="AU45" i="1"/>
  <c r="AU76" i="1"/>
  <c r="AU244" i="1"/>
  <c r="AU260" i="1"/>
  <c r="AU450" i="1"/>
  <c r="AU446" i="1"/>
  <c r="AU452" i="1"/>
  <c r="AU639" i="1"/>
  <c r="AU630" i="1"/>
  <c r="AU585" i="1"/>
  <c r="AU574" i="1"/>
  <c r="AU535" i="1"/>
  <c r="AU451" i="1"/>
  <c r="AU453" i="1"/>
  <c r="AU374" i="1"/>
  <c r="AU369" i="1"/>
  <c r="AU263" i="1"/>
  <c r="AU247" i="1"/>
  <c r="AU250" i="1"/>
  <c r="AU249" i="1"/>
  <c r="AU212" i="1"/>
  <c r="AU77" i="1"/>
  <c r="AU10" i="1"/>
  <c r="AU160" i="1"/>
  <c r="AU248" i="1"/>
  <c r="AU213" i="1"/>
  <c r="AU338" i="1"/>
  <c r="AU460" i="1"/>
  <c r="AU440" i="1"/>
  <c r="AU590" i="1"/>
  <c r="AU631" i="1"/>
  <c r="AU618" i="1"/>
  <c r="AU607" i="1"/>
  <c r="AU599" i="1"/>
  <c r="AU565" i="1"/>
  <c r="AU562" i="1"/>
  <c r="AU561" i="1"/>
  <c r="AU553" i="1"/>
  <c r="AU543" i="1"/>
  <c r="AU526" i="1"/>
  <c r="AU545" i="1"/>
  <c r="AU502" i="1"/>
  <c r="AU478" i="1"/>
  <c r="AU490" i="1"/>
  <c r="AU497" i="1"/>
  <c r="AU498" i="1"/>
  <c r="AU485" i="1"/>
  <c r="AU423" i="1"/>
  <c r="AU469" i="1"/>
  <c r="AU413" i="1"/>
  <c r="AU355" i="1"/>
  <c r="AU402" i="1"/>
  <c r="AU419" i="1"/>
  <c r="AU417" i="1"/>
  <c r="AU356" i="1"/>
  <c r="AU303" i="1"/>
  <c r="AU287" i="1"/>
  <c r="AU336" i="1"/>
  <c r="AU327" i="1"/>
  <c r="AU319" i="1"/>
  <c r="AU302" i="1"/>
  <c r="AU286" i="1"/>
  <c r="AU297" i="1"/>
  <c r="AU345" i="1"/>
  <c r="AU281" i="1"/>
  <c r="AU267" i="1"/>
  <c r="AU266" i="1"/>
  <c r="AU218" i="1"/>
  <c r="AU269" i="1"/>
  <c r="AU278" i="1"/>
  <c r="AU634" i="1"/>
  <c r="AU625" i="1"/>
  <c r="AU603" i="1"/>
  <c r="AU595" i="1"/>
  <c r="AU559" i="1"/>
  <c r="AU566" i="1"/>
  <c r="AU547" i="1"/>
  <c r="AU525" i="1"/>
  <c r="AU524" i="1"/>
  <c r="AU480" i="1"/>
  <c r="AU484" i="1"/>
  <c r="AU486" i="1"/>
  <c r="AU488" i="1"/>
  <c r="AU465" i="1"/>
  <c r="AU425" i="1"/>
  <c r="AU400" i="1"/>
  <c r="AU361" i="1"/>
  <c r="AU365" i="1"/>
  <c r="AU353" i="1"/>
  <c r="AU299" i="1"/>
  <c r="AU279" i="1"/>
  <c r="AU329" i="1"/>
  <c r="AU317" i="1"/>
  <c r="AU294" i="1"/>
  <c r="AU301" i="1"/>
  <c r="AU343" i="1"/>
  <c r="AU275" i="1"/>
  <c r="AU270" i="1"/>
  <c r="AU214" i="1"/>
  <c r="AU229" i="1"/>
  <c r="AU208" i="1"/>
  <c r="AU135" i="1"/>
  <c r="AU155" i="1"/>
  <c r="AU191" i="1"/>
  <c r="AU199" i="1"/>
  <c r="AU131" i="1"/>
  <c r="AU75" i="1"/>
  <c r="AU57" i="1"/>
  <c r="AU89" i="1"/>
  <c r="AU63" i="1"/>
  <c r="AU111" i="1"/>
  <c r="AU83" i="1"/>
  <c r="AU65" i="1"/>
  <c r="AU85" i="1"/>
  <c r="AU62" i="1"/>
  <c r="AU30" i="1"/>
  <c r="AU14" i="1"/>
  <c r="AU16" i="1"/>
  <c r="AU23" i="1"/>
  <c r="AU126" i="1"/>
  <c r="AU36" i="1"/>
  <c r="AU112" i="1"/>
  <c r="AU90" i="1"/>
  <c r="AU121" i="1"/>
  <c r="AU40" i="1"/>
  <c r="AU72" i="1"/>
  <c r="AU108" i="1"/>
  <c r="AU122" i="1"/>
  <c r="AU144" i="1"/>
  <c r="AU184" i="1"/>
  <c r="AU232" i="1"/>
  <c r="AU276" i="1"/>
  <c r="AU292" i="1"/>
  <c r="AU137" i="1"/>
  <c r="AU169" i="1"/>
  <c r="AU196" i="1"/>
  <c r="AU138" i="1"/>
  <c r="AU198" i="1"/>
  <c r="AU225" i="1"/>
  <c r="AU164" i="1"/>
  <c r="AU134" i="1"/>
  <c r="AU133" i="1"/>
  <c r="AU173" i="1"/>
  <c r="AU130" i="1"/>
  <c r="AU194" i="1"/>
  <c r="AU324" i="1"/>
  <c r="AU332" i="1"/>
  <c r="AU342" i="1"/>
  <c r="AU370" i="1"/>
  <c r="AU312" i="1"/>
  <c r="AU556" i="1"/>
  <c r="AU416" i="1"/>
  <c r="AU466" i="1"/>
  <c r="AU474" i="1"/>
  <c r="AU550" i="1"/>
  <c r="AU420" i="1"/>
  <c r="AU507" i="1"/>
  <c r="AU426" i="1"/>
  <c r="AU483" i="1"/>
  <c r="AU598" i="1"/>
  <c r="AU643" i="1"/>
  <c r="AU619" i="1"/>
  <c r="AU616" i="1"/>
  <c r="AU611" i="1"/>
  <c r="AU641" i="1"/>
  <c r="AU628" i="1"/>
  <c r="AU624" i="1"/>
  <c r="AU601" i="1"/>
  <c r="AU571" i="1"/>
  <c r="AU557" i="1"/>
  <c r="AU555" i="1"/>
  <c r="AU527" i="1"/>
  <c r="AU551" i="1"/>
  <c r="AU523" i="1"/>
  <c r="AU506" i="1"/>
  <c r="AU471" i="1"/>
  <c r="AU505" i="1"/>
  <c r="AU482" i="1"/>
  <c r="AU437" i="1"/>
  <c r="AU415" i="1"/>
  <c r="AU429" i="1"/>
  <c r="AU359" i="1"/>
  <c r="AU363" i="1"/>
  <c r="AU349" i="1"/>
  <c r="AU295" i="1"/>
  <c r="AU344" i="1"/>
  <c r="AU325" i="1"/>
  <c r="AU315" i="1"/>
  <c r="AU290" i="1"/>
  <c r="AU293" i="1"/>
  <c r="AU335" i="1"/>
  <c r="AU271" i="1"/>
  <c r="AU230" i="1"/>
  <c r="AU206" i="1"/>
  <c r="AU282" i="1"/>
  <c r="AU183" i="1"/>
  <c r="AU197" i="1"/>
  <c r="AU139" i="1"/>
  <c r="AU175" i="1"/>
  <c r="AU179" i="1"/>
  <c r="AU99" i="1"/>
  <c r="AU73" i="1"/>
  <c r="AU38" i="1"/>
  <c r="AU87" i="1"/>
  <c r="AU61" i="1"/>
  <c r="AU107" i="1"/>
  <c r="AU81" i="1"/>
  <c r="AU58" i="1"/>
  <c r="AU78" i="1"/>
  <c r="AU42" i="1"/>
  <c r="AU26" i="1"/>
  <c r="AU25" i="1"/>
  <c r="AU18" i="1"/>
  <c r="AU15" i="1"/>
  <c r="AU32" i="1"/>
  <c r="AU84" i="1"/>
  <c r="AU473" i="1"/>
  <c r="AU98" i="1"/>
  <c r="AU24" i="1"/>
  <c r="AU60" i="1"/>
  <c r="AU80" i="1"/>
  <c r="AU102" i="1"/>
  <c r="AU219" i="1"/>
  <c r="AU152" i="1"/>
  <c r="AU142" i="1"/>
  <c r="AU264" i="1"/>
  <c r="AU280" i="1"/>
  <c r="AU296" i="1"/>
  <c r="AU145" i="1"/>
  <c r="AU177" i="1"/>
  <c r="AU221" i="1"/>
  <c r="AU154" i="1"/>
  <c r="AU207" i="1"/>
  <c r="AU132" i="1"/>
  <c r="AU172" i="1"/>
  <c r="AU150" i="1"/>
  <c r="AU141" i="1"/>
  <c r="AU181" i="1"/>
  <c r="AU146" i="1"/>
  <c r="AU314" i="1"/>
  <c r="AU326" i="1"/>
  <c r="AU334" i="1"/>
  <c r="AU350" i="1"/>
  <c r="AU422" i="1"/>
  <c r="AU316" i="1"/>
  <c r="AU418" i="1"/>
  <c r="AU432" i="1"/>
  <c r="AU468" i="1"/>
  <c r="AU476" i="1"/>
  <c r="AU558" i="1"/>
  <c r="AU436" i="1"/>
  <c r="AU560" i="1"/>
  <c r="AU434" i="1"/>
  <c r="AU554" i="1"/>
  <c r="AU608" i="1"/>
  <c r="AU604" i="1"/>
  <c r="AU613" i="1"/>
  <c r="AU623" i="1"/>
  <c r="AU612" i="1"/>
  <c r="AU644" i="1"/>
  <c r="AU620" i="1"/>
  <c r="AU597" i="1"/>
  <c r="AU570" i="1"/>
  <c r="AU569" i="1"/>
  <c r="AU530" i="1"/>
  <c r="AU522" i="1"/>
  <c r="AU549" i="1"/>
  <c r="AU500" i="1"/>
  <c r="AU504" i="1"/>
  <c r="AU501" i="1"/>
  <c r="AU492" i="1"/>
  <c r="AU467" i="1"/>
  <c r="AU435" i="1"/>
  <c r="AU409" i="1"/>
  <c r="AU421" i="1"/>
  <c r="AU427" i="1"/>
  <c r="AU401" i="1"/>
  <c r="AU347" i="1"/>
  <c r="AU291" i="1"/>
  <c r="AU333" i="1"/>
  <c r="AU323" i="1"/>
  <c r="AU305" i="1"/>
  <c r="AU339" i="1"/>
  <c r="AU289" i="1"/>
  <c r="AU311" i="1"/>
  <c r="AU231" i="1"/>
  <c r="AU226" i="1"/>
  <c r="AU273" i="1"/>
  <c r="AU224" i="1"/>
  <c r="AU167" i="1"/>
  <c r="AU187" i="1"/>
  <c r="AU123" i="1"/>
  <c r="AU143" i="1"/>
  <c r="AU163" i="1"/>
  <c r="AU97" i="1"/>
  <c r="AU66" i="1"/>
  <c r="AU113" i="1"/>
  <c r="AU79" i="1"/>
  <c r="AU41" i="1"/>
  <c r="AU105" i="1"/>
  <c r="AU74" i="1"/>
  <c r="AU109" i="1"/>
  <c r="AU71" i="1"/>
  <c r="AU39" i="1"/>
  <c r="AU22" i="1"/>
  <c r="AU21" i="1"/>
  <c r="AU13" i="1"/>
  <c r="AU477" i="1"/>
  <c r="AU125" i="1"/>
  <c r="AU100" i="1"/>
  <c r="AU475" i="1"/>
  <c r="AU106" i="1"/>
  <c r="AU94" i="1"/>
  <c r="AU64" i="1"/>
  <c r="AU20" i="1"/>
  <c r="AU88" i="1"/>
  <c r="AU128" i="1"/>
  <c r="AU168" i="1"/>
  <c r="AU174" i="1"/>
  <c r="AU268" i="1"/>
  <c r="AU284" i="1"/>
  <c r="AU300" i="1"/>
  <c r="AU153" i="1"/>
  <c r="AU185" i="1"/>
  <c r="AU124" i="1"/>
  <c r="AU170" i="1"/>
  <c r="AU215" i="1"/>
  <c r="AU140" i="1"/>
  <c r="AU180" i="1"/>
  <c r="AU166" i="1"/>
  <c r="AU149" i="1"/>
  <c r="AU189" i="1"/>
  <c r="AU162" i="1"/>
  <c r="AU320" i="1"/>
  <c r="AU328" i="1"/>
  <c r="AU410" i="1"/>
  <c r="AU362" i="1"/>
  <c r="AU310" i="1"/>
  <c r="AU428" i="1"/>
  <c r="AU430" i="1"/>
  <c r="AU491" i="1"/>
  <c r="AU470" i="1"/>
  <c r="AU481" i="1"/>
  <c r="AU568" i="1"/>
  <c r="AU495" i="1"/>
  <c r="AU544" i="1"/>
  <c r="AU424" i="1"/>
  <c r="AU600" i="1"/>
  <c r="AU614" i="1"/>
  <c r="AU609" i="1"/>
  <c r="AU564" i="1"/>
  <c r="AU594" i="1"/>
  <c r="AU615" i="1"/>
  <c r="AU642" i="1"/>
  <c r="AU621" i="1"/>
  <c r="AU622" i="1"/>
  <c r="AU605" i="1"/>
  <c r="AU563" i="1"/>
  <c r="AU567" i="1"/>
  <c r="AU528" i="1"/>
  <c r="AU546" i="1"/>
  <c r="AU529" i="1"/>
  <c r="AU496" i="1"/>
  <c r="AU493" i="1"/>
  <c r="AU494" i="1"/>
  <c r="AU489" i="1"/>
  <c r="AU431" i="1"/>
  <c r="AU433" i="1"/>
  <c r="AU403" i="1"/>
  <c r="AU411" i="1"/>
  <c r="AU404" i="1"/>
  <c r="AU360" i="1"/>
  <c r="AU313" i="1"/>
  <c r="AU283" i="1"/>
  <c r="AU331" i="1"/>
  <c r="AU321" i="1"/>
  <c r="AU298" i="1"/>
  <c r="AU304" i="1"/>
  <c r="AU285" i="1"/>
  <c r="AU277" i="1"/>
  <c r="AU274" i="1"/>
  <c r="AU222" i="1"/>
  <c r="AU265" i="1"/>
  <c r="AU220" i="1"/>
  <c r="AU151" i="1"/>
  <c r="AU171" i="1"/>
  <c r="AU195" i="1"/>
  <c r="AU127" i="1"/>
  <c r="AU147" i="1"/>
  <c r="AU95" i="1"/>
  <c r="AU59" i="1"/>
  <c r="AU91" i="1"/>
  <c r="AU70" i="1"/>
  <c r="AU37" i="1"/>
  <c r="AU93" i="1"/>
  <c r="AU67" i="1"/>
  <c r="AU103" i="1"/>
  <c r="AU69" i="1"/>
  <c r="AU34" i="1"/>
  <c r="AU17" i="1"/>
  <c r="AU19" i="1"/>
  <c r="AU35" i="1"/>
  <c r="AU110" i="1"/>
  <c r="AU28" i="1"/>
  <c r="AU86" i="1"/>
  <c r="AU82" i="1"/>
  <c r="AU114" i="1"/>
  <c r="AU104" i="1"/>
  <c r="AU68" i="1"/>
  <c r="AU92" i="1"/>
  <c r="AU96" i="1"/>
  <c r="AU136" i="1"/>
  <c r="AU176" i="1"/>
  <c r="AU190" i="1"/>
  <c r="AU272" i="1"/>
  <c r="AU288" i="1"/>
  <c r="AU129" i="1"/>
  <c r="AU161" i="1"/>
  <c r="AU193" i="1"/>
  <c r="AU192" i="1"/>
  <c r="AU186" i="1"/>
  <c r="AU223" i="1"/>
  <c r="AU148" i="1"/>
  <c r="AU188" i="1"/>
  <c r="AU182" i="1"/>
  <c r="AU165" i="1"/>
  <c r="AU209" i="1"/>
  <c r="AU178" i="1"/>
  <c r="AU322" i="1"/>
  <c r="AU330" i="1"/>
  <c r="AU414" i="1"/>
  <c r="AU366" i="1"/>
  <c r="AU318" i="1"/>
  <c r="AU487" i="1"/>
  <c r="AU438" i="1"/>
  <c r="AU464" i="1"/>
  <c r="AU472" i="1"/>
  <c r="AU552" i="1"/>
  <c r="AU412" i="1"/>
  <c r="AU503" i="1"/>
  <c r="AU548" i="1"/>
  <c r="AU499" i="1"/>
  <c r="AU602" i="1"/>
  <c r="AU640" i="1"/>
  <c r="AU610" i="1"/>
  <c r="AU596" i="1"/>
  <c r="AU606" i="1"/>
  <c r="AU617" i="1"/>
  <c r="AU648" i="1"/>
  <c r="AU588" i="1"/>
  <c r="AU583" i="1"/>
  <c r="AU579" i="1"/>
  <c r="AU541" i="1"/>
  <c r="AU521" i="1"/>
  <c r="AU479" i="1"/>
  <c r="AU459" i="1"/>
  <c r="AU407" i="1"/>
  <c r="AU372" i="1"/>
  <c r="AU306" i="1"/>
  <c r="AU235" i="1"/>
  <c r="AU238" i="1"/>
  <c r="AU257" i="1"/>
  <c r="AU50" i="1"/>
  <c r="AU51" i="1"/>
  <c r="AU55" i="1"/>
  <c r="AU11" i="1"/>
  <c r="AU116" i="1"/>
  <c r="AU56" i="1"/>
  <c r="AU236" i="1"/>
  <c r="AU308" i="1"/>
  <c r="AU458" i="1"/>
  <c r="AU576" i="1"/>
  <c r="AU572" i="1"/>
  <c r="AU649" i="1"/>
  <c r="AU632" i="1"/>
  <c r="AU586" i="1"/>
  <c r="AU589" i="1"/>
  <c r="AU536" i="1"/>
  <c r="AU534" i="1"/>
  <c r="AU520" i="1"/>
  <c r="AU463" i="1"/>
  <c r="AU457" i="1"/>
  <c r="AU405" i="1"/>
  <c r="AU406" i="1"/>
  <c r="AU348" i="1"/>
  <c r="AU227" i="1"/>
  <c r="AU234" i="1"/>
  <c r="AU237" i="1"/>
  <c r="AU101" i="1"/>
  <c r="AU49" i="1"/>
  <c r="AU53" i="1"/>
  <c r="AU31" i="1"/>
  <c r="AU118" i="1"/>
  <c r="AU203" i="1"/>
  <c r="AU205" i="1"/>
  <c r="AU346" i="1"/>
  <c r="AU444" i="1"/>
  <c r="AU408" i="1"/>
  <c r="AU637" i="1"/>
  <c r="AU647" i="1"/>
  <c r="AU629" i="1"/>
  <c r="AU626" i="1"/>
  <c r="AU582" i="1"/>
  <c r="AU580" i="1"/>
  <c r="AU542" i="1"/>
  <c r="AU531" i="1"/>
  <c r="AU518" i="1"/>
  <c r="AU461" i="1"/>
  <c r="AU371" i="1"/>
  <c r="AU399" i="1"/>
  <c r="AU351" i="1"/>
  <c r="AU309" i="1"/>
  <c r="AU262" i="1"/>
  <c r="AU210" i="1"/>
  <c r="AU216" i="1"/>
  <c r="AU54" i="1"/>
  <c r="AU119" i="1"/>
  <c r="AU33" i="1"/>
  <c r="AU27" i="1"/>
  <c r="AU120" i="1"/>
  <c r="AU211" i="1"/>
  <c r="AU201" i="1"/>
  <c r="AU354" i="1"/>
  <c r="AU456" i="1"/>
  <c r="AU519" i="1"/>
  <c r="AU645" i="1"/>
  <c r="AU646" i="1"/>
  <c r="AU593" i="1"/>
  <c r="AU581" i="1"/>
  <c r="AU577" i="1"/>
  <c r="AU532" i="1"/>
  <c r="AU517" i="1"/>
  <c r="AU516" i="1"/>
  <c r="AU443" i="1"/>
  <c r="AU364" i="1"/>
  <c r="AU375" i="1"/>
  <c r="AU307" i="1"/>
  <c r="AU352" i="1"/>
  <c r="AU258" i="1"/>
  <c r="AU261" i="1"/>
  <c r="AU159" i="1"/>
  <c r="AU117" i="1"/>
  <c r="AU115" i="1"/>
  <c r="AU29" i="1"/>
  <c r="AU12" i="1"/>
  <c r="AU52" i="1"/>
  <c r="AU228" i="1"/>
  <c r="AU217" i="1"/>
  <c r="AU358" i="1"/>
  <c r="AU462" i="1"/>
  <c r="AU540" i="1"/>
  <c r="AU638" i="1"/>
  <c r="D68" i="6"/>
  <c r="J35" i="6"/>
  <c r="N35" i="6"/>
  <c r="L35" i="6"/>
  <c r="P35" i="6"/>
  <c r="Q35" i="6"/>
  <c r="H35" i="6"/>
  <c r="S35" i="6"/>
  <c r="G35" i="6"/>
  <c r="V35" i="6"/>
  <c r="T35" i="6"/>
  <c r="E35" i="6"/>
  <c r="O35" i="6"/>
  <c r="R35" i="6"/>
  <c r="K35" i="6"/>
  <c r="I35" i="6"/>
  <c r="M35" i="6"/>
  <c r="F35" i="6"/>
  <c r="U35" i="6"/>
  <c r="W35" i="6"/>
  <c r="L64" i="6"/>
  <c r="W60" i="6"/>
  <c r="W93" i="6" s="1"/>
  <c r="K222" i="36" s="1"/>
  <c r="M222" i="36" s="1"/>
  <c r="V60" i="6"/>
  <c r="U60" i="6"/>
  <c r="U93" i="6" s="1"/>
  <c r="E222" i="36" s="1"/>
  <c r="G222" i="36" s="1"/>
  <c r="T60" i="6"/>
  <c r="T93" i="6" s="1"/>
  <c r="B222" i="36" s="1"/>
  <c r="D222" i="36" s="1"/>
  <c r="W62" i="6"/>
  <c r="V62" i="6"/>
  <c r="V95" i="6" s="1"/>
  <c r="H224" i="36" s="1"/>
  <c r="J224" i="36" s="1"/>
  <c r="U62" i="6"/>
  <c r="U95" i="6" s="1"/>
  <c r="E224" i="36" s="1"/>
  <c r="G224" i="36" s="1"/>
  <c r="T62" i="6"/>
  <c r="T95" i="6" s="1"/>
  <c r="B224" i="36" s="1"/>
  <c r="D224" i="36" s="1"/>
  <c r="W61" i="6"/>
  <c r="W94" i="6" s="1"/>
  <c r="K223" i="36" s="1"/>
  <c r="M223" i="36" s="1"/>
  <c r="V61" i="6"/>
  <c r="V94" i="6" s="1"/>
  <c r="H223" i="36" s="1"/>
  <c r="J223" i="36" s="1"/>
  <c r="U61" i="6"/>
  <c r="U94" i="6" s="1"/>
  <c r="E223" i="36" s="1"/>
  <c r="G223" i="36" s="1"/>
  <c r="T61" i="6"/>
  <c r="T94" i="6" s="1"/>
  <c r="B223" i="36" s="1"/>
  <c r="D223" i="36" s="1"/>
  <c r="W95" i="6"/>
  <c r="K224" i="36" s="1"/>
  <c r="M224" i="36" s="1"/>
  <c r="V93" i="6"/>
  <c r="H222" i="36" s="1"/>
  <c r="J222" i="36" s="1"/>
  <c r="W55" i="6"/>
  <c r="V55" i="6"/>
  <c r="V88" i="6" s="1"/>
  <c r="H217" i="36" s="1"/>
  <c r="J217" i="36" s="1"/>
  <c r="U55" i="6"/>
  <c r="U88" i="6" s="1"/>
  <c r="E217" i="36" s="1"/>
  <c r="G217" i="36" s="1"/>
  <c r="T55" i="6"/>
  <c r="T88" i="6" s="1"/>
  <c r="B217" i="36" s="1"/>
  <c r="D217" i="36" s="1"/>
  <c r="W65" i="6"/>
  <c r="W98" i="6" s="1"/>
  <c r="K227" i="36" s="1"/>
  <c r="M227" i="36" s="1"/>
  <c r="V65" i="6"/>
  <c r="V98" i="6" s="1"/>
  <c r="H227" i="36" s="1"/>
  <c r="J227" i="36" s="1"/>
  <c r="U65" i="6"/>
  <c r="U98" i="6" s="1"/>
  <c r="E227" i="36" s="1"/>
  <c r="G227" i="36" s="1"/>
  <c r="T65" i="6"/>
  <c r="T98" i="6" s="1"/>
  <c r="B227" i="36" s="1"/>
  <c r="D227" i="36" s="1"/>
  <c r="W88" i="6"/>
  <c r="K217" i="36" s="1"/>
  <c r="M217" i="36" s="1"/>
  <c r="W58" i="6"/>
  <c r="W91" i="6" s="1"/>
  <c r="K220" i="36" s="1"/>
  <c r="M220" i="36" s="1"/>
  <c r="V58" i="6"/>
  <c r="V91" i="6" s="1"/>
  <c r="H220" i="36" s="1"/>
  <c r="J220" i="36" s="1"/>
  <c r="U58" i="6"/>
  <c r="U91" i="6" s="1"/>
  <c r="E220" i="36" s="1"/>
  <c r="G220" i="36" s="1"/>
  <c r="T58" i="6"/>
  <c r="T91" i="6" s="1"/>
  <c r="B220" i="36" s="1"/>
  <c r="D220" i="36" s="1"/>
  <c r="W63" i="6"/>
  <c r="W96" i="6" s="1"/>
  <c r="K225" i="36" s="1"/>
  <c r="M225" i="36" s="1"/>
  <c r="V63" i="6"/>
  <c r="V96" i="6" s="1"/>
  <c r="H225" i="36" s="1"/>
  <c r="J225" i="36" s="1"/>
  <c r="U63" i="6"/>
  <c r="U96" i="6" s="1"/>
  <c r="E225" i="36" s="1"/>
  <c r="G225" i="36" s="1"/>
  <c r="T63" i="6"/>
  <c r="T96" i="6" s="1"/>
  <c r="B225" i="36" s="1"/>
  <c r="D225" i="36" s="1"/>
  <c r="AU9" i="1"/>
  <c r="E59" i="6"/>
  <c r="H59" i="6"/>
  <c r="J59" i="6"/>
  <c r="J92" i="6" s="1"/>
  <c r="G59" i="6"/>
  <c r="F59" i="6"/>
  <c r="I59" i="6"/>
  <c r="K59" i="6"/>
  <c r="M60" i="6"/>
  <c r="H60" i="6"/>
  <c r="K60" i="6"/>
  <c r="J60" i="6"/>
  <c r="J93" i="6" s="1"/>
  <c r="I60" i="6"/>
  <c r="E60" i="6"/>
  <c r="G60" i="6"/>
  <c r="P60" i="6"/>
  <c r="S60" i="6"/>
  <c r="R60" i="6"/>
  <c r="F60" i="6"/>
  <c r="Q60" i="6"/>
  <c r="L60" i="6"/>
  <c r="O60" i="6"/>
  <c r="N60" i="6"/>
  <c r="G57" i="6"/>
  <c r="K57" i="6"/>
  <c r="H57" i="6"/>
  <c r="F57" i="6"/>
  <c r="J57" i="6"/>
  <c r="J90" i="6" s="1"/>
  <c r="E57" i="6"/>
  <c r="I57" i="6"/>
  <c r="G61" i="6"/>
  <c r="J61" i="6"/>
  <c r="J94" i="6" s="1"/>
  <c r="I61" i="6"/>
  <c r="F61" i="6"/>
  <c r="S61" i="6"/>
  <c r="E61" i="6"/>
  <c r="P61" i="6"/>
  <c r="O61" i="6"/>
  <c r="R61" i="6"/>
  <c r="Q61" i="6"/>
  <c r="L61" i="6"/>
  <c r="K61" i="6"/>
  <c r="N61" i="6"/>
  <c r="M61" i="6"/>
  <c r="H61" i="6"/>
  <c r="K41" i="6"/>
  <c r="E41" i="6"/>
  <c r="G41" i="6"/>
  <c r="J41" i="6"/>
  <c r="F41" i="6"/>
  <c r="H41" i="6"/>
  <c r="I41" i="6"/>
  <c r="G42" i="6"/>
  <c r="H42" i="6"/>
  <c r="F42" i="6"/>
  <c r="E42" i="6"/>
  <c r="K42" i="6"/>
  <c r="J42" i="6"/>
  <c r="J75" i="6" s="1"/>
  <c r="I42" i="6"/>
  <c r="F53" i="6"/>
  <c r="H53" i="6"/>
  <c r="I53" i="6"/>
  <c r="J53" i="6"/>
  <c r="J86" i="6" s="1"/>
  <c r="E53" i="6"/>
  <c r="G53" i="6"/>
  <c r="K53" i="6"/>
  <c r="G63" i="6"/>
  <c r="E63" i="6"/>
  <c r="F63" i="6"/>
  <c r="S63" i="6"/>
  <c r="R63" i="6"/>
  <c r="Q63" i="6"/>
  <c r="P63" i="6"/>
  <c r="O63" i="6"/>
  <c r="N63" i="6"/>
  <c r="M63" i="6"/>
  <c r="L63" i="6"/>
  <c r="K63" i="6"/>
  <c r="J63" i="6"/>
  <c r="J96" i="6" s="1"/>
  <c r="I63" i="6"/>
  <c r="H63" i="6"/>
  <c r="G64" i="6"/>
  <c r="J64" i="6"/>
  <c r="J97" i="6" s="1"/>
  <c r="E64" i="6"/>
  <c r="I64" i="6"/>
  <c r="H64" i="6"/>
  <c r="F64" i="6"/>
  <c r="K64" i="6"/>
  <c r="K50" i="6"/>
  <c r="G50" i="6"/>
  <c r="J50" i="6"/>
  <c r="J83" i="6" s="1"/>
  <c r="I50" i="6"/>
  <c r="F50" i="6"/>
  <c r="E50" i="6"/>
  <c r="H50" i="6"/>
  <c r="F44" i="6"/>
  <c r="J44" i="6"/>
  <c r="J77" i="6" s="1"/>
  <c r="E44" i="6"/>
  <c r="H44" i="6"/>
  <c r="G44" i="6"/>
  <c r="I44" i="6"/>
  <c r="K44" i="6"/>
  <c r="J43" i="6"/>
  <c r="J76" i="6" s="1"/>
  <c r="G43" i="6"/>
  <c r="I43" i="6"/>
  <c r="H43" i="6"/>
  <c r="F43" i="6"/>
  <c r="E43" i="6"/>
  <c r="K43" i="6"/>
  <c r="E51" i="6"/>
  <c r="G51" i="6"/>
  <c r="K51" i="6"/>
  <c r="F51" i="6"/>
  <c r="J51" i="6"/>
  <c r="J84" i="6" s="1"/>
  <c r="H51" i="6"/>
  <c r="I51" i="6"/>
  <c r="I62" i="6"/>
  <c r="S62" i="6"/>
  <c r="R62" i="6"/>
  <c r="E62" i="6"/>
  <c r="P62" i="6"/>
  <c r="O62" i="6"/>
  <c r="N62" i="6"/>
  <c r="F62" i="6"/>
  <c r="Q62" i="6"/>
  <c r="L62" i="6"/>
  <c r="K62" i="6"/>
  <c r="J62" i="6"/>
  <c r="J95" i="6" s="1"/>
  <c r="M62" i="6"/>
  <c r="H62" i="6"/>
  <c r="G62" i="6"/>
  <c r="F52" i="6"/>
  <c r="J52" i="6"/>
  <c r="J85" i="6" s="1"/>
  <c r="H52" i="6"/>
  <c r="G52" i="6"/>
  <c r="E52" i="6"/>
  <c r="I52" i="6"/>
  <c r="K52" i="6"/>
  <c r="K46" i="6"/>
  <c r="J46" i="6"/>
  <c r="J79" i="6" s="1"/>
  <c r="E46" i="6"/>
  <c r="I46" i="6"/>
  <c r="G46" i="6"/>
  <c r="H46" i="6"/>
  <c r="F46" i="6"/>
  <c r="F45" i="6"/>
  <c r="G45" i="6"/>
  <c r="J45" i="6"/>
  <c r="J78" i="6" s="1"/>
  <c r="H45" i="6"/>
  <c r="E45" i="6"/>
  <c r="I45" i="6"/>
  <c r="K45" i="6"/>
  <c r="G56" i="6"/>
  <c r="F56" i="6"/>
  <c r="H56" i="6"/>
  <c r="J56" i="6"/>
  <c r="J89" i="6" s="1"/>
  <c r="K56" i="6"/>
  <c r="I56" i="6"/>
  <c r="E56" i="6"/>
  <c r="I65" i="6"/>
  <c r="H65" i="6"/>
  <c r="G65" i="6"/>
  <c r="F65" i="6"/>
  <c r="E65" i="6"/>
  <c r="S65" i="6"/>
  <c r="R65" i="6"/>
  <c r="Q65" i="6"/>
  <c r="P65" i="6"/>
  <c r="O65" i="6"/>
  <c r="N65" i="6"/>
  <c r="M65" i="6"/>
  <c r="L65" i="6"/>
  <c r="K65" i="6"/>
  <c r="J65" i="6"/>
  <c r="J98" i="6" s="1"/>
  <c r="K58" i="6"/>
  <c r="J58" i="6"/>
  <c r="J91" i="6" s="1"/>
  <c r="I58" i="6"/>
  <c r="E58" i="6"/>
  <c r="S58" i="6"/>
  <c r="R58" i="6"/>
  <c r="Q58" i="6"/>
  <c r="L58" i="6"/>
  <c r="G58" i="6"/>
  <c r="P58" i="6"/>
  <c r="N58" i="6"/>
  <c r="H58" i="6"/>
  <c r="F58" i="6"/>
  <c r="O58" i="6"/>
  <c r="M58" i="6"/>
  <c r="F49" i="6"/>
  <c r="K49" i="6"/>
  <c r="H49" i="6"/>
  <c r="J49" i="6"/>
  <c r="J82" i="6" s="1"/>
  <c r="G49" i="6"/>
  <c r="L49" i="6"/>
  <c r="I49" i="6"/>
  <c r="E49" i="6"/>
  <c r="I55" i="6"/>
  <c r="S55" i="6"/>
  <c r="E55" i="6"/>
  <c r="P55" i="6"/>
  <c r="O55" i="6"/>
  <c r="R55" i="6"/>
  <c r="F55" i="6"/>
  <c r="Q55" i="6"/>
  <c r="L55" i="6"/>
  <c r="K55" i="6"/>
  <c r="N55" i="6"/>
  <c r="M55" i="6"/>
  <c r="H55" i="6"/>
  <c r="G55" i="6"/>
  <c r="J55" i="6"/>
  <c r="J88" i="6" s="1"/>
  <c r="I54" i="6"/>
  <c r="G54" i="6"/>
  <c r="F54" i="6"/>
  <c r="E54" i="6"/>
  <c r="J54" i="6"/>
  <c r="J87" i="6" s="1"/>
  <c r="H54" i="6"/>
  <c r="K54" i="6"/>
  <c r="L54" i="6"/>
  <c r="G47" i="6"/>
  <c r="H47" i="6"/>
  <c r="J47" i="6"/>
  <c r="J80" i="6" s="1"/>
  <c r="I47" i="6"/>
  <c r="F47" i="6"/>
  <c r="E47" i="6"/>
  <c r="K47" i="6"/>
  <c r="F48" i="6"/>
  <c r="K48" i="6"/>
  <c r="H48" i="6"/>
  <c r="I48" i="6"/>
  <c r="L48" i="6"/>
  <c r="G48" i="6"/>
  <c r="J48" i="6"/>
  <c r="J81" i="6" s="1"/>
  <c r="E48" i="6"/>
  <c r="AV1" i="1"/>
  <c r="AV200" i="1" l="1"/>
  <c r="AV337" i="1"/>
  <c r="AV508" i="1"/>
  <c r="AV512" i="1"/>
  <c r="AV509" i="1"/>
  <c r="AV511" i="1"/>
  <c r="AV513" i="1"/>
  <c r="AV515" i="1"/>
  <c r="AV510" i="1"/>
  <c r="AV514" i="1"/>
  <c r="AV395" i="1"/>
  <c r="AV385" i="1"/>
  <c r="AV391" i="1"/>
  <c r="AV378" i="1"/>
  <c r="AV387" i="1"/>
  <c r="AV379" i="1"/>
  <c r="AV380" i="1"/>
  <c r="AV389" i="1"/>
  <c r="AV382" i="1"/>
  <c r="AV386" i="1"/>
  <c r="AV393" i="1"/>
  <c r="AV396" i="1"/>
  <c r="AV394" i="1"/>
  <c r="AV397" i="1"/>
  <c r="AV384" i="1"/>
  <c r="AV398" i="1"/>
  <c r="AV381" i="1"/>
  <c r="AV383" i="1"/>
  <c r="AV392" i="1"/>
  <c r="AV388" i="1"/>
  <c r="AV390" i="1"/>
  <c r="AV621" i="1"/>
  <c r="AV562" i="1"/>
  <c r="AV501" i="1"/>
  <c r="AV485" i="1"/>
  <c r="AV436" i="1"/>
  <c r="AV428" i="1"/>
  <c r="AV298" i="1"/>
  <c r="AV282" i="1"/>
  <c r="AV274" i="1"/>
  <c r="AV225" i="1"/>
  <c r="AV171" i="1"/>
  <c r="AV123" i="1"/>
  <c r="AV175" i="1"/>
  <c r="AV127" i="1"/>
  <c r="AV163" i="1"/>
  <c r="AV131" i="1"/>
  <c r="AV168" i="1"/>
  <c r="AV136" i="1"/>
  <c r="AV74" i="1"/>
  <c r="AV42" i="1"/>
  <c r="AV30" i="1"/>
  <c r="AV68" i="1"/>
  <c r="AV112" i="1"/>
  <c r="AV61" i="1"/>
  <c r="AV109" i="1"/>
  <c r="AV90" i="1"/>
  <c r="AV125" i="1"/>
  <c r="AV94" i="1"/>
  <c r="AV67" i="1"/>
  <c r="AV99" i="1"/>
  <c r="AV18" i="1"/>
  <c r="AV40" i="1"/>
  <c r="AV102" i="1"/>
  <c r="AV41" i="1"/>
  <c r="AV80" i="1"/>
  <c r="AV39" i="1"/>
  <c r="AV105" i="1"/>
  <c r="AV133" i="1"/>
  <c r="AV149" i="1"/>
  <c r="AV170" i="1"/>
  <c r="AV186" i="1"/>
  <c r="AV87" i="1"/>
  <c r="AV215" i="1"/>
  <c r="AV97" i="1"/>
  <c r="AV134" i="1"/>
  <c r="AV150" i="1"/>
  <c r="AV169" i="1"/>
  <c r="AV185" i="1"/>
  <c r="AV199" i="1"/>
  <c r="AV218" i="1"/>
  <c r="AV71" i="1"/>
  <c r="AV193" i="1"/>
  <c r="AV318" i="1"/>
  <c r="AV289" i="1"/>
  <c r="AV313" i="1"/>
  <c r="AV327" i="1"/>
  <c r="AV625" i="1"/>
  <c r="AV594" i="1"/>
  <c r="AV566" i="1"/>
  <c r="AV497" i="1"/>
  <c r="AV481" i="1"/>
  <c r="AV416" i="1"/>
  <c r="AV412" i="1"/>
  <c r="AV294" i="1"/>
  <c r="AV278" i="1"/>
  <c r="AV270" i="1"/>
  <c r="AV188" i="1"/>
  <c r="AV155" i="1"/>
  <c r="AV641" i="1"/>
  <c r="AV598" i="1"/>
  <c r="AV546" i="1"/>
  <c r="AV505" i="1"/>
  <c r="AV432" i="1"/>
  <c r="AV420" i="1"/>
  <c r="AV344" i="1"/>
  <c r="AV290" i="1"/>
  <c r="AV335" i="1"/>
  <c r="AV266" i="1"/>
  <c r="AV187" i="1"/>
  <c r="AV140" i="1"/>
  <c r="AV607" i="1"/>
  <c r="AV570" i="1"/>
  <c r="AV493" i="1"/>
  <c r="AV489" i="1"/>
  <c r="AV424" i="1"/>
  <c r="AV360" i="1"/>
  <c r="AV302" i="1"/>
  <c r="AV286" i="1"/>
  <c r="AV356" i="1"/>
  <c r="AV230" i="1"/>
  <c r="AV172" i="1"/>
  <c r="AV139" i="1"/>
  <c r="AV176" i="1"/>
  <c r="AV128" i="1"/>
  <c r="AV164" i="1"/>
  <c r="AV132" i="1"/>
  <c r="AV183" i="1"/>
  <c r="AV151" i="1"/>
  <c r="AV70" i="1"/>
  <c r="AV62" i="1"/>
  <c r="AV34" i="1"/>
  <c r="AV19" i="1"/>
  <c r="AV86" i="1"/>
  <c r="AV37" i="1"/>
  <c r="AV93" i="1"/>
  <c r="AV82" i="1"/>
  <c r="AV114" i="1"/>
  <c r="AV72" i="1"/>
  <c r="AV59" i="1"/>
  <c r="AV91" i="1"/>
  <c r="AV13" i="1"/>
  <c r="AV36" i="1"/>
  <c r="AV108" i="1"/>
  <c r="AV25" i="1"/>
  <c r="AV64" i="1"/>
  <c r="AV23" i="1"/>
  <c r="AV89" i="1"/>
  <c r="AV130" i="1"/>
  <c r="AV146" i="1"/>
  <c r="AV165" i="1"/>
  <c r="AV181" i="1"/>
  <c r="AV79" i="1"/>
  <c r="AV207" i="1"/>
  <c r="AV81" i="1"/>
  <c r="AV129" i="1"/>
  <c r="AV145" i="1"/>
  <c r="AV166" i="1"/>
  <c r="AV195" i="1"/>
  <c r="AV180" i="1"/>
  <c r="AV192" i="1"/>
  <c r="AV135" i="1"/>
  <c r="AV66" i="1"/>
  <c r="AV84" i="1"/>
  <c r="AV69" i="1"/>
  <c r="AV98" i="1"/>
  <c r="AV104" i="1"/>
  <c r="AV107" i="1"/>
  <c r="AV60" i="1"/>
  <c r="AV14" i="1"/>
  <c r="AV57" i="1"/>
  <c r="AV138" i="1"/>
  <c r="AV173" i="1"/>
  <c r="AV103" i="1"/>
  <c r="AV113" i="1"/>
  <c r="AV153" i="1"/>
  <c r="AV182" i="1"/>
  <c r="AV206" i="1"/>
  <c r="AV222" i="1"/>
  <c r="AV219" i="1"/>
  <c r="AV265" i="1"/>
  <c r="AV305" i="1"/>
  <c r="AV319" i="1"/>
  <c r="AV345" i="1"/>
  <c r="AV231" i="1"/>
  <c r="AV295" i="1"/>
  <c r="AV191" i="1"/>
  <c r="AV179" i="1"/>
  <c r="AV184" i="1"/>
  <c r="AV124" i="1"/>
  <c r="AV38" i="1"/>
  <c r="AV100" i="1"/>
  <c r="AV85" i="1"/>
  <c r="AV106" i="1"/>
  <c r="AV35" i="1"/>
  <c r="AV121" i="1"/>
  <c r="AV92" i="1"/>
  <c r="AV16" i="1"/>
  <c r="AV73" i="1"/>
  <c r="AV141" i="1"/>
  <c r="AV178" i="1"/>
  <c r="AV198" i="1"/>
  <c r="AV209" i="1"/>
  <c r="AV161" i="1"/>
  <c r="AV190" i="1"/>
  <c r="AV208" i="1"/>
  <c r="AV224" i="1"/>
  <c r="AV226" i="1"/>
  <c r="AV273" i="1"/>
  <c r="AV311" i="1"/>
  <c r="AV370" i="1"/>
  <c r="AV353" i="1"/>
  <c r="AV271" i="1"/>
  <c r="AV303" i="1"/>
  <c r="AV144" i="1"/>
  <c r="AV148" i="1"/>
  <c r="AV167" i="1"/>
  <c r="AV58" i="1"/>
  <c r="AV26" i="1"/>
  <c r="AV126" i="1"/>
  <c r="AV15" i="1"/>
  <c r="AV20" i="1"/>
  <c r="AV75" i="1"/>
  <c r="AV28" i="1"/>
  <c r="AV88" i="1"/>
  <c r="AV110" i="1"/>
  <c r="AV196" i="1"/>
  <c r="AV154" i="1"/>
  <c r="AV189" i="1"/>
  <c r="AV223" i="1"/>
  <c r="AV137" i="1"/>
  <c r="AV174" i="1"/>
  <c r="AV194" i="1"/>
  <c r="AV214" i="1"/>
  <c r="AV95" i="1"/>
  <c r="AV288" i="1"/>
  <c r="AV281" i="1"/>
  <c r="AV315" i="1"/>
  <c r="AV410" i="1"/>
  <c r="AV361" i="1"/>
  <c r="AV279" i="1"/>
  <c r="AV321" i="1"/>
  <c r="AV320" i="1"/>
  <c r="AV328" i="1"/>
  <c r="AV343" i="1"/>
  <c r="AV268" i="1"/>
  <c r="AV300" i="1"/>
  <c r="AV314" i="1"/>
  <c r="AV285" i="1"/>
  <c r="AV331" i="1"/>
  <c r="AV276" i="1"/>
  <c r="AV283" i="1"/>
  <c r="AV333" i="1"/>
  <c r="AV347" i="1"/>
  <c r="AV418" i="1"/>
  <c r="AV417" i="1"/>
  <c r="AV473" i="1"/>
  <c r="AV490" i="1"/>
  <c r="AV524" i="1"/>
  <c r="AV545" i="1"/>
  <c r="AV438" i="1"/>
  <c r="AV431" i="1"/>
  <c r="AV491" i="1"/>
  <c r="AV480" i="1"/>
  <c r="AV526" i="1"/>
  <c r="AV564" i="1"/>
  <c r="AV429" i="1"/>
  <c r="AV464" i="1"/>
  <c r="AV523" i="1"/>
  <c r="AV502" i="1"/>
  <c r="AV525" i="1"/>
  <c r="AV404" i="1"/>
  <c r="AV427" i="1"/>
  <c r="AV470" i="1"/>
  <c r="AV500" i="1"/>
  <c r="AV547" i="1"/>
  <c r="AV602" i="1"/>
  <c r="AV622" i="1"/>
  <c r="AV595" i="1"/>
  <c r="AV615" i="1"/>
  <c r="AV620" i="1"/>
  <c r="AV563" i="1"/>
  <c r="AV603" i="1"/>
  <c r="AV618" i="1"/>
  <c r="AV561" i="1"/>
  <c r="AV619" i="1"/>
  <c r="AV642" i="1"/>
  <c r="AV143" i="1"/>
  <c r="AV147" i="1"/>
  <c r="AV152" i="1"/>
  <c r="AV78" i="1"/>
  <c r="AV22" i="1"/>
  <c r="AV21" i="1"/>
  <c r="AV17" i="1"/>
  <c r="AV24" i="1"/>
  <c r="AV83" i="1"/>
  <c r="AV32" i="1"/>
  <c r="AV96" i="1"/>
  <c r="AV122" i="1"/>
  <c r="AV221" i="1"/>
  <c r="AV162" i="1"/>
  <c r="AV63" i="1"/>
  <c r="AV65" i="1"/>
  <c r="AV142" i="1"/>
  <c r="AV177" i="1"/>
  <c r="AV197" i="1"/>
  <c r="AV220" i="1"/>
  <c r="AV111" i="1"/>
  <c r="AV296" i="1"/>
  <c r="AV297" i="1"/>
  <c r="AV317" i="1"/>
  <c r="AV336" i="1"/>
  <c r="AV272" i="1"/>
  <c r="AV287" i="1"/>
  <c r="AV329" i="1"/>
  <c r="AV322" i="1"/>
  <c r="AV330" i="1"/>
  <c r="AV359" i="1"/>
  <c r="AV280" i="1"/>
  <c r="AV304" i="1"/>
  <c r="AV229" i="1"/>
  <c r="AV293" i="1"/>
  <c r="AV362" i="1"/>
  <c r="AV316" i="1"/>
  <c r="AV291" i="1"/>
  <c r="AV350" i="1"/>
  <c r="AV355" i="1"/>
  <c r="AV434" i="1"/>
  <c r="AV425" i="1"/>
  <c r="AV468" i="1"/>
  <c r="AV498" i="1"/>
  <c r="AV552" i="1"/>
  <c r="AV553" i="1"/>
  <c r="AV401" i="1"/>
  <c r="AV467" i="1"/>
  <c r="AV466" i="1"/>
  <c r="AV488" i="1"/>
  <c r="AV548" i="1"/>
  <c r="AV426" i="1"/>
  <c r="AV437" i="1"/>
  <c r="AV472" i="1"/>
  <c r="AV478" i="1"/>
  <c r="AV528" i="1"/>
  <c r="AV527" i="1"/>
  <c r="AV430" i="1"/>
  <c r="AV435" i="1"/>
  <c r="AV507" i="1"/>
  <c r="AV530" i="1"/>
  <c r="AV555" i="1"/>
  <c r="AV597" i="1"/>
  <c r="AV604" i="1"/>
  <c r="AV606" i="1"/>
  <c r="AV617" i="1"/>
  <c r="AV628" i="1"/>
  <c r="AV571" i="1"/>
  <c r="AV605" i="1"/>
  <c r="AV631" i="1"/>
  <c r="AV569" i="1"/>
  <c r="AV613" i="1"/>
  <c r="AV342" i="1"/>
  <c r="AV332" i="1"/>
  <c r="AV284" i="1"/>
  <c r="AV269" i="1"/>
  <c r="AV349" i="1"/>
  <c r="AV299" i="1"/>
  <c r="AV363" i="1"/>
  <c r="AV433" i="1"/>
  <c r="AV506" i="1"/>
  <c r="AV402" i="1"/>
  <c r="AV475" i="1"/>
  <c r="AV496" i="1"/>
  <c r="AV413" i="1"/>
  <c r="AV487" i="1"/>
  <c r="AV554" i="1"/>
  <c r="AV411" i="1"/>
  <c r="AV484" i="1"/>
  <c r="AV559" i="1"/>
  <c r="AV565" i="1"/>
  <c r="AV623" i="1"/>
  <c r="AV600" i="1"/>
  <c r="AV557" i="1"/>
  <c r="AV624" i="1"/>
  <c r="AV414" i="1"/>
  <c r="AV334" i="1"/>
  <c r="AV292" i="1"/>
  <c r="AV277" i="1"/>
  <c r="AV365" i="1"/>
  <c r="AV325" i="1"/>
  <c r="AV400" i="1"/>
  <c r="AV465" i="1"/>
  <c r="AV522" i="1"/>
  <c r="AV422" i="1"/>
  <c r="AV477" i="1"/>
  <c r="AV504" i="1"/>
  <c r="AV421" i="1"/>
  <c r="AV503" i="1"/>
  <c r="AV560" i="1"/>
  <c r="AV419" i="1"/>
  <c r="AV492" i="1"/>
  <c r="AV567" i="1"/>
  <c r="AV596" i="1"/>
  <c r="AV640" i="1"/>
  <c r="AV601" i="1"/>
  <c r="AV568" i="1"/>
  <c r="AV634" i="1"/>
  <c r="AV324" i="1"/>
  <c r="AV232" i="1"/>
  <c r="AV310" i="1"/>
  <c r="AV301" i="1"/>
  <c r="AV267" i="1"/>
  <c r="AV366" i="1"/>
  <c r="AV403" i="1"/>
  <c r="AV476" i="1"/>
  <c r="AV550" i="1"/>
  <c r="AV415" i="1"/>
  <c r="AV474" i="1"/>
  <c r="AV543" i="1"/>
  <c r="AV469" i="1"/>
  <c r="AV486" i="1"/>
  <c r="AV529" i="1"/>
  <c r="AV471" i="1"/>
  <c r="AV544" i="1"/>
  <c r="AV609" i="1"/>
  <c r="AV612" i="1"/>
  <c r="AV643" i="1"/>
  <c r="AV608" i="1"/>
  <c r="AV599" i="1"/>
  <c r="AV326" i="1"/>
  <c r="AV264" i="1"/>
  <c r="AV312" i="1"/>
  <c r="AV323" i="1"/>
  <c r="AV275" i="1"/>
  <c r="AV339" i="1"/>
  <c r="AV409" i="1"/>
  <c r="AV482" i="1"/>
  <c r="AV558" i="1"/>
  <c r="AV423" i="1"/>
  <c r="AV483" i="1"/>
  <c r="AV551" i="1"/>
  <c r="AV495" i="1"/>
  <c r="AV494" i="1"/>
  <c r="AV549" i="1"/>
  <c r="AV499" i="1"/>
  <c r="AV556" i="1"/>
  <c r="AV616" i="1"/>
  <c r="AV614" i="1"/>
  <c r="AV644" i="1"/>
  <c r="AV611" i="1"/>
  <c r="AV610" i="1"/>
  <c r="AV578" i="1"/>
  <c r="AV368" i="1"/>
  <c r="AV246" i="1"/>
  <c r="AV46" i="1"/>
  <c r="AV43" i="1"/>
  <c r="AV213" i="1"/>
  <c r="AV252" i="1"/>
  <c r="AV204" i="1"/>
  <c r="AV233" i="1"/>
  <c r="AV369" i="1"/>
  <c r="AV263" i="1"/>
  <c r="AV253" i="1"/>
  <c r="AV251" i="1"/>
  <c r="AV377" i="1"/>
  <c r="AV449" i="1"/>
  <c r="AV447" i="1"/>
  <c r="AV442" i="1"/>
  <c r="AV454" i="1"/>
  <c r="AV537" i="1"/>
  <c r="AV584" i="1"/>
  <c r="AV573" i="1"/>
  <c r="AV587" i="1"/>
  <c r="AV574" i="1"/>
  <c r="AV340" i="1"/>
  <c r="AV242" i="1"/>
  <c r="AV10" i="1"/>
  <c r="AV44" i="1"/>
  <c r="AV157" i="1"/>
  <c r="AV260" i="1"/>
  <c r="AV212" i="1"/>
  <c r="AV241" i="1"/>
  <c r="AV239" i="1"/>
  <c r="AV367" i="1"/>
  <c r="AV341" i="1"/>
  <c r="AV259" i="1"/>
  <c r="AV446" i="1"/>
  <c r="AV460" i="1"/>
  <c r="AV455" i="1"/>
  <c r="AV445" i="1"/>
  <c r="AV376" i="1"/>
  <c r="AV627" i="1"/>
  <c r="AV630" i="1"/>
  <c r="AV590" i="1"/>
  <c r="AV539" i="1"/>
  <c r="AV254" i="1"/>
  <c r="AV156" i="1"/>
  <c r="AV45" i="1"/>
  <c r="AV76" i="1"/>
  <c r="AV47" i="1"/>
  <c r="AV158" i="1"/>
  <c r="AV240" i="1"/>
  <c r="AV249" i="1"/>
  <c r="AV247" i="1"/>
  <c r="AV248" i="1"/>
  <c r="AV357" i="1"/>
  <c r="AV450" i="1"/>
  <c r="AV374" i="1"/>
  <c r="AV538" i="1"/>
  <c r="AV535" i="1"/>
  <c r="AV453" i="1"/>
  <c r="AV448" i="1"/>
  <c r="AV575" i="1"/>
  <c r="AV635" i="1"/>
  <c r="AV639" i="1"/>
  <c r="AV591" i="1"/>
  <c r="AV440" i="1"/>
  <c r="AV250" i="1"/>
  <c r="AV160" i="1"/>
  <c r="AV77" i="1"/>
  <c r="AV48" i="1"/>
  <c r="AV244" i="1"/>
  <c r="AV202" i="1"/>
  <c r="AV256" i="1"/>
  <c r="AV338" i="1"/>
  <c r="AV255" i="1"/>
  <c r="AV245" i="1"/>
  <c r="AV243" i="1"/>
  <c r="AV373" i="1"/>
  <c r="AV441" i="1"/>
  <c r="AV439" i="1"/>
  <c r="AV452" i="1"/>
  <c r="AV533" i="1"/>
  <c r="AV451" i="1"/>
  <c r="AV592" i="1"/>
  <c r="AV633" i="1"/>
  <c r="AV585" i="1"/>
  <c r="AV636" i="1"/>
  <c r="AV645" i="1"/>
  <c r="AV444" i="1"/>
  <c r="AV352" i="1"/>
  <c r="AV234" i="1"/>
  <c r="AV52" i="1"/>
  <c r="AV53" i="1"/>
  <c r="AV51" i="1"/>
  <c r="AV120" i="1"/>
  <c r="AV228" i="1"/>
  <c r="AV201" i="1"/>
  <c r="AV55" i="1"/>
  <c r="AV257" i="1"/>
  <c r="AV358" i="1"/>
  <c r="AV308" i="1"/>
  <c r="AV458" i="1"/>
  <c r="AV375" i="1"/>
  <c r="AV372" i="1"/>
  <c r="AV534" i="1"/>
  <c r="AV518" i="1"/>
  <c r="AV456" i="1"/>
  <c r="AV463" i="1"/>
  <c r="AV629" i="1"/>
  <c r="AV646" i="1"/>
  <c r="AV583" i="1"/>
  <c r="AV593" i="1"/>
  <c r="AV576" i="1"/>
  <c r="AV542" i="1"/>
  <c r="AV408" i="1"/>
  <c r="AV262" i="1"/>
  <c r="AV159" i="1"/>
  <c r="AV116" i="1"/>
  <c r="AV101" i="1"/>
  <c r="AV11" i="1"/>
  <c r="AV31" i="1"/>
  <c r="AV236" i="1"/>
  <c r="AV217" i="1"/>
  <c r="AV117" i="1"/>
  <c r="AV307" i="1"/>
  <c r="AV351" i="1"/>
  <c r="AV237" i="1"/>
  <c r="AV227" i="1"/>
  <c r="AV457" i="1"/>
  <c r="AV407" i="1"/>
  <c r="AV540" i="1"/>
  <c r="AV531" i="1"/>
  <c r="AV443" i="1"/>
  <c r="AV462" i="1"/>
  <c r="AV582" i="1"/>
  <c r="AV649" i="1"/>
  <c r="AV589" i="1"/>
  <c r="AV637" i="1"/>
  <c r="AV577" i="1"/>
  <c r="AV479" i="1"/>
  <c r="AV364" i="1"/>
  <c r="AV258" i="1"/>
  <c r="AV54" i="1"/>
  <c r="AV118" i="1"/>
  <c r="AV56" i="1"/>
  <c r="AV33" i="1"/>
  <c r="AV115" i="1"/>
  <c r="AV49" i="1"/>
  <c r="AV210" i="1"/>
  <c r="AV203" i="1"/>
  <c r="AV309" i="1"/>
  <c r="AV406" i="1"/>
  <c r="AV261" i="1"/>
  <c r="AV235" i="1"/>
  <c r="AV519" i="1"/>
  <c r="AV521" i="1"/>
  <c r="AV536" i="1"/>
  <c r="AV541" i="1"/>
  <c r="AV459" i="1"/>
  <c r="AV516" i="1"/>
  <c r="AV638" i="1"/>
  <c r="AV579" i="1"/>
  <c r="AV580" i="1"/>
  <c r="AV626" i="1"/>
  <c r="AV586" i="1"/>
  <c r="AV517" i="1"/>
  <c r="AV348" i="1"/>
  <c r="AV238" i="1"/>
  <c r="AV50" i="1"/>
  <c r="AV29" i="1"/>
  <c r="AV27" i="1"/>
  <c r="AV12" i="1"/>
  <c r="AV205" i="1"/>
  <c r="AV119" i="1"/>
  <c r="AV216" i="1"/>
  <c r="AV211" i="1"/>
  <c r="AV354" i="1"/>
  <c r="AV306" i="1"/>
  <c r="AV346" i="1"/>
  <c r="AV371" i="1"/>
  <c r="AV532" i="1"/>
  <c r="AV520" i="1"/>
  <c r="AV399" i="1"/>
  <c r="AV405" i="1"/>
  <c r="AV461" i="1"/>
  <c r="AV572" i="1"/>
  <c r="AV647" i="1"/>
  <c r="AV581" i="1"/>
  <c r="AV588" i="1"/>
  <c r="AV632" i="1"/>
  <c r="AV648" i="1"/>
  <c r="J74" i="6"/>
  <c r="J101" i="6" s="1"/>
  <c r="J68" i="6"/>
  <c r="I74" i="6"/>
  <c r="H95" i="36" s="1"/>
  <c r="I68" i="6"/>
  <c r="G74" i="6"/>
  <c r="B95" i="36" s="1"/>
  <c r="G68" i="6"/>
  <c r="H74" i="6"/>
  <c r="E95" i="36" s="1"/>
  <c r="H68" i="6"/>
  <c r="E68" i="6"/>
  <c r="F74" i="6"/>
  <c r="F68" i="6"/>
  <c r="K74" i="6"/>
  <c r="E131" i="36" s="1"/>
  <c r="K68" i="6"/>
  <c r="L47" i="6"/>
  <c r="L80" i="6" s="1"/>
  <c r="H137" i="36" s="1"/>
  <c r="J137" i="36" s="1"/>
  <c r="L42" i="6"/>
  <c r="L75" i="6" s="1"/>
  <c r="H132" i="36" s="1"/>
  <c r="J132" i="36" s="1"/>
  <c r="M64" i="6"/>
  <c r="M97" i="6" s="1"/>
  <c r="K154" i="36" s="1"/>
  <c r="M154" i="36" s="1"/>
  <c r="L53" i="6"/>
  <c r="L86" i="6" s="1"/>
  <c r="H143" i="36" s="1"/>
  <c r="J143" i="36" s="1"/>
  <c r="L51" i="6"/>
  <c r="L84" i="6" s="1"/>
  <c r="H141" i="36" s="1"/>
  <c r="J141" i="36" s="1"/>
  <c r="L45" i="6"/>
  <c r="L78" i="6" s="1"/>
  <c r="H135" i="36" s="1"/>
  <c r="J135" i="36" s="1"/>
  <c r="L41" i="6"/>
  <c r="L46" i="6"/>
  <c r="L79" i="6" s="1"/>
  <c r="H136" i="36" s="1"/>
  <c r="J136" i="36" s="1"/>
  <c r="L59" i="6"/>
  <c r="L92" i="6" s="1"/>
  <c r="H149" i="36" s="1"/>
  <c r="J149" i="36" s="1"/>
  <c r="L43" i="6"/>
  <c r="L76" i="6" s="1"/>
  <c r="H133" i="36" s="1"/>
  <c r="J133" i="36" s="1"/>
  <c r="L50" i="6"/>
  <c r="L83" i="6" s="1"/>
  <c r="H140" i="36" s="1"/>
  <c r="J140" i="36" s="1"/>
  <c r="L57" i="6"/>
  <c r="L90" i="6" s="1"/>
  <c r="H147" i="36" s="1"/>
  <c r="J147" i="36" s="1"/>
  <c r="L44" i="6"/>
  <c r="L77" i="6" s="1"/>
  <c r="H134" i="36" s="1"/>
  <c r="J134" i="36" s="1"/>
  <c r="L56" i="6"/>
  <c r="L89" i="6" s="1"/>
  <c r="H146" i="36" s="1"/>
  <c r="J146" i="36" s="1"/>
  <c r="L52" i="6"/>
  <c r="L85" i="6" s="1"/>
  <c r="H142" i="36" s="1"/>
  <c r="J142" i="36" s="1"/>
  <c r="M47" i="6"/>
  <c r="M80" i="6" s="1"/>
  <c r="K137" i="36" s="1"/>
  <c r="M137" i="36" s="1"/>
  <c r="AV9" i="1"/>
  <c r="Z77" i="6"/>
  <c r="N98" i="36" s="1"/>
  <c r="P98" i="36" s="1"/>
  <c r="AA77" i="6"/>
  <c r="B134" i="36" s="1"/>
  <c r="D134" i="36" s="1"/>
  <c r="Y77" i="6"/>
  <c r="K98" i="36" s="1"/>
  <c r="M98" i="36" s="1"/>
  <c r="AA86" i="6"/>
  <c r="B143" i="36" s="1"/>
  <c r="D143" i="36" s="1"/>
  <c r="Y86" i="6"/>
  <c r="K107" i="36" s="1"/>
  <c r="M107" i="36" s="1"/>
  <c r="Z86" i="6"/>
  <c r="N107" i="36" s="1"/>
  <c r="P107" i="36" s="1"/>
  <c r="Z93" i="6"/>
  <c r="N114" i="36" s="1"/>
  <c r="P114" i="36" s="1"/>
  <c r="AA93" i="6"/>
  <c r="B150" i="36" s="1"/>
  <c r="D150" i="36" s="1"/>
  <c r="Y93" i="6"/>
  <c r="K114" i="36" s="1"/>
  <c r="M114" i="36" s="1"/>
  <c r="AA82" i="6"/>
  <c r="B139" i="36" s="1"/>
  <c r="D139" i="36" s="1"/>
  <c r="Y82" i="6"/>
  <c r="K103" i="36" s="1"/>
  <c r="M103" i="36" s="1"/>
  <c r="Z82" i="6"/>
  <c r="N103" i="36" s="1"/>
  <c r="P103" i="36" s="1"/>
  <c r="Y91" i="6"/>
  <c r="K112" i="36" s="1"/>
  <c r="M112" i="36" s="1"/>
  <c r="Z91" i="6"/>
  <c r="N112" i="36" s="1"/>
  <c r="P112" i="36" s="1"/>
  <c r="AA91" i="6"/>
  <c r="B148" i="36" s="1"/>
  <c r="D148" i="36" s="1"/>
  <c r="AA78" i="6"/>
  <c r="B135" i="36" s="1"/>
  <c r="D135" i="36" s="1"/>
  <c r="Y78" i="6"/>
  <c r="K99" i="36" s="1"/>
  <c r="M99" i="36" s="1"/>
  <c r="Z78" i="6"/>
  <c r="N99" i="36" s="1"/>
  <c r="P99" i="36" s="1"/>
  <c r="Z85" i="6"/>
  <c r="N106" i="36" s="1"/>
  <c r="P106" i="36" s="1"/>
  <c r="AA85" i="6"/>
  <c r="B142" i="36" s="1"/>
  <c r="D142" i="36" s="1"/>
  <c r="Y85" i="6"/>
  <c r="K106" i="36" s="1"/>
  <c r="M106" i="36" s="1"/>
  <c r="Y83" i="6"/>
  <c r="K104" i="36" s="1"/>
  <c r="M104" i="36" s="1"/>
  <c r="Z83" i="6"/>
  <c r="N104" i="36" s="1"/>
  <c r="P104" i="36" s="1"/>
  <c r="AA83" i="6"/>
  <c r="B140" i="36" s="1"/>
  <c r="D140" i="36" s="1"/>
  <c r="Y96" i="6"/>
  <c r="K117" i="36" s="1"/>
  <c r="M117" i="36" s="1"/>
  <c r="Z96" i="6"/>
  <c r="N117" i="36" s="1"/>
  <c r="P117" i="36" s="1"/>
  <c r="AA96" i="6"/>
  <c r="B153" i="36" s="1"/>
  <c r="D153" i="36" s="1"/>
  <c r="Y75" i="6"/>
  <c r="K96" i="36" s="1"/>
  <c r="M96" i="36" s="1"/>
  <c r="Z75" i="6"/>
  <c r="N96" i="36" s="1"/>
  <c r="P96" i="36" s="1"/>
  <c r="AA75" i="6"/>
  <c r="B132" i="36" s="1"/>
  <c r="D132" i="36" s="1"/>
  <c r="AA90" i="6"/>
  <c r="B147" i="36" s="1"/>
  <c r="D147" i="36" s="1"/>
  <c r="Y90" i="6"/>
  <c r="K111" i="36" s="1"/>
  <c r="M111" i="36" s="1"/>
  <c r="Z90" i="6"/>
  <c r="N111" i="36" s="1"/>
  <c r="P111" i="36" s="1"/>
  <c r="Y80" i="6"/>
  <c r="K101" i="36" s="1"/>
  <c r="M101" i="36" s="1"/>
  <c r="Z80" i="6"/>
  <c r="N101" i="36" s="1"/>
  <c r="P101" i="36" s="1"/>
  <c r="AA80" i="6"/>
  <c r="B137" i="36" s="1"/>
  <c r="D137" i="36" s="1"/>
  <c r="Y87" i="6"/>
  <c r="K108" i="36" s="1"/>
  <c r="M108" i="36" s="1"/>
  <c r="Z87" i="6"/>
  <c r="N108" i="36" s="1"/>
  <c r="P108" i="36" s="1"/>
  <c r="AA87" i="6"/>
  <c r="B144" i="36" s="1"/>
  <c r="D144" i="36" s="1"/>
  <c r="Z89" i="6"/>
  <c r="N110" i="36" s="1"/>
  <c r="P110" i="36" s="1"/>
  <c r="AA89" i="6"/>
  <c r="B146" i="36" s="1"/>
  <c r="D146" i="36" s="1"/>
  <c r="Y89" i="6"/>
  <c r="K110" i="36" s="1"/>
  <c r="M110" i="36" s="1"/>
  <c r="Y79" i="6"/>
  <c r="K100" i="36" s="1"/>
  <c r="M100" i="36" s="1"/>
  <c r="Z79" i="6"/>
  <c r="N100" i="36" s="1"/>
  <c r="P100" i="36" s="1"/>
  <c r="AA79" i="6"/>
  <c r="B136" i="36" s="1"/>
  <c r="D136" i="36" s="1"/>
  <c r="Y76" i="6"/>
  <c r="K97" i="36" s="1"/>
  <c r="M97" i="36" s="1"/>
  <c r="Z76" i="6"/>
  <c r="N97" i="36" s="1"/>
  <c r="P97" i="36" s="1"/>
  <c r="AA76" i="6"/>
  <c r="B133" i="36" s="1"/>
  <c r="D133" i="36" s="1"/>
  <c r="AA94" i="6"/>
  <c r="B151" i="36" s="1"/>
  <c r="D151" i="36" s="1"/>
  <c r="Z94" i="6"/>
  <c r="N115" i="36" s="1"/>
  <c r="P115" i="36" s="1"/>
  <c r="Y94" i="6"/>
  <c r="K115" i="36" s="1"/>
  <c r="M115" i="36" s="1"/>
  <c r="Y92" i="6"/>
  <c r="K113" i="36" s="1"/>
  <c r="M113" i="36" s="1"/>
  <c r="Z92" i="6"/>
  <c r="N113" i="36" s="1"/>
  <c r="P113" i="36" s="1"/>
  <c r="AA92" i="6"/>
  <c r="B149" i="36" s="1"/>
  <c r="D149" i="36" s="1"/>
  <c r="Z81" i="6"/>
  <c r="N102" i="36" s="1"/>
  <c r="P102" i="36" s="1"/>
  <c r="AA81" i="6"/>
  <c r="B138" i="36" s="1"/>
  <c r="D138" i="36" s="1"/>
  <c r="Y81" i="6"/>
  <c r="K102" i="36" s="1"/>
  <c r="M102" i="36" s="1"/>
  <c r="Y88" i="6"/>
  <c r="K109" i="36" s="1"/>
  <c r="M109" i="36" s="1"/>
  <c r="Z88" i="6"/>
  <c r="N109" i="36" s="1"/>
  <c r="P109" i="36" s="1"/>
  <c r="AA88" i="6"/>
  <c r="B145" i="36" s="1"/>
  <c r="D145" i="36" s="1"/>
  <c r="AA98" i="6"/>
  <c r="B155" i="36" s="1"/>
  <c r="D155" i="36" s="1"/>
  <c r="Y98" i="6"/>
  <c r="K119" i="36" s="1"/>
  <c r="M119" i="36" s="1"/>
  <c r="Z98" i="6"/>
  <c r="N119" i="36" s="1"/>
  <c r="P119" i="36" s="1"/>
  <c r="Y95" i="6"/>
  <c r="K116" i="36" s="1"/>
  <c r="M116" i="36" s="1"/>
  <c r="Z95" i="6"/>
  <c r="N116" i="36" s="1"/>
  <c r="P116" i="36" s="1"/>
  <c r="AA95" i="6"/>
  <c r="B152" i="36" s="1"/>
  <c r="D152" i="36" s="1"/>
  <c r="Y84" i="6"/>
  <c r="K105" i="36" s="1"/>
  <c r="M105" i="36" s="1"/>
  <c r="Z84" i="6"/>
  <c r="N105" i="36" s="1"/>
  <c r="P105" i="36" s="1"/>
  <c r="AA84" i="6"/>
  <c r="B141" i="36" s="1"/>
  <c r="D141" i="36" s="1"/>
  <c r="Z97" i="6"/>
  <c r="N118" i="36" s="1"/>
  <c r="P118" i="36" s="1"/>
  <c r="AA97" i="6"/>
  <c r="B154" i="36" s="1"/>
  <c r="D154" i="36" s="1"/>
  <c r="Y97" i="6"/>
  <c r="K118" i="36" s="1"/>
  <c r="M118" i="36" s="1"/>
  <c r="I81" i="6"/>
  <c r="H102" i="36" s="1"/>
  <c r="J102" i="36" s="1"/>
  <c r="L87" i="6"/>
  <c r="H144" i="36" s="1"/>
  <c r="J144" i="36" s="1"/>
  <c r="F87" i="6"/>
  <c r="B28" i="10" s="1"/>
  <c r="G87" i="6"/>
  <c r="B108" i="36" s="1"/>
  <c r="D108" i="36" s="1"/>
  <c r="N88" i="6"/>
  <c r="N145" i="36" s="1"/>
  <c r="P145" i="36" s="1"/>
  <c r="F88" i="6"/>
  <c r="B29" i="10" s="1"/>
  <c r="F91" i="6"/>
  <c r="B32" i="10" s="1"/>
  <c r="P91" i="6"/>
  <c r="E184" i="36" s="1"/>
  <c r="G184" i="36" s="1"/>
  <c r="L98" i="6"/>
  <c r="H155" i="36" s="1"/>
  <c r="J155" i="36" s="1"/>
  <c r="P98" i="6"/>
  <c r="E191" i="36" s="1"/>
  <c r="G191" i="36" s="1"/>
  <c r="H98" i="6"/>
  <c r="E119" i="36" s="1"/>
  <c r="G119" i="36" s="1"/>
  <c r="K89" i="6"/>
  <c r="E146" i="36" s="1"/>
  <c r="G146" i="36" s="1"/>
  <c r="I78" i="6"/>
  <c r="H99" i="36" s="1"/>
  <c r="J99" i="36" s="1"/>
  <c r="F79" i="6"/>
  <c r="B20" i="10" s="1"/>
  <c r="K79" i="6"/>
  <c r="E136" i="36" s="1"/>
  <c r="G136" i="36" s="1"/>
  <c r="I85" i="6"/>
  <c r="H106" i="36" s="1"/>
  <c r="J106" i="36" s="1"/>
  <c r="H95" i="6"/>
  <c r="E116" i="36" s="1"/>
  <c r="G116" i="36" s="1"/>
  <c r="L95" i="6"/>
  <c r="H152" i="36" s="1"/>
  <c r="J152" i="36" s="1"/>
  <c r="O95" i="6"/>
  <c r="B188" i="36" s="1"/>
  <c r="D188" i="36" s="1"/>
  <c r="S95" i="6"/>
  <c r="N188" i="36" s="1"/>
  <c r="P188" i="36" s="1"/>
  <c r="H84" i="6"/>
  <c r="E105" i="36" s="1"/>
  <c r="G105" i="36" s="1"/>
  <c r="K76" i="6"/>
  <c r="E133" i="36" s="1"/>
  <c r="G133" i="36" s="1"/>
  <c r="H76" i="6"/>
  <c r="E97" i="36" s="1"/>
  <c r="G97" i="36" s="1"/>
  <c r="I76" i="6"/>
  <c r="H97" i="36" s="1"/>
  <c r="J97" i="36" s="1"/>
  <c r="K77" i="6"/>
  <c r="E134" i="36" s="1"/>
  <c r="G134" i="36" s="1"/>
  <c r="G97" i="6"/>
  <c r="B118" i="36" s="1"/>
  <c r="R96" i="6"/>
  <c r="K189" i="36" s="1"/>
  <c r="M189" i="36" s="1"/>
  <c r="I86" i="6"/>
  <c r="H107" i="36" s="1"/>
  <c r="J107" i="36" s="1"/>
  <c r="N94" i="6"/>
  <c r="N151" i="36" s="1"/>
  <c r="P151" i="36" s="1"/>
  <c r="R94" i="6"/>
  <c r="K187" i="36" s="1"/>
  <c r="M187" i="36" s="1"/>
  <c r="I90" i="6"/>
  <c r="H111" i="36" s="1"/>
  <c r="J111" i="36" s="1"/>
  <c r="F90" i="6"/>
  <c r="B31" i="10" s="1"/>
  <c r="G90" i="6"/>
  <c r="B111" i="36" s="1"/>
  <c r="D111" i="36" s="1"/>
  <c r="Q93" i="6"/>
  <c r="H186" i="36" s="1"/>
  <c r="J186" i="36" s="1"/>
  <c r="P93" i="6"/>
  <c r="E186" i="36" s="1"/>
  <c r="G186" i="36" s="1"/>
  <c r="I93" i="6"/>
  <c r="H114" i="36" s="1"/>
  <c r="J114" i="36" s="1"/>
  <c r="M93" i="6"/>
  <c r="K150" i="36" s="1"/>
  <c r="M150" i="36" s="1"/>
  <c r="G75" i="6"/>
  <c r="B96" i="36" s="1"/>
  <c r="D96" i="36" s="1"/>
  <c r="K98" i="6"/>
  <c r="E155" i="36" s="1"/>
  <c r="G155" i="36" s="1"/>
  <c r="O98" i="6"/>
  <c r="B191" i="36" s="1"/>
  <c r="D191" i="36" s="1"/>
  <c r="G89" i="6"/>
  <c r="B110" i="36" s="1"/>
  <c r="D110" i="36" s="1"/>
  <c r="I89" i="6"/>
  <c r="H110" i="36" s="1"/>
  <c r="J110" i="36" s="1"/>
  <c r="L94" i="6"/>
  <c r="H151" i="36" s="1"/>
  <c r="J151" i="36" s="1"/>
  <c r="P94" i="6"/>
  <c r="E187" i="36" s="1"/>
  <c r="G187" i="36" s="1"/>
  <c r="P95" i="6"/>
  <c r="E188" i="36" s="1"/>
  <c r="G188" i="36" s="1"/>
  <c r="M95" i="6"/>
  <c r="K152" i="36" s="1"/>
  <c r="M152" i="36" s="1"/>
  <c r="F81" i="6"/>
  <c r="B22" i="10" s="1"/>
  <c r="L81" i="6"/>
  <c r="H138" i="36" s="1"/>
  <c r="J138" i="36" s="1"/>
  <c r="H81" i="6"/>
  <c r="E102" i="36" s="1"/>
  <c r="G102" i="36" s="1"/>
  <c r="K80" i="6"/>
  <c r="E137" i="36" s="1"/>
  <c r="G137" i="36" s="1"/>
  <c r="K87" i="6"/>
  <c r="E144" i="36" s="1"/>
  <c r="G144" i="36" s="1"/>
  <c r="I87" i="6"/>
  <c r="H108" i="36" s="1"/>
  <c r="J108" i="36" s="1"/>
  <c r="G88" i="6"/>
  <c r="B109" i="36" s="1"/>
  <c r="D109" i="36" s="1"/>
  <c r="K88" i="6"/>
  <c r="E145" i="36" s="1"/>
  <c r="G145" i="36" s="1"/>
  <c r="R88" i="6"/>
  <c r="K181" i="36" s="1"/>
  <c r="M181" i="36" s="1"/>
  <c r="I82" i="6"/>
  <c r="H103" i="36" s="1"/>
  <c r="J103" i="36" s="1"/>
  <c r="G82" i="6"/>
  <c r="B103" i="36" s="1"/>
  <c r="D103" i="36" s="1"/>
  <c r="G91" i="6"/>
  <c r="B112" i="36" s="1"/>
  <c r="D112" i="36" s="1"/>
  <c r="S91" i="6"/>
  <c r="N184" i="36" s="1"/>
  <c r="P184" i="36" s="1"/>
  <c r="M98" i="6"/>
  <c r="K155" i="36" s="1"/>
  <c r="M155" i="36" s="1"/>
  <c r="Q98" i="6"/>
  <c r="H191" i="36" s="1"/>
  <c r="J191" i="36" s="1"/>
  <c r="F98" i="6"/>
  <c r="B39" i="10" s="1"/>
  <c r="I98" i="6"/>
  <c r="H119" i="36" s="1"/>
  <c r="J119" i="36" s="1"/>
  <c r="F89" i="6"/>
  <c r="B30" i="10" s="1"/>
  <c r="H79" i="6"/>
  <c r="E100" i="36" s="1"/>
  <c r="G100" i="36" s="1"/>
  <c r="F85" i="6"/>
  <c r="B26" i="10" s="1"/>
  <c r="G76" i="6"/>
  <c r="B97" i="36" s="1"/>
  <c r="D97" i="36" s="1"/>
  <c r="G83" i="6"/>
  <c r="B104" i="36" s="1"/>
  <c r="D104" i="36" s="1"/>
  <c r="L97" i="6"/>
  <c r="H154" i="36" s="1"/>
  <c r="J154" i="36" s="1"/>
  <c r="O96" i="6"/>
  <c r="B189" i="36" s="1"/>
  <c r="D189" i="36" s="1"/>
  <c r="S96" i="6"/>
  <c r="N189" i="36" s="1"/>
  <c r="P189" i="36" s="1"/>
  <c r="G96" i="6"/>
  <c r="B117" i="36" s="1"/>
  <c r="F86" i="6"/>
  <c r="B27" i="10" s="1"/>
  <c r="K94" i="6"/>
  <c r="E151" i="36" s="1"/>
  <c r="G151" i="36" s="1"/>
  <c r="O94" i="6"/>
  <c r="B187" i="36" s="1"/>
  <c r="D187" i="36" s="1"/>
  <c r="S94" i="6"/>
  <c r="N187" i="36" s="1"/>
  <c r="P187" i="36" s="1"/>
  <c r="G94" i="6"/>
  <c r="B115" i="36" s="1"/>
  <c r="D115" i="36" s="1"/>
  <c r="H90" i="6"/>
  <c r="E111" i="36" s="1"/>
  <c r="G111" i="36" s="1"/>
  <c r="N93" i="6"/>
  <c r="N150" i="36" s="1"/>
  <c r="P150" i="36" s="1"/>
  <c r="F93" i="6"/>
  <c r="B34" i="10" s="1"/>
  <c r="K92" i="6"/>
  <c r="E149" i="36" s="1"/>
  <c r="G149" i="36" s="1"/>
  <c r="G92" i="6"/>
  <c r="B113" i="36" s="1"/>
  <c r="D113" i="36" s="1"/>
  <c r="K82" i="6"/>
  <c r="E139" i="36" s="1"/>
  <c r="G139" i="36" s="1"/>
  <c r="H82" i="6"/>
  <c r="E103" i="36" s="1"/>
  <c r="G103" i="36" s="1"/>
  <c r="I84" i="6"/>
  <c r="H105" i="36" s="1"/>
  <c r="J105" i="36" s="1"/>
  <c r="G84" i="6"/>
  <c r="B105" i="36" s="1"/>
  <c r="D105" i="36" s="1"/>
  <c r="K97" i="6"/>
  <c r="E154" i="36" s="1"/>
  <c r="G154" i="36" s="1"/>
  <c r="N96" i="6"/>
  <c r="N153" i="36" s="1"/>
  <c r="P153" i="36" s="1"/>
  <c r="K96" i="6"/>
  <c r="E153" i="36" s="1"/>
  <c r="G153" i="36" s="1"/>
  <c r="R91" i="6"/>
  <c r="K184" i="36" s="1"/>
  <c r="M184" i="36" s="1"/>
  <c r="K91" i="6"/>
  <c r="E148" i="36" s="1"/>
  <c r="G148" i="36" s="1"/>
  <c r="K78" i="6"/>
  <c r="E135" i="36" s="1"/>
  <c r="G135" i="36" s="1"/>
  <c r="H80" i="6"/>
  <c r="E101" i="36" s="1"/>
  <c r="G101" i="36" s="1"/>
  <c r="G77" i="6"/>
  <c r="B98" i="36" s="1"/>
  <c r="D98" i="36" s="1"/>
  <c r="H83" i="6"/>
  <c r="E104" i="36" s="1"/>
  <c r="G104" i="36" s="1"/>
  <c r="G86" i="6"/>
  <c r="B107" i="36" s="1"/>
  <c r="D107" i="36" s="1"/>
  <c r="H75" i="6"/>
  <c r="E96" i="36" s="1"/>
  <c r="G96" i="36" s="1"/>
  <c r="N98" i="6"/>
  <c r="N155" i="36" s="1"/>
  <c r="P155" i="36" s="1"/>
  <c r="K81" i="6"/>
  <c r="E138" i="36" s="1"/>
  <c r="G138" i="36" s="1"/>
  <c r="F80" i="6"/>
  <c r="B21" i="10" s="1"/>
  <c r="H87" i="6"/>
  <c r="E108" i="36" s="1"/>
  <c r="G108" i="36" s="1"/>
  <c r="H88" i="6"/>
  <c r="E109" i="36" s="1"/>
  <c r="G109" i="36" s="1"/>
  <c r="L88" i="6"/>
  <c r="H145" i="36" s="1"/>
  <c r="J145" i="36" s="1"/>
  <c r="O88" i="6"/>
  <c r="B181" i="36" s="1"/>
  <c r="D181" i="36" s="1"/>
  <c r="S88" i="6"/>
  <c r="N181" i="36" s="1"/>
  <c r="P181" i="36" s="1"/>
  <c r="M91" i="6"/>
  <c r="K148" i="36" s="1"/>
  <c r="M148" i="36" s="1"/>
  <c r="H91" i="6"/>
  <c r="E112" i="36" s="1"/>
  <c r="G112" i="36" s="1"/>
  <c r="L91" i="6"/>
  <c r="H148" i="36" s="1"/>
  <c r="J148" i="36" s="1"/>
  <c r="R98" i="6"/>
  <c r="K191" i="36" s="1"/>
  <c r="M191" i="36" s="1"/>
  <c r="G78" i="6"/>
  <c r="B99" i="36" s="1"/>
  <c r="D99" i="36" s="1"/>
  <c r="F78" i="6"/>
  <c r="B19" i="10" s="1"/>
  <c r="G79" i="6"/>
  <c r="B100" i="36" s="1"/>
  <c r="D100" i="36" s="1"/>
  <c r="K85" i="6"/>
  <c r="E142" i="36" s="1"/>
  <c r="G142" i="36" s="1"/>
  <c r="H85" i="6"/>
  <c r="E106" i="36" s="1"/>
  <c r="G106" i="36" s="1"/>
  <c r="F95" i="6"/>
  <c r="B36" i="10" s="1"/>
  <c r="F84" i="6"/>
  <c r="B25" i="10" s="1"/>
  <c r="F83" i="6"/>
  <c r="B24" i="10" s="1"/>
  <c r="I83" i="6"/>
  <c r="H104" i="36" s="1"/>
  <c r="J104" i="36" s="1"/>
  <c r="F97" i="6"/>
  <c r="B38" i="10" s="1"/>
  <c r="H96" i="6"/>
  <c r="E117" i="36" s="1"/>
  <c r="G117" i="36" s="1"/>
  <c r="L96" i="6"/>
  <c r="H153" i="36" s="1"/>
  <c r="J153" i="36" s="1"/>
  <c r="P96" i="6"/>
  <c r="E189" i="36" s="1"/>
  <c r="G189" i="36" s="1"/>
  <c r="F96" i="6"/>
  <c r="B37" i="10" s="1"/>
  <c r="K86" i="6"/>
  <c r="E143" i="36" s="1"/>
  <c r="G143" i="36" s="1"/>
  <c r="K90" i="6"/>
  <c r="E147" i="36" s="1"/>
  <c r="G147" i="36" s="1"/>
  <c r="O93" i="6"/>
  <c r="B186" i="36" s="1"/>
  <c r="D186" i="36" s="1"/>
  <c r="R93" i="6"/>
  <c r="K186" i="36" s="1"/>
  <c r="M186" i="36" s="1"/>
  <c r="G93" i="6"/>
  <c r="B114" i="36" s="1"/>
  <c r="D114" i="36" s="1"/>
  <c r="K93" i="6"/>
  <c r="E150" i="36" s="1"/>
  <c r="G150" i="36" s="1"/>
  <c r="I92" i="6"/>
  <c r="H113" i="36" s="1"/>
  <c r="J113" i="36" s="1"/>
  <c r="H92" i="6"/>
  <c r="E113" i="36" s="1"/>
  <c r="G113" i="36" s="1"/>
  <c r="F75" i="6"/>
  <c r="G98" i="6"/>
  <c r="B119" i="36" s="1"/>
  <c r="H94" i="6"/>
  <c r="E115" i="36" s="1"/>
  <c r="G115" i="36" s="1"/>
  <c r="F94" i="6"/>
  <c r="B35" i="10" s="1"/>
  <c r="G85" i="6"/>
  <c r="B106" i="36" s="1"/>
  <c r="D106" i="36" s="1"/>
  <c r="Q95" i="6"/>
  <c r="H188" i="36" s="1"/>
  <c r="J188" i="36" s="1"/>
  <c r="I95" i="6"/>
  <c r="H116" i="36" s="1"/>
  <c r="J116" i="36" s="1"/>
  <c r="G81" i="6"/>
  <c r="B102" i="36" s="1"/>
  <c r="D102" i="36" s="1"/>
  <c r="I80" i="6"/>
  <c r="H101" i="36" s="1"/>
  <c r="J101" i="36" s="1"/>
  <c r="G80" i="6"/>
  <c r="B101" i="36" s="1"/>
  <c r="D101" i="36" s="1"/>
  <c r="M88" i="6"/>
  <c r="K145" i="36" s="1"/>
  <c r="M145" i="36" s="1"/>
  <c r="Q88" i="6"/>
  <c r="H181" i="36" s="1"/>
  <c r="J181" i="36" s="1"/>
  <c r="P88" i="6"/>
  <c r="E181" i="36" s="1"/>
  <c r="G181" i="36" s="1"/>
  <c r="I88" i="6"/>
  <c r="H109" i="36" s="1"/>
  <c r="J109" i="36" s="1"/>
  <c r="L82" i="6"/>
  <c r="H139" i="36" s="1"/>
  <c r="J139" i="36" s="1"/>
  <c r="N91" i="6"/>
  <c r="N148" i="36" s="1"/>
  <c r="P148" i="36" s="1"/>
  <c r="Q91" i="6"/>
  <c r="H184" i="36" s="1"/>
  <c r="J184" i="36" s="1"/>
  <c r="I91" i="6"/>
  <c r="H112" i="36" s="1"/>
  <c r="J112" i="36" s="1"/>
  <c r="S98" i="6"/>
  <c r="N191" i="36" s="1"/>
  <c r="P191" i="36" s="1"/>
  <c r="H89" i="6"/>
  <c r="E110" i="36" s="1"/>
  <c r="G110" i="36" s="1"/>
  <c r="H78" i="6"/>
  <c r="E99" i="36" s="1"/>
  <c r="G99" i="36" s="1"/>
  <c r="I79" i="6"/>
  <c r="H100" i="36" s="1"/>
  <c r="J100" i="36" s="1"/>
  <c r="G95" i="6"/>
  <c r="B116" i="36" s="1"/>
  <c r="D116" i="36" s="1"/>
  <c r="K95" i="6"/>
  <c r="E152" i="36" s="1"/>
  <c r="G152" i="36" s="1"/>
  <c r="N95" i="6"/>
  <c r="N152" i="36" s="1"/>
  <c r="P152" i="36" s="1"/>
  <c r="R95" i="6"/>
  <c r="K188" i="36" s="1"/>
  <c r="M188" i="36" s="1"/>
  <c r="F76" i="6"/>
  <c r="B17" i="10" s="1"/>
  <c r="I77" i="6"/>
  <c r="H98" i="36" s="1"/>
  <c r="J98" i="36" s="1"/>
  <c r="F77" i="6"/>
  <c r="B18" i="10" s="1"/>
  <c r="H97" i="6"/>
  <c r="E118" i="36" s="1"/>
  <c r="G118" i="36" s="1"/>
  <c r="M96" i="6"/>
  <c r="K153" i="36" s="1"/>
  <c r="M153" i="36" s="1"/>
  <c r="Q96" i="6"/>
  <c r="H189" i="36" s="1"/>
  <c r="J189" i="36" s="1"/>
  <c r="M94" i="6"/>
  <c r="K151" i="36" s="1"/>
  <c r="M151" i="36" s="1"/>
  <c r="Q94" i="6"/>
  <c r="H187" i="36" s="1"/>
  <c r="J187" i="36" s="1"/>
  <c r="I94" i="6"/>
  <c r="H115" i="36" s="1"/>
  <c r="J115" i="36" s="1"/>
  <c r="L93" i="6"/>
  <c r="H150" i="36" s="1"/>
  <c r="J150" i="36" s="1"/>
  <c r="S93" i="6"/>
  <c r="N186" i="36" s="1"/>
  <c r="P186" i="36" s="1"/>
  <c r="H93" i="6"/>
  <c r="E114" i="36" s="1"/>
  <c r="G114" i="36" s="1"/>
  <c r="F92" i="6"/>
  <c r="B33" i="10" s="1"/>
  <c r="K83" i="6"/>
  <c r="E140" i="36" s="1"/>
  <c r="G140" i="36" s="1"/>
  <c r="I97" i="6"/>
  <c r="H118" i="36" s="1"/>
  <c r="J118" i="36" s="1"/>
  <c r="I96" i="6"/>
  <c r="H117" i="36" s="1"/>
  <c r="J117" i="36" s="1"/>
  <c r="O91" i="6"/>
  <c r="B184" i="36" s="1"/>
  <c r="D184" i="36" s="1"/>
  <c r="H77" i="6"/>
  <c r="E98" i="36" s="1"/>
  <c r="G98" i="36" s="1"/>
  <c r="F82" i="6"/>
  <c r="B23" i="10" s="1"/>
  <c r="K84" i="6"/>
  <c r="E141" i="36" s="1"/>
  <c r="G141" i="36" s="1"/>
  <c r="H86" i="6"/>
  <c r="E107" i="36" s="1"/>
  <c r="G107" i="36" s="1"/>
  <c r="K75" i="6"/>
  <c r="E132" i="36" s="1"/>
  <c r="G132" i="36" s="1"/>
  <c r="I75" i="6"/>
  <c r="H96" i="36" s="1"/>
  <c r="J96" i="36" s="1"/>
  <c r="AW1" i="1"/>
  <c r="E159" i="36" l="1"/>
  <c r="G131" i="36"/>
  <c r="G159" i="36" s="1"/>
  <c r="E123" i="36"/>
  <c r="G95" i="36"/>
  <c r="G123" i="36" s="1"/>
  <c r="H123" i="36"/>
  <c r="J95" i="36"/>
  <c r="J123" i="36" s="1"/>
  <c r="D95" i="36"/>
  <c r="D123" i="36" s="1"/>
  <c r="B123" i="36"/>
  <c r="AW200" i="1"/>
  <c r="AW337" i="1"/>
  <c r="Z74" i="6"/>
  <c r="N95" i="36" s="1"/>
  <c r="Y74" i="6"/>
  <c r="K95" i="36" s="1"/>
  <c r="AA74" i="6"/>
  <c r="AW510" i="1"/>
  <c r="AW508" i="1"/>
  <c r="AW512" i="1"/>
  <c r="AW514" i="1"/>
  <c r="AW513" i="1"/>
  <c r="AW511" i="1"/>
  <c r="AW509" i="1"/>
  <c r="AW515" i="1"/>
  <c r="AW386" i="1"/>
  <c r="AW380" i="1"/>
  <c r="AW378" i="1"/>
  <c r="AW390" i="1"/>
  <c r="AW384" i="1"/>
  <c r="AW396" i="1"/>
  <c r="AW385" i="1"/>
  <c r="AW388" i="1"/>
  <c r="AW394" i="1"/>
  <c r="AW389" i="1"/>
  <c r="AW393" i="1"/>
  <c r="AW379" i="1"/>
  <c r="AW381" i="1"/>
  <c r="AW383" i="1"/>
  <c r="AW387" i="1"/>
  <c r="AW382" i="1"/>
  <c r="AW392" i="1"/>
  <c r="AW391" i="1"/>
  <c r="AW397" i="1"/>
  <c r="AW398" i="1"/>
  <c r="AW395" i="1"/>
  <c r="AW640" i="1"/>
  <c r="AW624" i="1"/>
  <c r="AW621" i="1"/>
  <c r="AW599" i="1"/>
  <c r="AW571" i="1"/>
  <c r="AW553" i="1"/>
  <c r="AW565" i="1"/>
  <c r="AW522" i="1"/>
  <c r="AW545" i="1"/>
  <c r="AW548" i="1"/>
  <c r="AW506" i="1"/>
  <c r="AW490" i="1"/>
  <c r="AW489" i="1"/>
  <c r="AW476" i="1"/>
  <c r="AW488" i="1"/>
  <c r="AW496" i="1"/>
  <c r="AW471" i="1"/>
  <c r="AW429" i="1"/>
  <c r="AW469" i="1"/>
  <c r="AW431" i="1"/>
  <c r="AW402" i="1"/>
  <c r="AW427" i="1"/>
  <c r="AW363" i="1"/>
  <c r="AW425" i="1"/>
  <c r="AW403" i="1"/>
  <c r="AW333" i="1"/>
  <c r="AW325" i="1"/>
  <c r="AW317" i="1"/>
  <c r="AW335" i="1"/>
  <c r="AW289" i="1"/>
  <c r="AW311" i="1"/>
  <c r="AW288" i="1"/>
  <c r="AW347" i="1"/>
  <c r="AW302" i="1"/>
  <c r="AW294" i="1"/>
  <c r="AW286" i="1"/>
  <c r="AW278" i="1"/>
  <c r="AW269" i="1"/>
  <c r="AW268" i="1"/>
  <c r="AW219" i="1"/>
  <c r="AW280" i="1"/>
  <c r="AW274" i="1"/>
  <c r="AW266" i="1"/>
  <c r="AW182" i="1"/>
  <c r="AW186" i="1"/>
  <c r="AW198" i="1"/>
  <c r="AW178" i="1"/>
  <c r="AW113" i="1"/>
  <c r="AW87" i="1"/>
  <c r="AW63" i="1"/>
  <c r="AW37" i="1"/>
  <c r="AW105" i="1"/>
  <c r="AW78" i="1"/>
  <c r="AW42" i="1"/>
  <c r="AW100" i="1"/>
  <c r="AW66" i="1"/>
  <c r="AW92" i="1"/>
  <c r="AW59" i="1"/>
  <c r="AW21" i="1"/>
  <c r="AW28" i="1"/>
  <c r="AW35" i="1"/>
  <c r="AW23" i="1"/>
  <c r="AW642" i="1"/>
  <c r="AW620" i="1"/>
  <c r="AW618" i="1"/>
  <c r="AW597" i="1"/>
  <c r="AW563" i="1"/>
  <c r="AW569" i="1"/>
  <c r="AW547" i="1"/>
  <c r="AW526" i="1"/>
  <c r="AW524" i="1"/>
  <c r="AW544" i="1"/>
  <c r="AW504" i="1"/>
  <c r="AW484" i="1"/>
  <c r="AW486" i="1"/>
  <c r="AW470" i="1"/>
  <c r="AW482" i="1"/>
  <c r="AW493" i="1"/>
  <c r="AW466" i="1"/>
  <c r="AW472" i="1"/>
  <c r="AW433" i="1"/>
  <c r="AW423" i="1"/>
  <c r="AW361" i="1"/>
  <c r="AW419" i="1"/>
  <c r="AW360" i="1"/>
  <c r="AW415" i="1"/>
  <c r="AW400" i="1"/>
  <c r="AW331" i="1"/>
  <c r="AW323" i="1"/>
  <c r="AW315" i="1"/>
  <c r="AW301" i="1"/>
  <c r="AW285" i="1"/>
  <c r="AW300" i="1"/>
  <c r="AW284" i="1"/>
  <c r="AW344" i="1"/>
  <c r="AW299" i="1"/>
  <c r="AW291" i="1"/>
  <c r="AW283" i="1"/>
  <c r="AW221" i="1"/>
  <c r="AW265" i="1"/>
  <c r="AW264" i="1"/>
  <c r="AW215" i="1"/>
  <c r="AW277" i="1"/>
  <c r="AW271" i="1"/>
  <c r="AW231" i="1"/>
  <c r="AW166" i="1"/>
  <c r="AW628" i="1"/>
  <c r="AW634" i="1"/>
  <c r="AW623" i="1"/>
  <c r="AW603" i="1"/>
  <c r="AW605" i="1"/>
  <c r="AW559" i="1"/>
  <c r="AW561" i="1"/>
  <c r="AW546" i="1"/>
  <c r="AW551" i="1"/>
  <c r="AW555" i="1"/>
  <c r="AW530" i="1"/>
  <c r="AW501" i="1"/>
  <c r="AW505" i="1"/>
  <c r="AW485" i="1"/>
  <c r="AW498" i="1"/>
  <c r="AW502" i="1"/>
  <c r="AW480" i="1"/>
  <c r="AW465" i="1"/>
  <c r="AW464" i="1"/>
  <c r="AW468" i="1"/>
  <c r="AW421" i="1"/>
  <c r="AW359" i="1"/>
  <c r="AW404" i="1"/>
  <c r="AW417" i="1"/>
  <c r="AW413" i="1"/>
  <c r="AW355" i="1"/>
  <c r="AW329" i="1"/>
  <c r="AW321" i="1"/>
  <c r="AW305" i="1"/>
  <c r="AW297" i="1"/>
  <c r="AW345" i="1"/>
  <c r="AW296" i="1"/>
  <c r="AW353" i="1"/>
  <c r="AW313" i="1"/>
  <c r="AW298" i="1"/>
  <c r="AW290" i="1"/>
  <c r="AW282" i="1"/>
  <c r="AW209" i="1"/>
  <c r="AW229" i="1"/>
  <c r="AW232" i="1"/>
  <c r="AW207" i="1"/>
  <c r="AW276" i="1"/>
  <c r="AW270" i="1"/>
  <c r="AW230" i="1"/>
  <c r="AW150" i="1"/>
  <c r="AW644" i="1"/>
  <c r="AW625" i="1"/>
  <c r="AW622" i="1"/>
  <c r="AW601" i="1"/>
  <c r="AW595" i="1"/>
  <c r="AW557" i="1"/>
  <c r="AW567" i="1"/>
  <c r="AW543" i="1"/>
  <c r="AW549" i="1"/>
  <c r="AW552" i="1"/>
  <c r="AW528" i="1"/>
  <c r="AW497" i="1"/>
  <c r="AW494" i="1"/>
  <c r="AW483" i="1"/>
  <c r="AW492" i="1"/>
  <c r="AW500" i="1"/>
  <c r="AW478" i="1"/>
  <c r="AW437" i="1"/>
  <c r="AW435" i="1"/>
  <c r="AW467" i="1"/>
  <c r="AW411" i="1"/>
  <c r="AW356" i="1"/>
  <c r="AW365" i="1"/>
  <c r="AW401" i="1"/>
  <c r="AW409" i="1"/>
  <c r="AW336" i="1"/>
  <c r="AW327" i="1"/>
  <c r="AW319" i="1"/>
  <c r="AW339" i="1"/>
  <c r="AW293" i="1"/>
  <c r="AW343" i="1"/>
  <c r="AW292" i="1"/>
  <c r="AW349" i="1"/>
  <c r="AW303" i="1"/>
  <c r="AW295" i="1"/>
  <c r="AW287" i="1"/>
  <c r="AW279" i="1"/>
  <c r="AW273" i="1"/>
  <c r="AW272" i="1"/>
  <c r="AW223" i="1"/>
  <c r="AW281" i="1"/>
  <c r="AW275" i="1"/>
  <c r="AW267" i="1"/>
  <c r="AW196" i="1"/>
  <c r="AW134" i="1"/>
  <c r="AW138" i="1"/>
  <c r="AW142" i="1"/>
  <c r="AW130" i="1"/>
  <c r="AW89" i="1"/>
  <c r="AW74" i="1"/>
  <c r="AW41" i="1"/>
  <c r="AW107" i="1"/>
  <c r="AW81" i="1"/>
  <c r="AW62" i="1"/>
  <c r="AW103" i="1"/>
  <c r="AW69" i="1"/>
  <c r="AW95" i="1"/>
  <c r="AW70" i="1"/>
  <c r="AW25" i="1"/>
  <c r="AW32" i="1"/>
  <c r="AW18" i="1"/>
  <c r="AW26" i="1"/>
  <c r="AW170" i="1"/>
  <c r="AW162" i="1"/>
  <c r="AW84" i="1"/>
  <c r="AW111" i="1"/>
  <c r="AW67" i="1"/>
  <c r="AW85" i="1"/>
  <c r="AW75" i="1"/>
  <c r="AW16" i="1"/>
  <c r="AW34" i="1"/>
  <c r="AW14" i="1"/>
  <c r="AW88" i="1"/>
  <c r="AW126" i="1"/>
  <c r="AW106" i="1"/>
  <c r="AW86" i="1"/>
  <c r="AW121" i="1"/>
  <c r="AW19" i="1"/>
  <c r="AW60" i="1"/>
  <c r="AW139" i="1"/>
  <c r="AW171" i="1"/>
  <c r="AW173" i="1"/>
  <c r="AW132" i="1"/>
  <c r="AW172" i="1"/>
  <c r="AW123" i="1"/>
  <c r="AW169" i="1"/>
  <c r="AW224" i="1"/>
  <c r="AW151" i="1"/>
  <c r="AW191" i="1"/>
  <c r="AW181" i="1"/>
  <c r="AW222" i="1"/>
  <c r="AW152" i="1"/>
  <c r="AW192" i="1"/>
  <c r="AW161" i="1"/>
  <c r="AW342" i="1"/>
  <c r="AW330" i="1"/>
  <c r="AW328" i="1"/>
  <c r="AW310" i="1"/>
  <c r="AW414" i="1"/>
  <c r="AW334" i="1"/>
  <c r="AW434" i="1"/>
  <c r="AW416" i="1"/>
  <c r="AW438" i="1"/>
  <c r="AW481" i="1"/>
  <c r="AW554" i="1"/>
  <c r="AW430" i="1"/>
  <c r="AW558" i="1"/>
  <c r="AW598" i="1"/>
  <c r="AW610" i="1"/>
  <c r="AW609" i="1"/>
  <c r="AW596" i="1"/>
  <c r="AW568" i="1"/>
  <c r="AW611" i="1"/>
  <c r="AW615" i="1"/>
  <c r="AW154" i="1"/>
  <c r="AW146" i="1"/>
  <c r="AW79" i="1"/>
  <c r="AW110" i="1"/>
  <c r="AW65" i="1"/>
  <c r="AW71" i="1"/>
  <c r="AW73" i="1"/>
  <c r="AW36" i="1"/>
  <c r="AW30" i="1"/>
  <c r="AW560" i="1"/>
  <c r="AW96" i="1"/>
  <c r="AW475" i="1"/>
  <c r="AW64" i="1"/>
  <c r="AW94" i="1"/>
  <c r="AW13" i="1"/>
  <c r="AW82" i="1"/>
  <c r="AW68" i="1"/>
  <c r="AW147" i="1"/>
  <c r="AW179" i="1"/>
  <c r="AW189" i="1"/>
  <c r="AW140" i="1"/>
  <c r="AW180" i="1"/>
  <c r="AW194" i="1"/>
  <c r="AW185" i="1"/>
  <c r="AW226" i="1"/>
  <c r="AW167" i="1"/>
  <c r="AW133" i="1"/>
  <c r="AW197" i="1"/>
  <c r="AW128" i="1"/>
  <c r="AW168" i="1"/>
  <c r="AW195" i="1"/>
  <c r="AW177" i="1"/>
  <c r="AW350" i="1"/>
  <c r="AW318" i="1"/>
  <c r="AW412" i="1"/>
  <c r="AW312" i="1"/>
  <c r="AW362" i="1"/>
  <c r="AW324" i="1"/>
  <c r="AW499" i="1"/>
  <c r="AW428" i="1"/>
  <c r="AW507" i="1"/>
  <c r="AW487" i="1"/>
  <c r="AW529" i="1"/>
  <c r="AW495" i="1"/>
  <c r="AW527" i="1"/>
  <c r="AW602" i="1"/>
  <c r="AW617" i="1"/>
  <c r="AW614" i="1"/>
  <c r="AW612" i="1"/>
  <c r="AW600" i="1"/>
  <c r="AW613" i="1"/>
  <c r="AW190" i="1"/>
  <c r="AW108" i="1"/>
  <c r="AW61" i="1"/>
  <c r="AW93" i="1"/>
  <c r="AW40" i="1"/>
  <c r="AW99" i="1"/>
  <c r="AW57" i="1"/>
  <c r="AW24" i="1"/>
  <c r="AW22" i="1"/>
  <c r="AW474" i="1"/>
  <c r="AW104" i="1"/>
  <c r="AW125" i="1"/>
  <c r="AW72" i="1"/>
  <c r="AW102" i="1"/>
  <c r="AW17" i="1"/>
  <c r="AW98" i="1"/>
  <c r="AW127" i="1"/>
  <c r="AW155" i="1"/>
  <c r="AW187" i="1"/>
  <c r="AW218" i="1"/>
  <c r="AW148" i="1"/>
  <c r="AW188" i="1"/>
  <c r="AW137" i="1"/>
  <c r="AW199" i="1"/>
  <c r="AW135" i="1"/>
  <c r="AW175" i="1"/>
  <c r="AW149" i="1"/>
  <c r="AW206" i="1"/>
  <c r="AW136" i="1"/>
  <c r="AW176" i="1"/>
  <c r="AW129" i="1"/>
  <c r="AW193" i="1"/>
  <c r="AW366" i="1"/>
  <c r="AW410" i="1"/>
  <c r="AW420" i="1"/>
  <c r="AW314" i="1"/>
  <c r="AW370" i="1"/>
  <c r="AW332" i="1"/>
  <c r="AW503" i="1"/>
  <c r="AW436" i="1"/>
  <c r="AW566" i="1"/>
  <c r="AW491" i="1"/>
  <c r="AW424" i="1"/>
  <c r="AW477" i="1"/>
  <c r="AW556" i="1"/>
  <c r="AW604" i="1"/>
  <c r="AW641" i="1"/>
  <c r="AW562" i="1"/>
  <c r="AW631" i="1"/>
  <c r="AW608" i="1"/>
  <c r="AW616" i="1"/>
  <c r="AW174" i="1"/>
  <c r="AW91" i="1"/>
  <c r="AW58" i="1"/>
  <c r="AW83" i="1"/>
  <c r="AW109" i="1"/>
  <c r="AW97" i="1"/>
  <c r="AW38" i="1"/>
  <c r="AW20" i="1"/>
  <c r="AW39" i="1"/>
  <c r="AW15" i="1"/>
  <c r="AW112" i="1"/>
  <c r="AW90" i="1"/>
  <c r="AW80" i="1"/>
  <c r="AW473" i="1"/>
  <c r="AW122" i="1"/>
  <c r="AW114" i="1"/>
  <c r="AW131" i="1"/>
  <c r="AW163" i="1"/>
  <c r="AW141" i="1"/>
  <c r="AW124" i="1"/>
  <c r="AW164" i="1"/>
  <c r="AW225" i="1"/>
  <c r="AW153" i="1"/>
  <c r="AW208" i="1"/>
  <c r="AW143" i="1"/>
  <c r="AW183" i="1"/>
  <c r="AW165" i="1"/>
  <c r="AW214" i="1"/>
  <c r="AW144" i="1"/>
  <c r="AW184" i="1"/>
  <c r="AW145" i="1"/>
  <c r="AW220" i="1"/>
  <c r="AW322" i="1"/>
  <c r="AW320" i="1"/>
  <c r="AW304" i="1"/>
  <c r="AW316" i="1"/>
  <c r="AW326" i="1"/>
  <c r="AW418" i="1"/>
  <c r="AW525" i="1"/>
  <c r="AW422" i="1"/>
  <c r="AW426" i="1"/>
  <c r="AW523" i="1"/>
  <c r="AW432" i="1"/>
  <c r="AW550" i="1"/>
  <c r="AW570" i="1"/>
  <c r="AW607" i="1"/>
  <c r="AW564" i="1"/>
  <c r="AW594" i="1"/>
  <c r="AW643" i="1"/>
  <c r="AW606" i="1"/>
  <c r="AW619" i="1"/>
  <c r="AW630" i="1"/>
  <c r="AW590" i="1"/>
  <c r="AW451" i="1"/>
  <c r="AW453" i="1"/>
  <c r="AW452" i="1"/>
  <c r="AW374" i="1"/>
  <c r="AW367" i="1"/>
  <c r="AW340" i="1"/>
  <c r="AW245" i="1"/>
  <c r="AW256" i="1"/>
  <c r="AW240" i="1"/>
  <c r="AW254" i="1"/>
  <c r="AW246" i="1"/>
  <c r="AW158" i="1"/>
  <c r="AW45" i="1"/>
  <c r="AW48" i="1"/>
  <c r="AW156" i="1"/>
  <c r="AW338" i="1"/>
  <c r="AW442" i="1"/>
  <c r="AW535" i="1"/>
  <c r="AW635" i="1"/>
  <c r="AW591" i="1"/>
  <c r="AW584" i="1"/>
  <c r="AW539" i="1"/>
  <c r="AW449" i="1"/>
  <c r="AW448" i="1"/>
  <c r="AW447" i="1"/>
  <c r="AW373" i="1"/>
  <c r="AW368" i="1"/>
  <c r="AW213" i="1"/>
  <c r="AW241" i="1"/>
  <c r="AW252" i="1"/>
  <c r="AW263" i="1"/>
  <c r="AW251" i="1"/>
  <c r="AW243" i="1"/>
  <c r="AW77" i="1"/>
  <c r="AW46" i="1"/>
  <c r="AW76" i="1"/>
  <c r="AW160" i="1"/>
  <c r="AW533" i="1"/>
  <c r="AW446" i="1"/>
  <c r="AW636" i="1"/>
  <c r="AW578" i="1"/>
  <c r="AW587" i="1"/>
  <c r="AW575" i="1"/>
  <c r="AW538" i="1"/>
  <c r="AW445" i="1"/>
  <c r="AW460" i="1"/>
  <c r="AW439" i="1"/>
  <c r="AW377" i="1"/>
  <c r="AW357" i="1"/>
  <c r="AW253" i="1"/>
  <c r="AW233" i="1"/>
  <c r="AW248" i="1"/>
  <c r="AW259" i="1"/>
  <c r="AW250" i="1"/>
  <c r="AW242" i="1"/>
  <c r="AW43" i="1"/>
  <c r="AW10" i="1"/>
  <c r="AW157" i="1"/>
  <c r="AW204" i="1"/>
  <c r="AW450" i="1"/>
  <c r="AW454" i="1"/>
  <c r="AW639" i="1"/>
  <c r="AW627" i="1"/>
  <c r="AW585" i="1"/>
  <c r="AW573" i="1"/>
  <c r="AW537" i="1"/>
  <c r="AW455" i="1"/>
  <c r="AW441" i="1"/>
  <c r="AW376" i="1"/>
  <c r="AW369" i="1"/>
  <c r="AW341" i="1"/>
  <c r="AW249" i="1"/>
  <c r="AW260" i="1"/>
  <c r="AW244" i="1"/>
  <c r="AW255" i="1"/>
  <c r="AW247" i="1"/>
  <c r="AW239" i="1"/>
  <c r="AW47" i="1"/>
  <c r="AW44" i="1"/>
  <c r="AW202" i="1"/>
  <c r="AW212" i="1"/>
  <c r="AW574" i="1"/>
  <c r="AW440" i="1"/>
  <c r="AW592" i="1"/>
  <c r="AW633" i="1"/>
  <c r="AW626" i="1"/>
  <c r="AW629" i="1"/>
  <c r="AW593" i="1"/>
  <c r="AW580" i="1"/>
  <c r="AW536" i="1"/>
  <c r="AW534" i="1"/>
  <c r="AW516" i="1"/>
  <c r="AW443" i="1"/>
  <c r="AW456" i="1"/>
  <c r="AW375" i="1"/>
  <c r="AW371" i="1"/>
  <c r="AW352" i="1"/>
  <c r="AW261" i="1"/>
  <c r="AW228" i="1"/>
  <c r="AW238" i="1"/>
  <c r="AW203" i="1"/>
  <c r="AW118" i="1"/>
  <c r="AW119" i="1"/>
  <c r="AW50" i="1"/>
  <c r="AW31" i="1"/>
  <c r="AW56" i="1"/>
  <c r="AW216" i="1"/>
  <c r="AW308" i="1"/>
  <c r="AW444" i="1"/>
  <c r="AW519" i="1"/>
  <c r="AW645" i="1"/>
  <c r="AW646" i="1"/>
  <c r="AW581" i="1"/>
  <c r="AW588" i="1"/>
  <c r="AW577" i="1"/>
  <c r="AW518" i="1"/>
  <c r="AW540" i="1"/>
  <c r="AW517" i="1"/>
  <c r="AW462" i="1"/>
  <c r="AW407" i="1"/>
  <c r="AW372" i="1"/>
  <c r="AW351" i="1"/>
  <c r="AW309" i="1"/>
  <c r="AW257" i="1"/>
  <c r="AW211" i="1"/>
  <c r="AW235" i="1"/>
  <c r="AW201" i="1"/>
  <c r="AW116" i="1"/>
  <c r="AW115" i="1"/>
  <c r="AW54" i="1"/>
  <c r="AW27" i="1"/>
  <c r="AW120" i="1"/>
  <c r="AW159" i="1"/>
  <c r="AW346" i="1"/>
  <c r="AW458" i="1"/>
  <c r="AW572" i="1"/>
  <c r="AW576" i="1"/>
  <c r="AW647" i="1"/>
  <c r="AW583" i="1"/>
  <c r="AW586" i="1"/>
  <c r="AW579" i="1"/>
  <c r="AW532" i="1"/>
  <c r="AW520" i="1"/>
  <c r="AW463" i="1"/>
  <c r="AW459" i="1"/>
  <c r="AW405" i="1"/>
  <c r="AW406" i="1"/>
  <c r="AW348" i="1"/>
  <c r="AW217" i="1"/>
  <c r="AW237" i="1"/>
  <c r="AW262" i="1"/>
  <c r="AW234" i="1"/>
  <c r="AW117" i="1"/>
  <c r="AW51" i="1"/>
  <c r="AW55" i="1"/>
  <c r="AW33" i="1"/>
  <c r="AW12" i="1"/>
  <c r="AW52" i="1"/>
  <c r="AW358" i="1"/>
  <c r="AW354" i="1"/>
  <c r="AW521" i="1"/>
  <c r="AW648" i="1"/>
  <c r="AW637" i="1"/>
  <c r="AW632" i="1"/>
  <c r="AW589" i="1"/>
  <c r="AW582" i="1"/>
  <c r="AW542" i="1"/>
  <c r="AW541" i="1"/>
  <c r="AW479" i="1"/>
  <c r="AW461" i="1"/>
  <c r="AW457" i="1"/>
  <c r="AW399" i="1"/>
  <c r="AW364" i="1"/>
  <c r="AW307" i="1"/>
  <c r="AW205" i="1"/>
  <c r="AW236" i="1"/>
  <c r="AW258" i="1"/>
  <c r="AW227" i="1"/>
  <c r="AW101" i="1"/>
  <c r="AW49" i="1"/>
  <c r="AW53" i="1"/>
  <c r="AW29" i="1"/>
  <c r="AW11" i="1"/>
  <c r="AW210" i="1"/>
  <c r="AW306" i="1"/>
  <c r="AW408" i="1"/>
  <c r="AW531" i="1"/>
  <c r="AW638" i="1"/>
  <c r="AW649" i="1"/>
  <c r="Y101" i="6"/>
  <c r="K101" i="6"/>
  <c r="H101" i="6"/>
  <c r="I101" i="6"/>
  <c r="Z101" i="6"/>
  <c r="B15" i="10"/>
  <c r="F101" i="6"/>
  <c r="L74" i="6"/>
  <c r="H131" i="36" s="1"/>
  <c r="L68" i="6"/>
  <c r="G101" i="6"/>
  <c r="M50" i="6"/>
  <c r="M83" i="6" s="1"/>
  <c r="K140" i="36" s="1"/>
  <c r="M140" i="36" s="1"/>
  <c r="M57" i="6"/>
  <c r="M90" i="6" s="1"/>
  <c r="K147" i="36" s="1"/>
  <c r="M147" i="36" s="1"/>
  <c r="M41" i="6"/>
  <c r="M45" i="6"/>
  <c r="M78" i="6" s="1"/>
  <c r="K135" i="36" s="1"/>
  <c r="M135" i="36" s="1"/>
  <c r="N64" i="6"/>
  <c r="N97" i="6" s="1"/>
  <c r="N154" i="36" s="1"/>
  <c r="P154" i="36" s="1"/>
  <c r="AW9" i="1"/>
  <c r="M56" i="6"/>
  <c r="M89" i="6" s="1"/>
  <c r="K146" i="36" s="1"/>
  <c r="M146" i="36" s="1"/>
  <c r="M52" i="6"/>
  <c r="M85" i="6" s="1"/>
  <c r="K142" i="36" s="1"/>
  <c r="M142" i="36" s="1"/>
  <c r="M43" i="6"/>
  <c r="M76" i="6" s="1"/>
  <c r="K133" i="36" s="1"/>
  <c r="M133" i="36" s="1"/>
  <c r="M59" i="6"/>
  <c r="M92" i="6" s="1"/>
  <c r="K149" i="36" s="1"/>
  <c r="M149" i="36" s="1"/>
  <c r="M54" i="6"/>
  <c r="M87" i="6" s="1"/>
  <c r="K144" i="36" s="1"/>
  <c r="M144" i="36" s="1"/>
  <c r="M53" i="6"/>
  <c r="M86" i="6" s="1"/>
  <c r="K143" i="36" s="1"/>
  <c r="M143" i="36" s="1"/>
  <c r="M49" i="6"/>
  <c r="M82" i="6" s="1"/>
  <c r="K139" i="36" s="1"/>
  <c r="M139" i="36" s="1"/>
  <c r="M51" i="6"/>
  <c r="M84" i="6" s="1"/>
  <c r="K141" i="36" s="1"/>
  <c r="M141" i="36" s="1"/>
  <c r="M44" i="6"/>
  <c r="M77" i="6" s="1"/>
  <c r="K134" i="36" s="1"/>
  <c r="M134" i="36" s="1"/>
  <c r="M46" i="6"/>
  <c r="M79" i="6" s="1"/>
  <c r="K136" i="36" s="1"/>
  <c r="M136" i="36" s="1"/>
  <c r="M48" i="6"/>
  <c r="M81" i="6" s="1"/>
  <c r="K138" i="36" s="1"/>
  <c r="M138" i="36" s="1"/>
  <c r="M42" i="6"/>
  <c r="M75" i="6" s="1"/>
  <c r="K132" i="36" s="1"/>
  <c r="M132" i="36" s="1"/>
  <c r="B16" i="10"/>
  <c r="AX1" i="1"/>
  <c r="K123" i="36" l="1"/>
  <c r="M95" i="36"/>
  <c r="M123" i="36" s="1"/>
  <c r="H159" i="36"/>
  <c r="J131" i="36"/>
  <c r="J159" i="36" s="1"/>
  <c r="N123" i="36"/>
  <c r="P95" i="36"/>
  <c r="P123" i="36" s="1"/>
  <c r="AA101" i="6"/>
  <c r="B131" i="36"/>
  <c r="AX200" i="1"/>
  <c r="AX337" i="1"/>
  <c r="AX514" i="1"/>
  <c r="AX508" i="1"/>
  <c r="AX513" i="1"/>
  <c r="AX510" i="1"/>
  <c r="AX509" i="1"/>
  <c r="AX511" i="1"/>
  <c r="AX515" i="1"/>
  <c r="AX512" i="1"/>
  <c r="AX386" i="1"/>
  <c r="AX382" i="1"/>
  <c r="AX384" i="1"/>
  <c r="AX396" i="1"/>
  <c r="AX383" i="1"/>
  <c r="AX385" i="1"/>
  <c r="AX378" i="1"/>
  <c r="AX387" i="1"/>
  <c r="AX388" i="1"/>
  <c r="AX390" i="1"/>
  <c r="AX394" i="1"/>
  <c r="AX379" i="1"/>
  <c r="AX389" i="1"/>
  <c r="AX380" i="1"/>
  <c r="AX392" i="1"/>
  <c r="AX381" i="1"/>
  <c r="AX397" i="1"/>
  <c r="AX398" i="1"/>
  <c r="AX391" i="1"/>
  <c r="AX395" i="1"/>
  <c r="AX393" i="1"/>
  <c r="AX642" i="1"/>
  <c r="AX603" i="1"/>
  <c r="AX607" i="1"/>
  <c r="AX599" i="1"/>
  <c r="AX565" i="1"/>
  <c r="AX557" i="1"/>
  <c r="AX549" i="1"/>
  <c r="AX530" i="1"/>
  <c r="AX522" i="1"/>
  <c r="AX492" i="1"/>
  <c r="AX500" i="1"/>
  <c r="AX506" i="1"/>
  <c r="AX471" i="1"/>
  <c r="AX433" i="1"/>
  <c r="AX437" i="1"/>
  <c r="AX365" i="1"/>
  <c r="AX425" i="1"/>
  <c r="AX400" i="1"/>
  <c r="AX361" i="1"/>
  <c r="AX297" i="1"/>
  <c r="AX281" i="1"/>
  <c r="AX311" i="1"/>
  <c r="AX347" i="1"/>
  <c r="AX295" i="1"/>
  <c r="AX336" i="1"/>
  <c r="AX327" i="1"/>
  <c r="AX319" i="1"/>
  <c r="AX273" i="1"/>
  <c r="AX226" i="1"/>
  <c r="AX206" i="1"/>
  <c r="AX267" i="1"/>
  <c r="AX208" i="1"/>
  <c r="AX149" i="1"/>
  <c r="AX185" i="1"/>
  <c r="AX199" i="1"/>
  <c r="AX177" i="1"/>
  <c r="AX121" i="1"/>
  <c r="AX93" i="1"/>
  <c r="AX65" i="1"/>
  <c r="AX71" i="1"/>
  <c r="AX97" i="1"/>
  <c r="AX59" i="1"/>
  <c r="AX87" i="1"/>
  <c r="AX41" i="1"/>
  <c r="AX37" i="1"/>
  <c r="AX16" i="1"/>
  <c r="AX110" i="1"/>
  <c r="AX475" i="1"/>
  <c r="AX36" i="1"/>
  <c r="AX86" i="1"/>
  <c r="AX32" i="1"/>
  <c r="AX106" i="1"/>
  <c r="AX70" i="1"/>
  <c r="AX104" i="1"/>
  <c r="AX17" i="1"/>
  <c r="AX42" i="1"/>
  <c r="AX108" i="1"/>
  <c r="AX96" i="1"/>
  <c r="AX138" i="1"/>
  <c r="AX127" i="1"/>
  <c r="AX167" i="1"/>
  <c r="AX196" i="1"/>
  <c r="AX148" i="1"/>
  <c r="AX188" i="1"/>
  <c r="AX182" i="1"/>
  <c r="AX215" i="1"/>
  <c r="AX146" i="1"/>
  <c r="AX123" i="1"/>
  <c r="AX155" i="1"/>
  <c r="AX187" i="1"/>
  <c r="AX136" i="1"/>
  <c r="AX176" i="1"/>
  <c r="AX174" i="1"/>
  <c r="AX282" i="1"/>
  <c r="AX264" i="1"/>
  <c r="AX334" i="1"/>
  <c r="AX292" i="1"/>
  <c r="AX410" i="1"/>
  <c r="AX286" i="1"/>
  <c r="AX288" i="1"/>
  <c r="AX356" i="1"/>
  <c r="AX422" i="1"/>
  <c r="AX284" i="1"/>
  <c r="AX312" i="1"/>
  <c r="AX332" i="1"/>
  <c r="AX418" i="1"/>
  <c r="AX464" i="1"/>
  <c r="AX485" i="1"/>
  <c r="AX416" i="1"/>
  <c r="AX483" i="1"/>
  <c r="AX548" i="1"/>
  <c r="AX436" i="1"/>
  <c r="AX487" i="1"/>
  <c r="AX560" i="1"/>
  <c r="AX424" i="1"/>
  <c r="AX503" i="1"/>
  <c r="AX529" i="1"/>
  <c r="AX596" i="1"/>
  <c r="AX602" i="1"/>
  <c r="AX613" i="1"/>
  <c r="AX625" i="1"/>
  <c r="AX610" i="1"/>
  <c r="AX568" i="1"/>
  <c r="AX619" i="1"/>
  <c r="AX634" i="1"/>
  <c r="AX618" i="1"/>
  <c r="AX597" i="1"/>
  <c r="AX569" i="1"/>
  <c r="AX571" i="1"/>
  <c r="AX553" i="1"/>
  <c r="AX545" i="1"/>
  <c r="AX528" i="1"/>
  <c r="AX494" i="1"/>
  <c r="AX488" i="1"/>
  <c r="AX496" i="1"/>
  <c r="AX504" i="1"/>
  <c r="AX435" i="1"/>
  <c r="AX467" i="1"/>
  <c r="AX429" i="1"/>
  <c r="AX363" i="1"/>
  <c r="AX415" i="1"/>
  <c r="AX421" i="1"/>
  <c r="AX359" i="1"/>
  <c r="AX293" i="1"/>
  <c r="AX277" i="1"/>
  <c r="AX355" i="1"/>
  <c r="AX313" i="1"/>
  <c r="AX291" i="1"/>
  <c r="AX333" i="1"/>
  <c r="AX325" i="1"/>
  <c r="AX317" i="1"/>
  <c r="AX269" i="1"/>
  <c r="AX222" i="1"/>
  <c r="AX279" i="1"/>
  <c r="AX231" i="1"/>
  <c r="AX197" i="1"/>
  <c r="AX133" i="1"/>
  <c r="AX169" i="1"/>
  <c r="AX189" i="1"/>
  <c r="AX161" i="1"/>
  <c r="AX111" i="1"/>
  <c r="AX83" i="1"/>
  <c r="AX109" i="1"/>
  <c r="AX69" i="1"/>
  <c r="AX95" i="1"/>
  <c r="AX57" i="1"/>
  <c r="AX79" i="1"/>
  <c r="AX18" i="1"/>
  <c r="AX14" i="1"/>
  <c r="AX38" i="1"/>
  <c r="AX40" i="1"/>
  <c r="AX20" i="1"/>
  <c r="AX66" i="1"/>
  <c r="AX68" i="1"/>
  <c r="AX82" i="1"/>
  <c r="AX114" i="1"/>
  <c r="AX94" i="1"/>
  <c r="AX126" i="1"/>
  <c r="AX26" i="1"/>
  <c r="AX58" i="1"/>
  <c r="AX102" i="1"/>
  <c r="AX219" i="1"/>
  <c r="AX154" i="1"/>
  <c r="AX135" i="1"/>
  <c r="AX175" i="1"/>
  <c r="AX221" i="1"/>
  <c r="AX164" i="1"/>
  <c r="AX134" i="1"/>
  <c r="AX230" i="1"/>
  <c r="AX223" i="1"/>
  <c r="AX162" i="1"/>
  <c r="AX131" i="1"/>
  <c r="AX163" i="1"/>
  <c r="AX195" i="1"/>
  <c r="AX144" i="1"/>
  <c r="AX184" i="1"/>
  <c r="AX190" i="1"/>
  <c r="AX290" i="1"/>
  <c r="AX280" i="1"/>
  <c r="AX342" i="1"/>
  <c r="AX320" i="1"/>
  <c r="AX370" i="1"/>
  <c r="AX294" i="1"/>
  <c r="AX318" i="1"/>
  <c r="AX414" i="1"/>
  <c r="AX438" i="1"/>
  <c r="AX300" i="1"/>
  <c r="AX314" i="1"/>
  <c r="AX344" i="1"/>
  <c r="AX434" i="1"/>
  <c r="AX472" i="1"/>
  <c r="AX505" i="1"/>
  <c r="AX432" i="1"/>
  <c r="AX497" i="1"/>
  <c r="AX550" i="1"/>
  <c r="AX468" i="1"/>
  <c r="AX507" i="1"/>
  <c r="AX544" i="1"/>
  <c r="AX470" i="1"/>
  <c r="AX489" i="1"/>
  <c r="AX546" i="1"/>
  <c r="AX609" i="1"/>
  <c r="AX604" i="1"/>
  <c r="AX617" i="1"/>
  <c r="AX643" i="1"/>
  <c r="AX623" i="1"/>
  <c r="AX600" i="1"/>
  <c r="AX614" i="1"/>
  <c r="AX628" i="1"/>
  <c r="AX622" i="1"/>
  <c r="AX624" i="1"/>
  <c r="AX595" i="1"/>
  <c r="AX561" i="1"/>
  <c r="AX563" i="1"/>
  <c r="AX526" i="1"/>
  <c r="AX524" i="1"/>
  <c r="AX547" i="1"/>
  <c r="AX486" i="1"/>
  <c r="AX482" i="1"/>
  <c r="AX480" i="1"/>
  <c r="AX490" i="1"/>
  <c r="AX427" i="1"/>
  <c r="AX431" i="1"/>
  <c r="AX419" i="1"/>
  <c r="AX423" i="1"/>
  <c r="AX413" i="1"/>
  <c r="AX411" i="1"/>
  <c r="AX339" i="1"/>
  <c r="AX289" i="1"/>
  <c r="AX345" i="1"/>
  <c r="AX353" i="1"/>
  <c r="AX303" i="1"/>
  <c r="AX287" i="1"/>
  <c r="AX331" i="1"/>
  <c r="AX323" i="1"/>
  <c r="AX315" i="1"/>
  <c r="AX265" i="1"/>
  <c r="AX218" i="1"/>
  <c r="AX275" i="1"/>
  <c r="AX224" i="1"/>
  <c r="AX181" i="1"/>
  <c r="AX125" i="1"/>
  <c r="AX153" i="1"/>
  <c r="AX173" i="1"/>
  <c r="AX145" i="1"/>
  <c r="AX107" i="1"/>
  <c r="AX81" i="1"/>
  <c r="AX103" i="1"/>
  <c r="AX39" i="1"/>
  <c r="AX75" i="1"/>
  <c r="AX91" i="1"/>
  <c r="AX63" i="1"/>
  <c r="AX35" i="1"/>
  <c r="AX25" i="1"/>
  <c r="AX62" i="1"/>
  <c r="AX72" i="1"/>
  <c r="AX28" i="1"/>
  <c r="AX84" i="1"/>
  <c r="AX112" i="1"/>
  <c r="AX90" i="1"/>
  <c r="AX19" i="1"/>
  <c r="AX64" i="1"/>
  <c r="AX13" i="1"/>
  <c r="AX30" i="1"/>
  <c r="AX74" i="1"/>
  <c r="AX60" i="1"/>
  <c r="AX124" i="1"/>
  <c r="AX170" i="1"/>
  <c r="AX143" i="1"/>
  <c r="AX183" i="1"/>
  <c r="AX132" i="1"/>
  <c r="AX172" i="1"/>
  <c r="AX150" i="1"/>
  <c r="AX198" i="1"/>
  <c r="AX225" i="1"/>
  <c r="AX178" i="1"/>
  <c r="AX139" i="1"/>
  <c r="AX171" i="1"/>
  <c r="AX209" i="1"/>
  <c r="AX152" i="1"/>
  <c r="AX193" i="1"/>
  <c r="AX266" i="1"/>
  <c r="AX298" i="1"/>
  <c r="AX296" i="1"/>
  <c r="AX430" i="1"/>
  <c r="AX328" i="1"/>
  <c r="AX426" i="1"/>
  <c r="AX302" i="1"/>
  <c r="AX322" i="1"/>
  <c r="AX350" i="1"/>
  <c r="AX270" i="1"/>
  <c r="AX304" i="1"/>
  <c r="AX316" i="1"/>
  <c r="AX360" i="1"/>
  <c r="AX401" i="1"/>
  <c r="AX499" i="1"/>
  <c r="AX556" i="1"/>
  <c r="AX466" i="1"/>
  <c r="AX525" i="1"/>
  <c r="AX558" i="1"/>
  <c r="AX476" i="1"/>
  <c r="AX493" i="1"/>
  <c r="AX403" i="1"/>
  <c r="AX495" i="1"/>
  <c r="AX501" i="1"/>
  <c r="AX554" i="1"/>
  <c r="AX612" i="1"/>
  <c r="AX611" i="1"/>
  <c r="AX615" i="1"/>
  <c r="AX566" i="1"/>
  <c r="AX631" i="1"/>
  <c r="AX598" i="1"/>
  <c r="AX621" i="1"/>
  <c r="AX644" i="1"/>
  <c r="AX605" i="1"/>
  <c r="AX620" i="1"/>
  <c r="AX601" i="1"/>
  <c r="AX567" i="1"/>
  <c r="AX559" i="1"/>
  <c r="AX551" i="1"/>
  <c r="AX555" i="1"/>
  <c r="AX543" i="1"/>
  <c r="AX498" i="1"/>
  <c r="AX502" i="1"/>
  <c r="AX478" i="1"/>
  <c r="AX484" i="1"/>
  <c r="AX469" i="1"/>
  <c r="AX465" i="1"/>
  <c r="AX404" i="1"/>
  <c r="AX417" i="1"/>
  <c r="AX409" i="1"/>
  <c r="AX402" i="1"/>
  <c r="AX301" i="1"/>
  <c r="AX285" i="1"/>
  <c r="AX343" i="1"/>
  <c r="AX349" i="1"/>
  <c r="AX299" i="1"/>
  <c r="AX283" i="1"/>
  <c r="AX329" i="1"/>
  <c r="AX321" i="1"/>
  <c r="AX305" i="1"/>
  <c r="AX229" i="1"/>
  <c r="AX214" i="1"/>
  <c r="AX271" i="1"/>
  <c r="AX220" i="1"/>
  <c r="AX165" i="1"/>
  <c r="AX113" i="1"/>
  <c r="AX137" i="1"/>
  <c r="AX141" i="1"/>
  <c r="AX129" i="1"/>
  <c r="AX105" i="1"/>
  <c r="AX67" i="1"/>
  <c r="AX85" i="1"/>
  <c r="AX99" i="1"/>
  <c r="AX73" i="1"/>
  <c r="AX89" i="1"/>
  <c r="AX61" i="1"/>
  <c r="AX23" i="1"/>
  <c r="AX21" i="1"/>
  <c r="AX78" i="1"/>
  <c r="AX473" i="1"/>
  <c r="AX24" i="1"/>
  <c r="AX100" i="1"/>
  <c r="AX122" i="1"/>
  <c r="AX98" i="1"/>
  <c r="AX22" i="1"/>
  <c r="AX80" i="1"/>
  <c r="AX15" i="1"/>
  <c r="AX34" i="1"/>
  <c r="AX92" i="1"/>
  <c r="AX88" i="1"/>
  <c r="AX192" i="1"/>
  <c r="AX186" i="1"/>
  <c r="AX151" i="1"/>
  <c r="AX191" i="1"/>
  <c r="AX140" i="1"/>
  <c r="AX180" i="1"/>
  <c r="AX166" i="1"/>
  <c r="AX207" i="1"/>
  <c r="AX130" i="1"/>
  <c r="AX194" i="1"/>
  <c r="AX147" i="1"/>
  <c r="AX179" i="1"/>
  <c r="AX128" i="1"/>
  <c r="AX168" i="1"/>
  <c r="AX142" i="1"/>
  <c r="AX278" i="1"/>
  <c r="AX232" i="1"/>
  <c r="AX326" i="1"/>
  <c r="AX276" i="1"/>
  <c r="AX335" i="1"/>
  <c r="AX274" i="1"/>
  <c r="AX272" i="1"/>
  <c r="AX330" i="1"/>
  <c r="AX366" i="1"/>
  <c r="AX268" i="1"/>
  <c r="AX310" i="1"/>
  <c r="AX324" i="1"/>
  <c r="AX362" i="1"/>
  <c r="AX428" i="1"/>
  <c r="AX477" i="1"/>
  <c r="AX570" i="1"/>
  <c r="AX474" i="1"/>
  <c r="AX552" i="1"/>
  <c r="AX420" i="1"/>
  <c r="AX491" i="1"/>
  <c r="AX527" i="1"/>
  <c r="AX412" i="1"/>
  <c r="AX481" i="1"/>
  <c r="AX523" i="1"/>
  <c r="AX564" i="1"/>
  <c r="AX562" i="1"/>
  <c r="AX608" i="1"/>
  <c r="AX616" i="1"/>
  <c r="AX594" i="1"/>
  <c r="AX641" i="1"/>
  <c r="AX606" i="1"/>
  <c r="AX640" i="1"/>
  <c r="AX639" i="1"/>
  <c r="AX591" i="1"/>
  <c r="AX447" i="1"/>
  <c r="AX445" i="1"/>
  <c r="AX373" i="1"/>
  <c r="AX249" i="1"/>
  <c r="AX263" i="1"/>
  <c r="AX247" i="1"/>
  <c r="AX202" i="1"/>
  <c r="AX45" i="1"/>
  <c r="AX46" i="1"/>
  <c r="AX213" i="1"/>
  <c r="AX160" i="1"/>
  <c r="AX450" i="1"/>
  <c r="AX338" i="1"/>
  <c r="AX256" i="1"/>
  <c r="AX376" i="1"/>
  <c r="AX446" i="1"/>
  <c r="AX440" i="1"/>
  <c r="AX578" i="1"/>
  <c r="AX584" i="1"/>
  <c r="AX630" i="1"/>
  <c r="AX575" i="1"/>
  <c r="AX455" i="1"/>
  <c r="AX439" i="1"/>
  <c r="AX377" i="1"/>
  <c r="AX357" i="1"/>
  <c r="AX245" i="1"/>
  <c r="AX259" i="1"/>
  <c r="AX243" i="1"/>
  <c r="AX204" i="1"/>
  <c r="AX77" i="1"/>
  <c r="AX48" i="1"/>
  <c r="AX156" i="1"/>
  <c r="AX158" i="1"/>
  <c r="AX244" i="1"/>
  <c r="AX442" i="1"/>
  <c r="AX340" i="1"/>
  <c r="AX454" i="1"/>
  <c r="AX533" i="1"/>
  <c r="AX460" i="1"/>
  <c r="AX592" i="1"/>
  <c r="AX635" i="1"/>
  <c r="AX587" i="1"/>
  <c r="AX573" i="1"/>
  <c r="AX453" i="1"/>
  <c r="AX451" i="1"/>
  <c r="AX369" i="1"/>
  <c r="AX341" i="1"/>
  <c r="AX241" i="1"/>
  <c r="AX255" i="1"/>
  <c r="AX239" i="1"/>
  <c r="AX157" i="1"/>
  <c r="AX43" i="1"/>
  <c r="AX44" i="1"/>
  <c r="AX246" i="1"/>
  <c r="AX250" i="1"/>
  <c r="AX260" i="1"/>
  <c r="AX242" i="1"/>
  <c r="AX252" i="1"/>
  <c r="AX448" i="1"/>
  <c r="AX574" i="1"/>
  <c r="AX539" i="1"/>
  <c r="AX627" i="1"/>
  <c r="AX590" i="1"/>
  <c r="AX585" i="1"/>
  <c r="AX538" i="1"/>
  <c r="AX441" i="1"/>
  <c r="AX449" i="1"/>
  <c r="AX367" i="1"/>
  <c r="AX253" i="1"/>
  <c r="AX233" i="1"/>
  <c r="AX251" i="1"/>
  <c r="AX212" i="1"/>
  <c r="AX47" i="1"/>
  <c r="AX10" i="1"/>
  <c r="AX76" i="1"/>
  <c r="AX254" i="1"/>
  <c r="AX248" i="1"/>
  <c r="AX368" i="1"/>
  <c r="AX240" i="1"/>
  <c r="AX374" i="1"/>
  <c r="AX537" i="1"/>
  <c r="AX452" i="1"/>
  <c r="AX535" i="1"/>
  <c r="AX636" i="1"/>
  <c r="AX633" i="1"/>
  <c r="AX648" i="1"/>
  <c r="AX589" i="1"/>
  <c r="AX532" i="1"/>
  <c r="AX536" i="1"/>
  <c r="AX461" i="1"/>
  <c r="AX375" i="1"/>
  <c r="AX309" i="1"/>
  <c r="AX257" i="1"/>
  <c r="AX227" i="1"/>
  <c r="AX117" i="1"/>
  <c r="AX53" i="1"/>
  <c r="AX12" i="1"/>
  <c r="AX56" i="1"/>
  <c r="AX118" i="1"/>
  <c r="AX211" i="1"/>
  <c r="AX262" i="1"/>
  <c r="AX364" i="1"/>
  <c r="AX352" i="1"/>
  <c r="AX306" i="1"/>
  <c r="AX372" i="1"/>
  <c r="AX456" i="1"/>
  <c r="AX517" i="1"/>
  <c r="AX479" i="1"/>
  <c r="AX629" i="1"/>
  <c r="AX586" i="1"/>
  <c r="AX645" i="1"/>
  <c r="AX626" i="1"/>
  <c r="AX593" i="1"/>
  <c r="AX520" i="1"/>
  <c r="AX518" i="1"/>
  <c r="AX443" i="1"/>
  <c r="AX406" i="1"/>
  <c r="AX351" i="1"/>
  <c r="AX237" i="1"/>
  <c r="AX216" i="1"/>
  <c r="AX51" i="1"/>
  <c r="AX101" i="1"/>
  <c r="AX33" i="1"/>
  <c r="AX120" i="1"/>
  <c r="AX52" i="1"/>
  <c r="AX159" i="1"/>
  <c r="AX201" i="1"/>
  <c r="AX358" i="1"/>
  <c r="AX354" i="1"/>
  <c r="AX308" i="1"/>
  <c r="AX399" i="1"/>
  <c r="AX531" i="1"/>
  <c r="AX542" i="1"/>
  <c r="AX540" i="1"/>
  <c r="AX572" i="1"/>
  <c r="AX588" i="1"/>
  <c r="AX649" i="1"/>
  <c r="AX646" i="1"/>
  <c r="AX583" i="1"/>
  <c r="AX581" i="1"/>
  <c r="AX541" i="1"/>
  <c r="AX516" i="1"/>
  <c r="AX459" i="1"/>
  <c r="AX371" i="1"/>
  <c r="AX307" i="1"/>
  <c r="AX210" i="1"/>
  <c r="AX119" i="1"/>
  <c r="AX49" i="1"/>
  <c r="AX31" i="1"/>
  <c r="AX29" i="1"/>
  <c r="AX50" i="1"/>
  <c r="AX54" i="1"/>
  <c r="AX205" i="1"/>
  <c r="AX217" i="1"/>
  <c r="AX234" i="1"/>
  <c r="AX258" i="1"/>
  <c r="AX346" i="1"/>
  <c r="AX408" i="1"/>
  <c r="AX405" i="1"/>
  <c r="AX521" i="1"/>
  <c r="AX637" i="1"/>
  <c r="AX580" i="1"/>
  <c r="AX647" i="1"/>
  <c r="AX632" i="1"/>
  <c r="AX579" i="1"/>
  <c r="AX577" i="1"/>
  <c r="AX534" i="1"/>
  <c r="AX463" i="1"/>
  <c r="AX457" i="1"/>
  <c r="AX407" i="1"/>
  <c r="AX261" i="1"/>
  <c r="AX235" i="1"/>
  <c r="AX115" i="1"/>
  <c r="AX55" i="1"/>
  <c r="AX27" i="1"/>
  <c r="AX11" i="1"/>
  <c r="AX116" i="1"/>
  <c r="AX203" i="1"/>
  <c r="AX238" i="1"/>
  <c r="AX348" i="1"/>
  <c r="AX228" i="1"/>
  <c r="AX236" i="1"/>
  <c r="AX458" i="1"/>
  <c r="AX444" i="1"/>
  <c r="AX519" i="1"/>
  <c r="AX462" i="1"/>
  <c r="AX576" i="1"/>
  <c r="AX582" i="1"/>
  <c r="AX638" i="1"/>
  <c r="B43" i="10"/>
  <c r="C41" i="10" s="1"/>
  <c r="M74" i="6"/>
  <c r="K131" i="36" s="1"/>
  <c r="M68" i="6"/>
  <c r="L101" i="6"/>
  <c r="F57" i="33"/>
  <c r="P57" i="34"/>
  <c r="F57" i="34"/>
  <c r="G57" i="33"/>
  <c r="L57" i="33"/>
  <c r="G57" i="34"/>
  <c r="L57" i="34"/>
  <c r="I57" i="34"/>
  <c r="I57" i="35"/>
  <c r="I57" i="33"/>
  <c r="G57" i="35"/>
  <c r="L57" i="35"/>
  <c r="F57" i="35"/>
  <c r="H57" i="35"/>
  <c r="O57" i="35" s="1"/>
  <c r="H57" i="34"/>
  <c r="O57" i="34" s="1"/>
  <c r="P57" i="35"/>
  <c r="P57" i="33"/>
  <c r="H57" i="33"/>
  <c r="O57" i="33" s="1"/>
  <c r="O64" i="6"/>
  <c r="O97" i="6" s="1"/>
  <c r="B190" i="36" s="1"/>
  <c r="D190" i="36" s="1"/>
  <c r="N54" i="6"/>
  <c r="N87" i="6" s="1"/>
  <c r="N144" i="36" s="1"/>
  <c r="P144" i="36" s="1"/>
  <c r="N53" i="6"/>
  <c r="N86" i="6" s="1"/>
  <c r="N143" i="36" s="1"/>
  <c r="P143" i="36" s="1"/>
  <c r="N42" i="6"/>
  <c r="N75" i="6" s="1"/>
  <c r="N132" i="36" s="1"/>
  <c r="P132" i="36" s="1"/>
  <c r="N46" i="6"/>
  <c r="N79" i="6" s="1"/>
  <c r="N136" i="36" s="1"/>
  <c r="P136" i="36" s="1"/>
  <c r="N49" i="6"/>
  <c r="N82" i="6" s="1"/>
  <c r="N139" i="36" s="1"/>
  <c r="P139" i="36" s="1"/>
  <c r="N59" i="6"/>
  <c r="N92" i="6" s="1"/>
  <c r="N149" i="36" s="1"/>
  <c r="P149" i="36" s="1"/>
  <c r="N52" i="6"/>
  <c r="N85" i="6" s="1"/>
  <c r="N142" i="36" s="1"/>
  <c r="P142" i="36" s="1"/>
  <c r="N41" i="6"/>
  <c r="N51" i="6"/>
  <c r="N84" i="6" s="1"/>
  <c r="N141" i="36" s="1"/>
  <c r="P141" i="36" s="1"/>
  <c r="N43" i="6"/>
  <c r="N76" i="6" s="1"/>
  <c r="N133" i="36" s="1"/>
  <c r="P133" i="36" s="1"/>
  <c r="N57" i="6"/>
  <c r="N90" i="6" s="1"/>
  <c r="N147" i="36" s="1"/>
  <c r="P147" i="36" s="1"/>
  <c r="N48" i="6"/>
  <c r="N81" i="6" s="1"/>
  <c r="N138" i="36" s="1"/>
  <c r="P138" i="36" s="1"/>
  <c r="N47" i="6"/>
  <c r="N80" i="6" s="1"/>
  <c r="N137" i="36" s="1"/>
  <c r="P137" i="36" s="1"/>
  <c r="N56" i="6"/>
  <c r="N89" i="6" s="1"/>
  <c r="N146" i="36" s="1"/>
  <c r="P146" i="36" s="1"/>
  <c r="AX9" i="1"/>
  <c r="N45" i="6"/>
  <c r="N78" i="6" s="1"/>
  <c r="N135" i="36" s="1"/>
  <c r="P135" i="36" s="1"/>
  <c r="N50" i="6"/>
  <c r="N83" i="6" s="1"/>
  <c r="N140" i="36" s="1"/>
  <c r="P140" i="36" s="1"/>
  <c r="N44" i="6"/>
  <c r="N77" i="6" s="1"/>
  <c r="N134" i="36" s="1"/>
  <c r="P134" i="36" s="1"/>
  <c r="C28" i="10"/>
  <c r="E28" i="10" s="1"/>
  <c r="C65" i="36" s="1"/>
  <c r="E104" i="22"/>
  <c r="AY1" i="1"/>
  <c r="B159" i="36" l="1"/>
  <c r="D131" i="36"/>
  <c r="D159" i="36" s="1"/>
  <c r="K159" i="36"/>
  <c r="M131" i="36"/>
  <c r="M159" i="36" s="1"/>
  <c r="AY200" i="1"/>
  <c r="AY337" i="1"/>
  <c r="C32" i="10"/>
  <c r="N32" i="10" s="1"/>
  <c r="C31" i="10"/>
  <c r="J31" i="10" s="1"/>
  <c r="H68" i="36" s="1"/>
  <c r="C27" i="10"/>
  <c r="H27" i="10" s="1"/>
  <c r="F64" i="36" s="1"/>
  <c r="C20" i="10"/>
  <c r="E20" i="10" s="1"/>
  <c r="C57" i="36" s="1"/>
  <c r="C16" i="10"/>
  <c r="L16" i="10" s="1"/>
  <c r="J53" i="36" s="1"/>
  <c r="C19" i="10"/>
  <c r="E19" i="10" s="1"/>
  <c r="C56" i="36" s="1"/>
  <c r="C18" i="10"/>
  <c r="K18" i="10" s="1"/>
  <c r="I55" i="36" s="1"/>
  <c r="C37" i="10"/>
  <c r="D37" i="10" s="1"/>
  <c r="B74" i="36" s="1"/>
  <c r="C23" i="10"/>
  <c r="M23" i="10" s="1"/>
  <c r="C30" i="10"/>
  <c r="E30" i="10" s="1"/>
  <c r="C67" i="36" s="1"/>
  <c r="C24" i="10"/>
  <c r="L24" i="10" s="1"/>
  <c r="J61" i="36" s="1"/>
  <c r="C25" i="10"/>
  <c r="J25" i="10" s="1"/>
  <c r="H62" i="36" s="1"/>
  <c r="C36" i="10"/>
  <c r="F36" i="10" s="1"/>
  <c r="D73" i="36" s="1"/>
  <c r="C35" i="10"/>
  <c r="L35" i="10" s="1"/>
  <c r="J72" i="36" s="1"/>
  <c r="C22" i="10"/>
  <c r="I22" i="10" s="1"/>
  <c r="G59" i="36" s="1"/>
  <c r="C33" i="10"/>
  <c r="G33" i="10" s="1"/>
  <c r="E70" i="36" s="1"/>
  <c r="C26" i="10"/>
  <c r="N26" i="10" s="1"/>
  <c r="C17" i="10"/>
  <c r="K17" i="10" s="1"/>
  <c r="I54" i="36" s="1"/>
  <c r="C34" i="10"/>
  <c r="J34" i="10" s="1"/>
  <c r="H71" i="36" s="1"/>
  <c r="C29" i="10"/>
  <c r="I29" i="10" s="1"/>
  <c r="G66" i="36" s="1"/>
  <c r="C21" i="10"/>
  <c r="M21" i="10" s="1"/>
  <c r="C38" i="10"/>
  <c r="E38" i="10" s="1"/>
  <c r="C75" i="36" s="1"/>
  <c r="AY510" i="1"/>
  <c r="AY508" i="1"/>
  <c r="AY511" i="1"/>
  <c r="AY514" i="1"/>
  <c r="AY513" i="1"/>
  <c r="AY512" i="1"/>
  <c r="AY509" i="1"/>
  <c r="AY515" i="1"/>
  <c r="AY387" i="1"/>
  <c r="AY397" i="1"/>
  <c r="AY389" i="1"/>
  <c r="AY379" i="1"/>
  <c r="AY381" i="1"/>
  <c r="AY390" i="1"/>
  <c r="AY378" i="1"/>
  <c r="AY380" i="1"/>
  <c r="AY382" i="1"/>
  <c r="AY385" i="1"/>
  <c r="AY396" i="1"/>
  <c r="AY392" i="1"/>
  <c r="AY394" i="1"/>
  <c r="AY384" i="1"/>
  <c r="AY386" i="1"/>
  <c r="AY388" i="1"/>
  <c r="AY398" i="1"/>
  <c r="AY391" i="1"/>
  <c r="AY383" i="1"/>
  <c r="AY395" i="1"/>
  <c r="AY393" i="1"/>
  <c r="AY584" i="1"/>
  <c r="AY573" i="1"/>
  <c r="AY441" i="1"/>
  <c r="AY449" i="1"/>
  <c r="AY377" i="1"/>
  <c r="AY376" i="1"/>
  <c r="AY263" i="1"/>
  <c r="AY247" i="1"/>
  <c r="AY253" i="1"/>
  <c r="AY233" i="1"/>
  <c r="AY43" i="1"/>
  <c r="AY46" i="1"/>
  <c r="AY630" i="1"/>
  <c r="AY587" i="1"/>
  <c r="AY538" i="1"/>
  <c r="AY447" i="1"/>
  <c r="AY445" i="1"/>
  <c r="AY369" i="1"/>
  <c r="AY374" i="1"/>
  <c r="AY259" i="1"/>
  <c r="AY243" i="1"/>
  <c r="AY249" i="1"/>
  <c r="AY204" i="1"/>
  <c r="AY47" i="1"/>
  <c r="AY585" i="1"/>
  <c r="AY439" i="1"/>
  <c r="AY367" i="1"/>
  <c r="AY255" i="1"/>
  <c r="AY245" i="1"/>
  <c r="AY45" i="1"/>
  <c r="AY76" i="1"/>
  <c r="AY246" i="1"/>
  <c r="AY242" i="1"/>
  <c r="AY368" i="1"/>
  <c r="AY240" i="1"/>
  <c r="AY450" i="1"/>
  <c r="AY535" i="1"/>
  <c r="AY460" i="1"/>
  <c r="AY592" i="1"/>
  <c r="AY590" i="1"/>
  <c r="AY575" i="1"/>
  <c r="AY451" i="1"/>
  <c r="AY373" i="1"/>
  <c r="AY251" i="1"/>
  <c r="AY241" i="1"/>
  <c r="AY10" i="1"/>
  <c r="AY213" i="1"/>
  <c r="AY254" i="1"/>
  <c r="AY248" i="1"/>
  <c r="AY338" i="1"/>
  <c r="AY256" i="1"/>
  <c r="AY446" i="1"/>
  <c r="AY440" i="1"/>
  <c r="AY539" i="1"/>
  <c r="AY627" i="1"/>
  <c r="AY636" i="1"/>
  <c r="AY633" i="1"/>
  <c r="AY533" i="1"/>
  <c r="AY455" i="1"/>
  <c r="AY357" i="1"/>
  <c r="AY239" i="1"/>
  <c r="AY202" i="1"/>
  <c r="AY48" i="1"/>
  <c r="AY157" i="1"/>
  <c r="AY160" i="1"/>
  <c r="AY244" i="1"/>
  <c r="AY442" i="1"/>
  <c r="AY340" i="1"/>
  <c r="AY537" i="1"/>
  <c r="AY454" i="1"/>
  <c r="AY574" i="1"/>
  <c r="AY635" i="1"/>
  <c r="AY591" i="1"/>
  <c r="AY453" i="1"/>
  <c r="AY341" i="1"/>
  <c r="AY212" i="1"/>
  <c r="AY77" i="1"/>
  <c r="AY44" i="1"/>
  <c r="AY156" i="1"/>
  <c r="AY158" i="1"/>
  <c r="AY260" i="1"/>
  <c r="AY250" i="1"/>
  <c r="AY252" i="1"/>
  <c r="AY452" i="1"/>
  <c r="AY448" i="1"/>
  <c r="AY578" i="1"/>
  <c r="AY639" i="1"/>
  <c r="AY644" i="1"/>
  <c r="AY628" i="1"/>
  <c r="AY618" i="1"/>
  <c r="AY601" i="1"/>
  <c r="AY555" i="1"/>
  <c r="AY559" i="1"/>
  <c r="AY551" i="1"/>
  <c r="AY524" i="1"/>
  <c r="AY547" i="1"/>
  <c r="AY522" i="1"/>
  <c r="AY495" i="1"/>
  <c r="AY502" i="1"/>
  <c r="AY478" i="1"/>
  <c r="AY490" i="1"/>
  <c r="AY486" i="1"/>
  <c r="AY467" i="1"/>
  <c r="AY429" i="1"/>
  <c r="AY423" i="1"/>
  <c r="AY414" i="1"/>
  <c r="AY401" i="1"/>
  <c r="AY403" i="1"/>
  <c r="AY419" i="1"/>
  <c r="AY345" i="1"/>
  <c r="AY349" i="1"/>
  <c r="AY299" i="1"/>
  <c r="AY283" i="1"/>
  <c r="AY329" i="1"/>
  <c r="AY321" i="1"/>
  <c r="AY305" i="1"/>
  <c r="AY293" i="1"/>
  <c r="AY277" i="1"/>
  <c r="AY267" i="1"/>
  <c r="AY208" i="1"/>
  <c r="AY229" i="1"/>
  <c r="AY214" i="1"/>
  <c r="AY113" i="1"/>
  <c r="AY71" i="1"/>
  <c r="AY97" i="1"/>
  <c r="AY59" i="1"/>
  <c r="AY87" i="1"/>
  <c r="AY41" i="1"/>
  <c r="AY93" i="1"/>
  <c r="AY65" i="1"/>
  <c r="AY37" i="1"/>
  <c r="AY16" i="1"/>
  <c r="AY13" i="1"/>
  <c r="AY121" i="1"/>
  <c r="AY84" i="1"/>
  <c r="AY40" i="1"/>
  <c r="AY90" i="1"/>
  <c r="AY36" i="1"/>
  <c r="AY104" i="1"/>
  <c r="AY108" i="1"/>
  <c r="AY88" i="1"/>
  <c r="AY32" i="1"/>
  <c r="AY42" i="1"/>
  <c r="AY60" i="1"/>
  <c r="AY124" i="1"/>
  <c r="AY147" i="1"/>
  <c r="AY179" i="1"/>
  <c r="AY141" i="1"/>
  <c r="AY186" i="1"/>
  <c r="AY198" i="1"/>
  <c r="AY225" i="1"/>
  <c r="AY148" i="1"/>
  <c r="AY188" i="1"/>
  <c r="AY153" i="1"/>
  <c r="AY185" i="1"/>
  <c r="AY135" i="1"/>
  <c r="AY175" i="1"/>
  <c r="AY133" i="1"/>
  <c r="AY165" i="1"/>
  <c r="AY219" i="1"/>
  <c r="AY152" i="1"/>
  <c r="AY195" i="1"/>
  <c r="AY161" i="1"/>
  <c r="AY193" i="1"/>
  <c r="AY298" i="1"/>
  <c r="AY296" i="1"/>
  <c r="AY276" i="1"/>
  <c r="AY320" i="1"/>
  <c r="AY328" i="1"/>
  <c r="AY370" i="1"/>
  <c r="AY286" i="1"/>
  <c r="AY288" i="1"/>
  <c r="AY366" i="1"/>
  <c r="AY268" i="1"/>
  <c r="AY360" i="1"/>
  <c r="AY428" i="1"/>
  <c r="AY552" i="1"/>
  <c r="AY570" i="1"/>
  <c r="AY548" i="1"/>
  <c r="AY499" i="1"/>
  <c r="AY470" i="1"/>
  <c r="AY487" i="1"/>
  <c r="AY544" i="1"/>
  <c r="AY503" i="1"/>
  <c r="AY556" i="1"/>
  <c r="AY604" i="1"/>
  <c r="AY610" i="1"/>
  <c r="AY616" i="1"/>
  <c r="AY611" i="1"/>
  <c r="AY641" i="1"/>
  <c r="AY598" i="1"/>
  <c r="AY621" i="1"/>
  <c r="AY631" i="1"/>
  <c r="AY622" i="1"/>
  <c r="AY624" i="1"/>
  <c r="AY599" i="1"/>
  <c r="AY565" i="1"/>
  <c r="AY557" i="1"/>
  <c r="AY549" i="1"/>
  <c r="AY530" i="1"/>
  <c r="AY543" i="1"/>
  <c r="AY553" i="1"/>
  <c r="AY492" i="1"/>
  <c r="AY500" i="1"/>
  <c r="AY473" i="1"/>
  <c r="AY484" i="1"/>
  <c r="AY469" i="1"/>
  <c r="AY431" i="1"/>
  <c r="AY471" i="1"/>
  <c r="AY417" i="1"/>
  <c r="AY413" i="1"/>
  <c r="AY400" i="1"/>
  <c r="AY402" i="1"/>
  <c r="AY404" i="1"/>
  <c r="AY343" i="1"/>
  <c r="AY347" i="1"/>
  <c r="AY295" i="1"/>
  <c r="AY336" i="1"/>
  <c r="AY327" i="1"/>
  <c r="AY319" i="1"/>
  <c r="AY339" i="1"/>
  <c r="AY289" i="1"/>
  <c r="AY279" i="1"/>
  <c r="AY231" i="1"/>
  <c r="AY273" i="1"/>
  <c r="AY226" i="1"/>
  <c r="AY206" i="1"/>
  <c r="AY109" i="1"/>
  <c r="AY69" i="1"/>
  <c r="AY95" i="1"/>
  <c r="AY57" i="1"/>
  <c r="AY79" i="1"/>
  <c r="AY111" i="1"/>
  <c r="AY83" i="1"/>
  <c r="AY35" i="1"/>
  <c r="AY14" i="1"/>
  <c r="AY15" i="1"/>
  <c r="AY475" i="1"/>
  <c r="AY38" i="1"/>
  <c r="AY100" i="1"/>
  <c r="AY72" i="1"/>
  <c r="AY98" i="1"/>
  <c r="AY66" i="1"/>
  <c r="AY22" i="1"/>
  <c r="AY102" i="1"/>
  <c r="AY96" i="1"/>
  <c r="AY26" i="1"/>
  <c r="AY58" i="1"/>
  <c r="AY126" i="1"/>
  <c r="AY127" i="1"/>
  <c r="AY155" i="1"/>
  <c r="AY187" i="1"/>
  <c r="AY154" i="1"/>
  <c r="AY189" i="1"/>
  <c r="AY207" i="1"/>
  <c r="AY123" i="1"/>
  <c r="AY642" i="1"/>
  <c r="AY605" i="1"/>
  <c r="AY620" i="1"/>
  <c r="AY597" i="1"/>
  <c r="AY571" i="1"/>
  <c r="AY569" i="1"/>
  <c r="AY545" i="1"/>
  <c r="AY528" i="1"/>
  <c r="AY529" i="1"/>
  <c r="AY526" i="1"/>
  <c r="AY488" i="1"/>
  <c r="AY496" i="1"/>
  <c r="AY506" i="1"/>
  <c r="AY494" i="1"/>
  <c r="AY433" i="1"/>
  <c r="AY465" i="1"/>
  <c r="AY435" i="1"/>
  <c r="AY353" i="1"/>
  <c r="AY410" i="1"/>
  <c r="AY421" i="1"/>
  <c r="AY361" i="1"/>
  <c r="AY365" i="1"/>
  <c r="AY311" i="1"/>
  <c r="AY313" i="1"/>
  <c r="AY291" i="1"/>
  <c r="AY333" i="1"/>
  <c r="AY325" i="1"/>
  <c r="AY317" i="1"/>
  <c r="AY301" i="1"/>
  <c r="AY285" i="1"/>
  <c r="AY275" i="1"/>
  <c r="AY224" i="1"/>
  <c r="AY269" i="1"/>
  <c r="AY222" i="1"/>
  <c r="AY199" i="1"/>
  <c r="AY103" i="1"/>
  <c r="AY39" i="1"/>
  <c r="AY75" i="1"/>
  <c r="AY91" i="1"/>
  <c r="AY63" i="1"/>
  <c r="AY107" i="1"/>
  <c r="AY81" i="1"/>
  <c r="AY23" i="1"/>
  <c r="AY25" i="1"/>
  <c r="AY18" i="1"/>
  <c r="AY20" i="1"/>
  <c r="AY62" i="1"/>
  <c r="AY86" i="1"/>
  <c r="AY112" i="1"/>
  <c r="AY106" i="1"/>
  <c r="AY94" i="1"/>
  <c r="AY70" i="1"/>
  <c r="AY64" i="1"/>
  <c r="AY122" i="1"/>
  <c r="AY30" i="1"/>
  <c r="AY74" i="1"/>
  <c r="AY196" i="1"/>
  <c r="AY131" i="1"/>
  <c r="AY163" i="1"/>
  <c r="AY192" i="1"/>
  <c r="AY170" i="1"/>
  <c r="AY304" i="1"/>
  <c r="AY215" i="1"/>
  <c r="AY132" i="1"/>
  <c r="AY634" i="1"/>
  <c r="AY603" i="1"/>
  <c r="AY595" i="1"/>
  <c r="AY567" i="1"/>
  <c r="AY563" i="1"/>
  <c r="AY561" i="1"/>
  <c r="AY527" i="1"/>
  <c r="AY525" i="1"/>
  <c r="AY523" i="1"/>
  <c r="AY498" i="1"/>
  <c r="AY482" i="1"/>
  <c r="AY480" i="1"/>
  <c r="AY504" i="1"/>
  <c r="AY491" i="1"/>
  <c r="AY425" i="1"/>
  <c r="AY437" i="1"/>
  <c r="AY427" i="1"/>
  <c r="AY415" i="1"/>
  <c r="AY409" i="1"/>
  <c r="AY411" i="1"/>
  <c r="AY359" i="1"/>
  <c r="AY363" i="1"/>
  <c r="AY355" i="1"/>
  <c r="AY303" i="1"/>
  <c r="AY287" i="1"/>
  <c r="AY331" i="1"/>
  <c r="AY323" i="1"/>
  <c r="AY315" i="1"/>
  <c r="AY297" i="1"/>
  <c r="AY281" i="1"/>
  <c r="AY271" i="1"/>
  <c r="AY220" i="1"/>
  <c r="AY265" i="1"/>
  <c r="AY218" i="1"/>
  <c r="AY197" i="1"/>
  <c r="AY85" i="1"/>
  <c r="AY99" i="1"/>
  <c r="AY73" i="1"/>
  <c r="AY89" i="1"/>
  <c r="AY61" i="1"/>
  <c r="AY105" i="1"/>
  <c r="AY67" i="1"/>
  <c r="AY19" i="1"/>
  <c r="AY21" i="1"/>
  <c r="AY17" i="1"/>
  <c r="AY24" i="1"/>
  <c r="AY78" i="1"/>
  <c r="AY28" i="1"/>
  <c r="AY82" i="1"/>
  <c r="AY114" i="1"/>
  <c r="AY68" i="1"/>
  <c r="AY92" i="1"/>
  <c r="AY80" i="1"/>
  <c r="AY125" i="1"/>
  <c r="AY34" i="1"/>
  <c r="AY110" i="1"/>
  <c r="AY221" i="1"/>
  <c r="AY139" i="1"/>
  <c r="AY171" i="1"/>
  <c r="AY138" i="1"/>
  <c r="AY173" i="1"/>
  <c r="AY312" i="1"/>
  <c r="AY223" i="1"/>
  <c r="AY140" i="1"/>
  <c r="AY180" i="1"/>
  <c r="AY150" i="1"/>
  <c r="AY182" i="1"/>
  <c r="AY209" i="1"/>
  <c r="AY167" i="1"/>
  <c r="AY130" i="1"/>
  <c r="AY162" i="1"/>
  <c r="AY194" i="1"/>
  <c r="AY144" i="1"/>
  <c r="AY184" i="1"/>
  <c r="AY145" i="1"/>
  <c r="AY190" i="1"/>
  <c r="AY290" i="1"/>
  <c r="AY280" i="1"/>
  <c r="AY274" i="1"/>
  <c r="AY335" i="1"/>
  <c r="AY326" i="1"/>
  <c r="AY334" i="1"/>
  <c r="AY164" i="1"/>
  <c r="AY166" i="1"/>
  <c r="AY143" i="1"/>
  <c r="AY146" i="1"/>
  <c r="AY128" i="1"/>
  <c r="AY129" i="1"/>
  <c r="AY310" i="1"/>
  <c r="AY342" i="1"/>
  <c r="AY322" i="1"/>
  <c r="AY426" i="1"/>
  <c r="AY302" i="1"/>
  <c r="AY350" i="1"/>
  <c r="AY284" i="1"/>
  <c r="AY418" i="1"/>
  <c r="AY505" i="1"/>
  <c r="AY416" i="1"/>
  <c r="AY436" i="1"/>
  <c r="AY468" i="1"/>
  <c r="AY507" i="1"/>
  <c r="AY424" i="1"/>
  <c r="AY546" i="1"/>
  <c r="AY607" i="1"/>
  <c r="AY602" i="1"/>
  <c r="AY594" i="1"/>
  <c r="AY562" i="1"/>
  <c r="AY615" i="1"/>
  <c r="AY172" i="1"/>
  <c r="AY169" i="1"/>
  <c r="AY151" i="1"/>
  <c r="AY149" i="1"/>
  <c r="AY136" i="1"/>
  <c r="AY142" i="1"/>
  <c r="AY282" i="1"/>
  <c r="AY430" i="1"/>
  <c r="AY324" i="1"/>
  <c r="AY266" i="1"/>
  <c r="AY272" i="1"/>
  <c r="AY422" i="1"/>
  <c r="AY300" i="1"/>
  <c r="AY434" i="1"/>
  <c r="AY560" i="1"/>
  <c r="AY432" i="1"/>
  <c r="AY483" i="1"/>
  <c r="AY472" i="1"/>
  <c r="AY493" i="1"/>
  <c r="AY481" i="1"/>
  <c r="AY566" i="1"/>
  <c r="AY606" i="1"/>
  <c r="AY614" i="1"/>
  <c r="AY612" i="1"/>
  <c r="AY568" i="1"/>
  <c r="AY619" i="1"/>
  <c r="AY134" i="1"/>
  <c r="AY314" i="1"/>
  <c r="AY183" i="1"/>
  <c r="AY178" i="1"/>
  <c r="AY168" i="1"/>
  <c r="AY174" i="1"/>
  <c r="AY232" i="1"/>
  <c r="AY292" i="1"/>
  <c r="AY330" i="1"/>
  <c r="AY270" i="1"/>
  <c r="AY316" i="1"/>
  <c r="AY438" i="1"/>
  <c r="AY344" i="1"/>
  <c r="AY477" i="1"/>
  <c r="AY550" i="1"/>
  <c r="AY497" i="1"/>
  <c r="AY464" i="1"/>
  <c r="AY474" i="1"/>
  <c r="AY554" i="1"/>
  <c r="AY489" i="1"/>
  <c r="AY564" i="1"/>
  <c r="AY609" i="1"/>
  <c r="AY625" i="1"/>
  <c r="AY613" i="1"/>
  <c r="AY600" i="1"/>
  <c r="AY640" i="1"/>
  <c r="AY137" i="1"/>
  <c r="AY230" i="1"/>
  <c r="AY191" i="1"/>
  <c r="AY181" i="1"/>
  <c r="AY176" i="1"/>
  <c r="AY177" i="1"/>
  <c r="AY264" i="1"/>
  <c r="AY318" i="1"/>
  <c r="AY332" i="1"/>
  <c r="AY294" i="1"/>
  <c r="AY356" i="1"/>
  <c r="AY278" i="1"/>
  <c r="AY362" i="1"/>
  <c r="AY485" i="1"/>
  <c r="AY558" i="1"/>
  <c r="AY420" i="1"/>
  <c r="AY466" i="1"/>
  <c r="AY476" i="1"/>
  <c r="AY412" i="1"/>
  <c r="AY501" i="1"/>
  <c r="AY596" i="1"/>
  <c r="AY617" i="1"/>
  <c r="AY643" i="1"/>
  <c r="AY623" i="1"/>
  <c r="AY608" i="1"/>
  <c r="AY629" i="1"/>
  <c r="AY593" i="1"/>
  <c r="AY581" i="1"/>
  <c r="AY577" i="1"/>
  <c r="AY536" i="1"/>
  <c r="AY518" i="1"/>
  <c r="AY463" i="1"/>
  <c r="AY399" i="1"/>
  <c r="AY405" i="1"/>
  <c r="AY309" i="1"/>
  <c r="AY261" i="1"/>
  <c r="AY119" i="1"/>
  <c r="AY117" i="1"/>
  <c r="AY31" i="1"/>
  <c r="AY33" i="1"/>
  <c r="AY56" i="1"/>
  <c r="AY54" i="1"/>
  <c r="AY262" i="1"/>
  <c r="AY308" i="1"/>
  <c r="AY348" i="1"/>
  <c r="AY352" i="1"/>
  <c r="AY236" i="1"/>
  <c r="AY519" i="1"/>
  <c r="AY456" i="1"/>
  <c r="AY638" i="1"/>
  <c r="AY645" i="1"/>
  <c r="AY646" i="1"/>
  <c r="AY588" i="1"/>
  <c r="AY583" i="1"/>
  <c r="AY541" i="1"/>
  <c r="AY531" i="1"/>
  <c r="AY516" i="1"/>
  <c r="AY461" i="1"/>
  <c r="AY372" i="1"/>
  <c r="AY375" i="1"/>
  <c r="AY235" i="1"/>
  <c r="AY257" i="1"/>
  <c r="AY115" i="1"/>
  <c r="AY101" i="1"/>
  <c r="AY27" i="1"/>
  <c r="AY29" i="1"/>
  <c r="AY120" i="1"/>
  <c r="AY205" i="1"/>
  <c r="AY201" i="1"/>
  <c r="AY203" i="1"/>
  <c r="AY364" i="1"/>
  <c r="AY354" i="1"/>
  <c r="AY346" i="1"/>
  <c r="AY517" i="1"/>
  <c r="AY479" i="1"/>
  <c r="AY572" i="1"/>
  <c r="AY649" i="1"/>
  <c r="AY632" i="1"/>
  <c r="AY626" i="1"/>
  <c r="AY586" i="1"/>
  <c r="AY580" i="1"/>
  <c r="AY534" i="1"/>
  <c r="AY532" i="1"/>
  <c r="AY459" i="1"/>
  <c r="AY443" i="1"/>
  <c r="AY371" i="1"/>
  <c r="AY351" i="1"/>
  <c r="AY227" i="1"/>
  <c r="AY237" i="1"/>
  <c r="AY55" i="1"/>
  <c r="AY51" i="1"/>
  <c r="AY12" i="1"/>
  <c r="AY116" i="1"/>
  <c r="AY50" i="1"/>
  <c r="AY306" i="1"/>
  <c r="AY217" i="1"/>
  <c r="AY211" i="1"/>
  <c r="AY358" i="1"/>
  <c r="AY234" i="1"/>
  <c r="AY408" i="1"/>
  <c r="AY542" i="1"/>
  <c r="AY540" i="1"/>
  <c r="AY647" i="1"/>
  <c r="AY648" i="1"/>
  <c r="AY589" i="1"/>
  <c r="AY582" i="1"/>
  <c r="AY579" i="1"/>
  <c r="AY521" i="1"/>
  <c r="AY520" i="1"/>
  <c r="AY457" i="1"/>
  <c r="AY406" i="1"/>
  <c r="AY407" i="1"/>
  <c r="AY307" i="1"/>
  <c r="AY216" i="1"/>
  <c r="AY210" i="1"/>
  <c r="AY53" i="1"/>
  <c r="AY49" i="1"/>
  <c r="AY11" i="1"/>
  <c r="AY118" i="1"/>
  <c r="AY52" i="1"/>
  <c r="AY238" i="1"/>
  <c r="AY159" i="1"/>
  <c r="AY258" i="1"/>
  <c r="AY228" i="1"/>
  <c r="AY458" i="1"/>
  <c r="AY444" i="1"/>
  <c r="AY462" i="1"/>
  <c r="AY576" i="1"/>
  <c r="AY637" i="1"/>
  <c r="C40" i="10"/>
  <c r="I40" i="10" s="1"/>
  <c r="G77" i="36" s="1"/>
  <c r="C39" i="10"/>
  <c r="M39" i="10" s="1"/>
  <c r="C15" i="10"/>
  <c r="M101" i="6"/>
  <c r="N68" i="6"/>
  <c r="O15" i="10"/>
  <c r="L41" i="10"/>
  <c r="J78" i="36" s="1"/>
  <c r="H41" i="10"/>
  <c r="F78" i="36" s="1"/>
  <c r="D41" i="10"/>
  <c r="B78" i="36" s="1"/>
  <c r="O41" i="10"/>
  <c r="K41" i="10"/>
  <c r="I78" i="36" s="1"/>
  <c r="G41" i="10"/>
  <c r="E78" i="36" s="1"/>
  <c r="N41" i="10"/>
  <c r="J41" i="10"/>
  <c r="H78" i="36" s="1"/>
  <c r="F41" i="10"/>
  <c r="D78" i="36" s="1"/>
  <c r="M41" i="10"/>
  <c r="I41" i="10"/>
  <c r="G78" i="36" s="1"/>
  <c r="E41" i="10"/>
  <c r="C78" i="36" s="1"/>
  <c r="O53" i="6"/>
  <c r="O86" i="6" s="1"/>
  <c r="B179" i="36" s="1"/>
  <c r="D179" i="36" s="1"/>
  <c r="O45" i="6"/>
  <c r="O78" i="6" s="1"/>
  <c r="B171" i="36" s="1"/>
  <c r="D171" i="36" s="1"/>
  <c r="O41" i="6"/>
  <c r="D18" i="10"/>
  <c r="B55" i="36" s="1"/>
  <c r="N38" i="10"/>
  <c r="O42" i="6"/>
  <c r="O75" i="6" s="1"/>
  <c r="B168" i="36" s="1"/>
  <c r="D168" i="36" s="1"/>
  <c r="O48" i="6"/>
  <c r="O81" i="6" s="1"/>
  <c r="B174" i="36" s="1"/>
  <c r="D174" i="36" s="1"/>
  <c r="O56" i="6"/>
  <c r="O89" i="6" s="1"/>
  <c r="B182" i="36" s="1"/>
  <c r="D182" i="36" s="1"/>
  <c r="O47" i="6"/>
  <c r="O80" i="6" s="1"/>
  <c r="B173" i="36" s="1"/>
  <c r="D173" i="36" s="1"/>
  <c r="O51" i="6"/>
  <c r="O84" i="6" s="1"/>
  <c r="B177" i="36" s="1"/>
  <c r="D177" i="36" s="1"/>
  <c r="O54" i="6"/>
  <c r="O87" i="6" s="1"/>
  <c r="B180" i="36" s="1"/>
  <c r="D180" i="36" s="1"/>
  <c r="O49" i="6"/>
  <c r="O82" i="6" s="1"/>
  <c r="B175" i="36" s="1"/>
  <c r="D175" i="36" s="1"/>
  <c r="O52" i="6"/>
  <c r="O85" i="6" s="1"/>
  <c r="B178" i="36" s="1"/>
  <c r="D178" i="36" s="1"/>
  <c r="O44" i="6"/>
  <c r="O77" i="6" s="1"/>
  <c r="B170" i="36" s="1"/>
  <c r="D170" i="36" s="1"/>
  <c r="N74" i="6"/>
  <c r="AY9" i="1"/>
  <c r="P64" i="6"/>
  <c r="P97" i="6" s="1"/>
  <c r="E190" i="36" s="1"/>
  <c r="G190" i="36" s="1"/>
  <c r="D38" i="10"/>
  <c r="B75" i="36" s="1"/>
  <c r="O43" i="6"/>
  <c r="O76" i="6" s="1"/>
  <c r="B169" i="36" s="1"/>
  <c r="D169" i="36" s="1"/>
  <c r="O46" i="6"/>
  <c r="O79" i="6" s="1"/>
  <c r="B172" i="36" s="1"/>
  <c r="D172" i="36" s="1"/>
  <c r="O74" i="6"/>
  <c r="B167" i="36" s="1"/>
  <c r="O59" i="6"/>
  <c r="O92" i="6" s="1"/>
  <c r="B185" i="36" s="1"/>
  <c r="D185" i="36" s="1"/>
  <c r="O57" i="6"/>
  <c r="O90" i="6" s="1"/>
  <c r="B183" i="36" s="1"/>
  <c r="D183" i="36" s="1"/>
  <c r="O50" i="6"/>
  <c r="O83" i="6" s="1"/>
  <c r="B176" i="36" s="1"/>
  <c r="D176" i="36" s="1"/>
  <c r="H19" i="10"/>
  <c r="F56" i="36" s="1"/>
  <c r="J30" i="10"/>
  <c r="H67" i="36" s="1"/>
  <c r="G27" i="10"/>
  <c r="E64" i="36" s="1"/>
  <c r="G28" i="10"/>
  <c r="E65" i="36" s="1"/>
  <c r="H32" i="10"/>
  <c r="F69" i="36" s="1"/>
  <c r="H20" i="10"/>
  <c r="F57" i="36" s="1"/>
  <c r="I27" i="10"/>
  <c r="G64" i="36" s="1"/>
  <c r="D28" i="10"/>
  <c r="B65" i="36" s="1"/>
  <c r="L32" i="10"/>
  <c r="J69" i="36" s="1"/>
  <c r="L20" i="10"/>
  <c r="J57" i="36" s="1"/>
  <c r="F27" i="10"/>
  <c r="D64" i="36" s="1"/>
  <c r="N28" i="10"/>
  <c r="K19" i="10"/>
  <c r="I56" i="36" s="1"/>
  <c r="I31" i="10"/>
  <c r="G68" i="36" s="1"/>
  <c r="I30" i="10"/>
  <c r="G67" i="36" s="1"/>
  <c r="L30" i="10"/>
  <c r="J67" i="36" s="1"/>
  <c r="G19" i="10"/>
  <c r="E56" i="36" s="1"/>
  <c r="K31" i="10"/>
  <c r="I68" i="36" s="1"/>
  <c r="G32" i="10"/>
  <c r="E69" i="36" s="1"/>
  <c r="E21" i="10"/>
  <c r="C58" i="36" s="1"/>
  <c r="J17" i="10"/>
  <c r="H54" i="36" s="1"/>
  <c r="F32" i="10"/>
  <c r="D69" i="36" s="1"/>
  <c r="M32" i="10"/>
  <c r="I32" i="10"/>
  <c r="G69" i="36" s="1"/>
  <c r="D32" i="10"/>
  <c r="B69" i="36" s="1"/>
  <c r="E32" i="10"/>
  <c r="C69" i="36" s="1"/>
  <c r="I16" i="10"/>
  <c r="G53" i="36" s="1"/>
  <c r="J27" i="10"/>
  <c r="H64" i="36" s="1"/>
  <c r="H28" i="10"/>
  <c r="F65" i="36" s="1"/>
  <c r="F28" i="10"/>
  <c r="D65" i="36" s="1"/>
  <c r="K28" i="10"/>
  <c r="I65" i="36" s="1"/>
  <c r="I20" i="10"/>
  <c r="G57" i="36" s="1"/>
  <c r="G20" i="10"/>
  <c r="E57" i="36" s="1"/>
  <c r="E27" i="10"/>
  <c r="C64" i="36" s="1"/>
  <c r="J28" i="10"/>
  <c r="H65" i="36" s="1"/>
  <c r="M28" i="10"/>
  <c r="L28" i="10"/>
  <c r="J65" i="36" s="1"/>
  <c r="K32" i="10"/>
  <c r="I69" i="36" s="1"/>
  <c r="J32" i="10"/>
  <c r="H69" i="36" s="1"/>
  <c r="O32" i="10"/>
  <c r="M20" i="10"/>
  <c r="I28" i="10"/>
  <c r="G65" i="36" s="1"/>
  <c r="O28" i="10"/>
  <c r="H35" i="10"/>
  <c r="F72" i="36" s="1"/>
  <c r="E24" i="10"/>
  <c r="C61" i="36" s="1"/>
  <c r="N31" i="10"/>
  <c r="H22" i="10"/>
  <c r="F59" i="36" s="1"/>
  <c r="G30" i="10"/>
  <c r="E67" i="36" s="1"/>
  <c r="K30" i="10"/>
  <c r="I67" i="36" s="1"/>
  <c r="H30" i="10"/>
  <c r="F67" i="36" s="1"/>
  <c r="M19" i="10"/>
  <c r="F19" i="10"/>
  <c r="D56" i="36" s="1"/>
  <c r="I19" i="10"/>
  <c r="G56" i="36" s="1"/>
  <c r="M31" i="10"/>
  <c r="F31" i="10"/>
  <c r="D68" i="36" s="1"/>
  <c r="G31" i="10"/>
  <c r="E68" i="36" s="1"/>
  <c r="F22" i="10"/>
  <c r="D59" i="36" s="1"/>
  <c r="O30" i="10"/>
  <c r="D30" i="10"/>
  <c r="B67" i="36" s="1"/>
  <c r="N67" i="36" s="1"/>
  <c r="M30" i="10"/>
  <c r="O19" i="10"/>
  <c r="D19" i="10"/>
  <c r="B56" i="36" s="1"/>
  <c r="J19" i="10"/>
  <c r="H56" i="36" s="1"/>
  <c r="E31" i="10"/>
  <c r="C68" i="36" s="1"/>
  <c r="D31" i="10"/>
  <c r="B68" i="36" s="1"/>
  <c r="L31" i="10"/>
  <c r="J68" i="36" s="1"/>
  <c r="N30" i="10"/>
  <c r="F30" i="10"/>
  <c r="D67" i="36" s="1"/>
  <c r="N19" i="10"/>
  <c r="L19" i="10"/>
  <c r="J56" i="36" s="1"/>
  <c r="O31" i="10"/>
  <c r="H31" i="10"/>
  <c r="F68" i="36" s="1"/>
  <c r="K35" i="10"/>
  <c r="I72" i="36" s="1"/>
  <c r="J35" i="10"/>
  <c r="H72" i="36" s="1"/>
  <c r="I38" i="10"/>
  <c r="G75" i="36" s="1"/>
  <c r="F17" i="10"/>
  <c r="D54" i="36" s="1"/>
  <c r="J38" i="10"/>
  <c r="H75" i="36" s="1"/>
  <c r="G38" i="10"/>
  <c r="E75" i="36" s="1"/>
  <c r="F38" i="10"/>
  <c r="D75" i="36" s="1"/>
  <c r="O18" i="10"/>
  <c r="M38" i="10"/>
  <c r="H38" i="10"/>
  <c r="F75" i="36" s="1"/>
  <c r="K38" i="10"/>
  <c r="I75" i="36" s="1"/>
  <c r="L38" i="10"/>
  <c r="J75" i="36" s="1"/>
  <c r="E17" i="10"/>
  <c r="C54" i="36" s="1"/>
  <c r="M24" i="10"/>
  <c r="I35" i="10"/>
  <c r="G72" i="36" s="1"/>
  <c r="M35" i="10"/>
  <c r="E35" i="10"/>
  <c r="C72" i="36" s="1"/>
  <c r="D35" i="10"/>
  <c r="B72" i="36" s="1"/>
  <c r="D34" i="10"/>
  <c r="B71" i="36" s="1"/>
  <c r="N24" i="10"/>
  <c r="N35" i="10"/>
  <c r="G35" i="10"/>
  <c r="E72" i="36" s="1"/>
  <c r="L34" i="10"/>
  <c r="J71" i="36" s="1"/>
  <c r="O35" i="10"/>
  <c r="F35" i="10"/>
  <c r="D72" i="36" s="1"/>
  <c r="G34" i="10"/>
  <c r="E71" i="36" s="1"/>
  <c r="J18" i="10"/>
  <c r="H55" i="36" s="1"/>
  <c r="F26" i="10"/>
  <c r="D63" i="36" s="1"/>
  <c r="H17" i="10"/>
  <c r="F54" i="36" s="1"/>
  <c r="O17" i="10"/>
  <c r="M17" i="10"/>
  <c r="N17" i="10"/>
  <c r="D17" i="10"/>
  <c r="B54" i="36" s="1"/>
  <c r="G17" i="10"/>
  <c r="E54" i="36" s="1"/>
  <c r="I17" i="10"/>
  <c r="G54" i="36" s="1"/>
  <c r="L17" i="10"/>
  <c r="J54" i="36" s="1"/>
  <c r="AZ1" i="1"/>
  <c r="N72" i="36" l="1"/>
  <c r="N65" i="36"/>
  <c r="N101" i="6"/>
  <c r="N131" i="36"/>
  <c r="N78" i="36"/>
  <c r="N75" i="36"/>
  <c r="N56" i="36"/>
  <c r="N54" i="36"/>
  <c r="N68" i="36"/>
  <c r="N69" i="36"/>
  <c r="B195" i="36"/>
  <c r="D167" i="36"/>
  <c r="D195" i="36" s="1"/>
  <c r="AZ200" i="1"/>
  <c r="AZ337" i="1"/>
  <c r="N20" i="10"/>
  <c r="E18" i="10"/>
  <c r="C55" i="36" s="1"/>
  <c r="N34" i="10"/>
  <c r="K34" i="10"/>
  <c r="I71" i="36" s="1"/>
  <c r="D24" i="10"/>
  <c r="B61" i="36" s="1"/>
  <c r="O34" i="10"/>
  <c r="H34" i="10"/>
  <c r="F71" i="36" s="1"/>
  <c r="H24" i="10"/>
  <c r="F61" i="36" s="1"/>
  <c r="L18" i="10"/>
  <c r="J55" i="36" s="1"/>
  <c r="F24" i="10"/>
  <c r="D61" i="36" s="1"/>
  <c r="N18" i="10"/>
  <c r="M18" i="10"/>
  <c r="J24" i="10"/>
  <c r="H61" i="36" s="1"/>
  <c r="N22" i="10"/>
  <c r="E22" i="10"/>
  <c r="C59" i="36" s="1"/>
  <c r="O27" i="10"/>
  <c r="H18" i="10"/>
  <c r="F55" i="36" s="1"/>
  <c r="O24" i="10"/>
  <c r="G24" i="10"/>
  <c r="E61" i="36" s="1"/>
  <c r="F18" i="10"/>
  <c r="D55" i="36" s="1"/>
  <c r="I34" i="10"/>
  <c r="G71" i="36" s="1"/>
  <c r="M34" i="10"/>
  <c r="O22" i="10"/>
  <c r="M22" i="10"/>
  <c r="F34" i="10"/>
  <c r="D71" i="36" s="1"/>
  <c r="K27" i="10"/>
  <c r="I64" i="36" s="1"/>
  <c r="L27" i="10"/>
  <c r="J64" i="36" s="1"/>
  <c r="D27" i="10"/>
  <c r="B64" i="36" s="1"/>
  <c r="L22" i="10"/>
  <c r="J59" i="36" s="1"/>
  <c r="G22" i="10"/>
  <c r="E59" i="36" s="1"/>
  <c r="I18" i="10"/>
  <c r="G55" i="36" s="1"/>
  <c r="G18" i="10"/>
  <c r="E55" i="36" s="1"/>
  <c r="I24" i="10"/>
  <c r="G61" i="36" s="1"/>
  <c r="E34" i="10"/>
  <c r="C71" i="36" s="1"/>
  <c r="K24" i="10"/>
  <c r="I61" i="36" s="1"/>
  <c r="D22" i="10"/>
  <c r="B59" i="36" s="1"/>
  <c r="K22" i="10"/>
  <c r="I59" i="36" s="1"/>
  <c r="M27" i="10"/>
  <c r="N27" i="10"/>
  <c r="J22" i="10"/>
  <c r="H59" i="36" s="1"/>
  <c r="K20" i="10"/>
  <c r="I57" i="36" s="1"/>
  <c r="O20" i="10"/>
  <c r="J20" i="10"/>
  <c r="H57" i="36" s="1"/>
  <c r="F20" i="10"/>
  <c r="D57" i="36" s="1"/>
  <c r="D20" i="10"/>
  <c r="B57" i="36" s="1"/>
  <c r="H16" i="10"/>
  <c r="F53" i="36" s="1"/>
  <c r="H21" i="10"/>
  <c r="F58" i="36" s="1"/>
  <c r="G16" i="10"/>
  <c r="E53" i="36" s="1"/>
  <c r="E16" i="10"/>
  <c r="C53" i="36" s="1"/>
  <c r="F16" i="10"/>
  <c r="D53" i="36" s="1"/>
  <c r="O36" i="10"/>
  <c r="D16" i="10"/>
  <c r="B53" i="36" s="1"/>
  <c r="J16" i="10"/>
  <c r="H53" i="36" s="1"/>
  <c r="K16" i="10"/>
  <c r="I53" i="36" s="1"/>
  <c r="O16" i="10"/>
  <c r="H26" i="10"/>
  <c r="F63" i="36" s="1"/>
  <c r="G26" i="10"/>
  <c r="E63" i="36" s="1"/>
  <c r="O23" i="10"/>
  <c r="J23" i="10"/>
  <c r="H60" i="36" s="1"/>
  <c r="D21" i="10"/>
  <c r="B58" i="36" s="1"/>
  <c r="N16" i="10"/>
  <c r="M16" i="10"/>
  <c r="H23" i="10"/>
  <c r="F60" i="36" s="1"/>
  <c r="J21" i="10"/>
  <c r="H58" i="36" s="1"/>
  <c r="N36" i="10"/>
  <c r="L36" i="10"/>
  <c r="J73" i="36" s="1"/>
  <c r="G29" i="10"/>
  <c r="E66" i="36" s="1"/>
  <c r="D29" i="10"/>
  <c r="B66" i="36" s="1"/>
  <c r="O26" i="10"/>
  <c r="D26" i="10"/>
  <c r="B63" i="36" s="1"/>
  <c r="I26" i="10"/>
  <c r="G63" i="36" s="1"/>
  <c r="F23" i="10"/>
  <c r="D60" i="36" s="1"/>
  <c r="D23" i="10"/>
  <c r="B60" i="36" s="1"/>
  <c r="D36" i="10"/>
  <c r="B73" i="36" s="1"/>
  <c r="K21" i="10"/>
  <c r="I58" i="36" s="1"/>
  <c r="E36" i="10"/>
  <c r="C73" i="36" s="1"/>
  <c r="G21" i="10"/>
  <c r="E58" i="36" s="1"/>
  <c r="O21" i="10"/>
  <c r="K23" i="10"/>
  <c r="I60" i="36" s="1"/>
  <c r="E23" i="10"/>
  <c r="C60" i="36" s="1"/>
  <c r="I21" i="10"/>
  <c r="G58" i="36" s="1"/>
  <c r="J26" i="10"/>
  <c r="H63" i="36" s="1"/>
  <c r="M26" i="10"/>
  <c r="K26" i="10"/>
  <c r="I63" i="36" s="1"/>
  <c r="E26" i="10"/>
  <c r="C63" i="36" s="1"/>
  <c r="L26" i="10"/>
  <c r="J63" i="36" s="1"/>
  <c r="L23" i="10"/>
  <c r="J60" i="36" s="1"/>
  <c r="G23" i="10"/>
  <c r="E60" i="36" s="1"/>
  <c r="H36" i="10"/>
  <c r="F73" i="36" s="1"/>
  <c r="M36" i="10"/>
  <c r="F21" i="10"/>
  <c r="D58" i="36" s="1"/>
  <c r="I23" i="10"/>
  <c r="G60" i="36" s="1"/>
  <c r="N21" i="10"/>
  <c r="G36" i="10"/>
  <c r="E73" i="36" s="1"/>
  <c r="L21" i="10"/>
  <c r="J58" i="36" s="1"/>
  <c r="I36" i="10"/>
  <c r="G73" i="36" s="1"/>
  <c r="K36" i="10"/>
  <c r="I73" i="36" s="1"/>
  <c r="J36" i="10"/>
  <c r="H73" i="36" s="1"/>
  <c r="N23" i="10"/>
  <c r="O38" i="10"/>
  <c r="P38" i="10" s="1"/>
  <c r="C39" i="17" s="1"/>
  <c r="D39" i="17" s="1"/>
  <c r="E37" i="24" s="1"/>
  <c r="E29" i="10"/>
  <c r="C66" i="36" s="1"/>
  <c r="L29" i="10"/>
  <c r="J66" i="36" s="1"/>
  <c r="K25" i="10"/>
  <c r="I62" i="36" s="1"/>
  <c r="J33" i="10"/>
  <c r="H70" i="36" s="1"/>
  <c r="K37" i="10"/>
  <c r="I74" i="36" s="1"/>
  <c r="G37" i="10"/>
  <c r="E74" i="36" s="1"/>
  <c r="D25" i="10"/>
  <c r="B62" i="36" s="1"/>
  <c r="O33" i="10"/>
  <c r="I25" i="10"/>
  <c r="G62" i="36" s="1"/>
  <c r="F33" i="10"/>
  <c r="D70" i="36" s="1"/>
  <c r="K29" i="10"/>
  <c r="I66" i="36" s="1"/>
  <c r="N25" i="10"/>
  <c r="K33" i="10"/>
  <c r="I70" i="36" s="1"/>
  <c r="O25" i="10"/>
  <c r="N37" i="10"/>
  <c r="N29" i="10"/>
  <c r="N33" i="10"/>
  <c r="E33" i="10"/>
  <c r="C70" i="36" s="1"/>
  <c r="H25" i="10"/>
  <c r="F62" i="36" s="1"/>
  <c r="O29" i="10"/>
  <c r="J37" i="10"/>
  <c r="H74" i="36" s="1"/>
  <c r="I37" i="10"/>
  <c r="G74" i="36" s="1"/>
  <c r="E37" i="10"/>
  <c r="C74" i="36" s="1"/>
  <c r="L37" i="10"/>
  <c r="J74" i="36" s="1"/>
  <c r="E25" i="10"/>
  <c r="C62" i="36" s="1"/>
  <c r="G25" i="10"/>
  <c r="E62" i="36" s="1"/>
  <c r="F25" i="10"/>
  <c r="D62" i="36" s="1"/>
  <c r="M29" i="10"/>
  <c r="L33" i="10"/>
  <c r="J70" i="36" s="1"/>
  <c r="O37" i="10"/>
  <c r="M37" i="10"/>
  <c r="H29" i="10"/>
  <c r="F66" i="36" s="1"/>
  <c r="F29" i="10"/>
  <c r="D66" i="36" s="1"/>
  <c r="L25" i="10"/>
  <c r="J62" i="36" s="1"/>
  <c r="D33" i="10"/>
  <c r="B70" i="36" s="1"/>
  <c r="I33" i="10"/>
  <c r="G70" i="36" s="1"/>
  <c r="M25" i="10"/>
  <c r="H33" i="10"/>
  <c r="F70" i="36" s="1"/>
  <c r="J29" i="10"/>
  <c r="H66" i="36" s="1"/>
  <c r="M33" i="10"/>
  <c r="H37" i="10"/>
  <c r="F74" i="36" s="1"/>
  <c r="F37" i="10"/>
  <c r="D74" i="36" s="1"/>
  <c r="L39" i="10"/>
  <c r="J76" i="36" s="1"/>
  <c r="K40" i="10"/>
  <c r="I77" i="36" s="1"/>
  <c r="F39" i="10"/>
  <c r="D76" i="36" s="1"/>
  <c r="O40" i="10"/>
  <c r="AZ509" i="1"/>
  <c r="AZ508" i="1"/>
  <c r="AZ512" i="1"/>
  <c r="AZ511" i="1"/>
  <c r="AZ513" i="1"/>
  <c r="AZ515" i="1"/>
  <c r="AZ510" i="1"/>
  <c r="AZ514" i="1"/>
  <c r="O39" i="10"/>
  <c r="AZ382" i="1"/>
  <c r="AZ385" i="1"/>
  <c r="AZ389" i="1"/>
  <c r="AZ391" i="1"/>
  <c r="AZ395" i="1"/>
  <c r="AZ378" i="1"/>
  <c r="AZ387" i="1"/>
  <c r="AZ380" i="1"/>
  <c r="AZ379" i="1"/>
  <c r="AZ388" i="1"/>
  <c r="AZ390" i="1"/>
  <c r="AZ396" i="1"/>
  <c r="AZ397" i="1"/>
  <c r="AZ386" i="1"/>
  <c r="AZ393" i="1"/>
  <c r="AZ384" i="1"/>
  <c r="AZ394" i="1"/>
  <c r="AZ398" i="1"/>
  <c r="AZ381" i="1"/>
  <c r="AZ383" i="1"/>
  <c r="AZ392" i="1"/>
  <c r="L40" i="10"/>
  <c r="J77" i="36" s="1"/>
  <c r="F40" i="10"/>
  <c r="D77" i="36" s="1"/>
  <c r="D40" i="10"/>
  <c r="B77" i="36" s="1"/>
  <c r="G40" i="10"/>
  <c r="E77" i="36" s="1"/>
  <c r="J40" i="10"/>
  <c r="H77" i="36" s="1"/>
  <c r="H40" i="10"/>
  <c r="F77" i="36" s="1"/>
  <c r="N40" i="10"/>
  <c r="AZ635" i="1"/>
  <c r="AZ539" i="1"/>
  <c r="AZ368" i="1"/>
  <c r="AZ246" i="1"/>
  <c r="AZ156" i="1"/>
  <c r="AZ76" i="1"/>
  <c r="AZ45" i="1"/>
  <c r="AZ240" i="1"/>
  <c r="AZ256" i="1"/>
  <c r="AZ204" i="1"/>
  <c r="AZ259" i="1"/>
  <c r="AZ241" i="1"/>
  <c r="AZ247" i="1"/>
  <c r="AZ367" i="1"/>
  <c r="AZ357" i="1"/>
  <c r="AZ451" i="1"/>
  <c r="AZ449" i="1"/>
  <c r="AZ447" i="1"/>
  <c r="AZ453" i="1"/>
  <c r="AZ575" i="1"/>
  <c r="AZ573" i="1"/>
  <c r="AZ587" i="1"/>
  <c r="AZ578" i="1"/>
  <c r="AZ454" i="1"/>
  <c r="AZ340" i="1"/>
  <c r="AZ242" i="1"/>
  <c r="AZ46" i="1"/>
  <c r="AZ47" i="1"/>
  <c r="AZ77" i="1"/>
  <c r="AZ244" i="1"/>
  <c r="AZ260" i="1"/>
  <c r="AZ212" i="1"/>
  <c r="AZ373" i="1"/>
  <c r="AZ249" i="1"/>
  <c r="AZ255" i="1"/>
  <c r="AZ245" i="1"/>
  <c r="AZ442" i="1"/>
  <c r="AZ460" i="1"/>
  <c r="AZ455" i="1"/>
  <c r="AZ533" i="1"/>
  <c r="AZ592" i="1"/>
  <c r="AZ630" i="1"/>
  <c r="AZ590" i="1"/>
  <c r="AZ574" i="1"/>
  <c r="AZ452" i="1"/>
  <c r="AZ254" i="1"/>
  <c r="AZ213" i="1"/>
  <c r="AZ44" i="1"/>
  <c r="AZ448" i="1"/>
  <c r="AZ43" i="1"/>
  <c r="AZ248" i="1"/>
  <c r="AZ158" i="1"/>
  <c r="AZ243" i="1"/>
  <c r="AZ377" i="1"/>
  <c r="AZ369" i="1"/>
  <c r="AZ263" i="1"/>
  <c r="AZ253" i="1"/>
  <c r="AZ376" i="1"/>
  <c r="AZ374" i="1"/>
  <c r="AZ538" i="1"/>
  <c r="AZ450" i="1"/>
  <c r="AZ537" i="1"/>
  <c r="AZ584" i="1"/>
  <c r="AZ639" i="1"/>
  <c r="AZ627" i="1"/>
  <c r="AZ636" i="1"/>
  <c r="AZ535" i="1"/>
  <c r="AZ446" i="1"/>
  <c r="AZ250" i="1"/>
  <c r="AZ160" i="1"/>
  <c r="AZ48" i="1"/>
  <c r="AZ10" i="1"/>
  <c r="AZ157" i="1"/>
  <c r="AZ252" i="1"/>
  <c r="AZ202" i="1"/>
  <c r="AZ251" i="1"/>
  <c r="AZ233" i="1"/>
  <c r="AZ239" i="1"/>
  <c r="AZ338" i="1"/>
  <c r="AZ341" i="1"/>
  <c r="AZ440" i="1"/>
  <c r="AZ441" i="1"/>
  <c r="AZ439" i="1"/>
  <c r="AZ445" i="1"/>
  <c r="AZ591" i="1"/>
  <c r="AZ633" i="1"/>
  <c r="AZ585" i="1"/>
  <c r="AZ609" i="1"/>
  <c r="AZ570" i="1"/>
  <c r="AZ523" i="1"/>
  <c r="AZ489" i="1"/>
  <c r="AZ497" i="1"/>
  <c r="AZ344" i="1"/>
  <c r="AZ290" i="1"/>
  <c r="AZ219" i="1"/>
  <c r="AZ278" i="1"/>
  <c r="AZ230" i="1"/>
  <c r="AZ191" i="1"/>
  <c r="AZ143" i="1"/>
  <c r="AZ180" i="1"/>
  <c r="AZ148" i="1"/>
  <c r="AZ192" i="1"/>
  <c r="AZ167" i="1"/>
  <c r="AZ135" i="1"/>
  <c r="AZ187" i="1"/>
  <c r="AZ140" i="1"/>
  <c r="AZ78" i="1"/>
  <c r="AZ106" i="1"/>
  <c r="AZ38" i="1"/>
  <c r="AZ98" i="1"/>
  <c r="AZ34" i="1"/>
  <c r="AZ481" i="1"/>
  <c r="AZ60" i="1"/>
  <c r="AZ80" i="1"/>
  <c r="AZ110" i="1"/>
  <c r="AZ16" i="1"/>
  <c r="AZ71" i="1"/>
  <c r="AZ103" i="1"/>
  <c r="AZ617" i="1"/>
  <c r="AZ17" i="1"/>
  <c r="AZ21" i="1"/>
  <c r="AZ85" i="1"/>
  <c r="AZ318" i="1"/>
  <c r="AZ36" i="1"/>
  <c r="AZ35" i="1"/>
  <c r="AZ18" i="1"/>
  <c r="AZ25" i="1"/>
  <c r="AZ107" i="1"/>
  <c r="AZ141" i="1"/>
  <c r="AZ162" i="1"/>
  <c r="AZ178" i="1"/>
  <c r="AZ194" i="1"/>
  <c r="AZ89" i="1"/>
  <c r="AZ268" i="1"/>
  <c r="AZ284" i="1"/>
  <c r="AZ300" i="1"/>
  <c r="AZ99" i="1"/>
  <c r="AZ142" i="1"/>
  <c r="AZ161" i="1"/>
  <c r="AZ177" i="1"/>
  <c r="AZ193" i="1"/>
  <c r="AZ113" i="1"/>
  <c r="AZ208" i="1"/>
  <c r="AZ222" i="1"/>
  <c r="AZ283" i="1"/>
  <c r="AZ333" i="1"/>
  <c r="AZ355" i="1"/>
  <c r="AZ404" i="1"/>
  <c r="AZ273" i="1"/>
  <c r="AZ305" i="1"/>
  <c r="AZ317" i="1"/>
  <c r="AZ345" i="1"/>
  <c r="AZ231" i="1"/>
  <c r="AZ295" i="1"/>
  <c r="AZ320" i="1"/>
  <c r="AZ328" i="1"/>
  <c r="AZ342" i="1"/>
  <c r="AZ370" i="1"/>
  <c r="AZ229" i="1"/>
  <c r="AZ293" i="1"/>
  <c r="AZ410" i="1"/>
  <c r="AZ434" i="1"/>
  <c r="AZ427" i="1"/>
  <c r="AZ470" i="1"/>
  <c r="AZ530" i="1"/>
  <c r="AZ403" i="1"/>
  <c r="AZ425" i="1"/>
  <c r="AZ495" i="1"/>
  <c r="AZ490" i="1"/>
  <c r="AZ524" i="1"/>
  <c r="AZ559" i="1"/>
  <c r="AZ401" i="1"/>
  <c r="AZ423" i="1"/>
  <c r="AZ499" i="1"/>
  <c r="AZ488" i="1"/>
  <c r="AZ607" i="1"/>
  <c r="AZ562" i="1"/>
  <c r="AZ552" i="1"/>
  <c r="AZ485" i="1"/>
  <c r="AZ360" i="1"/>
  <c r="AZ302" i="1"/>
  <c r="AZ286" i="1"/>
  <c r="AZ215" i="1"/>
  <c r="AZ274" i="1"/>
  <c r="AZ221" i="1"/>
  <c r="AZ176" i="1"/>
  <c r="AZ128" i="1"/>
  <c r="AZ179" i="1"/>
  <c r="AZ147" i="1"/>
  <c r="AZ184" i="1"/>
  <c r="AZ152" i="1"/>
  <c r="AZ124" i="1"/>
  <c r="AZ172" i="1"/>
  <c r="AZ139" i="1"/>
  <c r="AZ62" i="1"/>
  <c r="AZ100" i="1"/>
  <c r="AZ92" i="1"/>
  <c r="AZ84" i="1"/>
  <c r="AZ30" i="1"/>
  <c r="AZ556" i="1"/>
  <c r="AZ64" i="1"/>
  <c r="AZ86" i="1"/>
  <c r="AZ125" i="1"/>
  <c r="AZ23" i="1"/>
  <c r="AZ79" i="1"/>
  <c r="AZ111" i="1"/>
  <c r="AZ611" i="1"/>
  <c r="AZ19" i="1"/>
  <c r="AZ37" i="1"/>
  <c r="AZ93" i="1"/>
  <c r="AZ483" i="1"/>
  <c r="AZ28" i="1"/>
  <c r="AZ487" i="1"/>
  <c r="AZ96" i="1"/>
  <c r="AZ41" i="1"/>
  <c r="AZ130" i="1"/>
  <c r="AZ146" i="1"/>
  <c r="AZ165" i="1"/>
  <c r="AZ181" i="1"/>
  <c r="AZ226" i="1"/>
  <c r="AZ105" i="1"/>
  <c r="AZ272" i="1"/>
  <c r="AZ288" i="1"/>
  <c r="AZ59" i="1"/>
  <c r="AZ129" i="1"/>
  <c r="AZ145" i="1"/>
  <c r="AZ166" i="1"/>
  <c r="AZ182" i="1"/>
  <c r="AZ65" i="1"/>
  <c r="AZ197" i="1"/>
  <c r="AZ214" i="1"/>
  <c r="AZ224" i="1"/>
  <c r="AZ291" i="1"/>
  <c r="AZ414" i="1"/>
  <c r="AZ363" i="1"/>
  <c r="AZ418" i="1"/>
  <c r="AZ281" i="1"/>
  <c r="AZ311" i="1"/>
  <c r="AZ319" i="1"/>
  <c r="AZ353" i="1"/>
  <c r="AZ271" i="1"/>
  <c r="AZ303" i="1"/>
  <c r="AZ322" i="1"/>
  <c r="AZ330" i="1"/>
  <c r="AZ350" i="1"/>
  <c r="AZ343" i="1"/>
  <c r="AZ269" i="1"/>
  <c r="AZ301" i="1"/>
  <c r="AZ349" i="1"/>
  <c r="AZ424" i="1"/>
  <c r="AZ435" i="1"/>
  <c r="AZ484" i="1"/>
  <c r="AZ547" i="1"/>
  <c r="AZ428" i="1"/>
  <c r="AZ433" i="1"/>
  <c r="AZ468" i="1"/>
  <c r="AZ498" i="1"/>
  <c r="AZ560" i="1"/>
  <c r="AZ422" i="1"/>
  <c r="AZ416" i="1"/>
  <c r="AZ431" i="1"/>
  <c r="AZ466" i="1"/>
  <c r="AZ625" i="1"/>
  <c r="AZ602" i="1"/>
  <c r="AZ558" i="1"/>
  <c r="AZ546" i="1"/>
  <c r="AZ493" i="1"/>
  <c r="AZ356" i="1"/>
  <c r="AZ298" i="1"/>
  <c r="AZ225" i="1"/>
  <c r="AZ207" i="1"/>
  <c r="AZ270" i="1"/>
  <c r="AZ209" i="1"/>
  <c r="AZ175" i="1"/>
  <c r="AZ127" i="1"/>
  <c r="AZ164" i="1"/>
  <c r="AZ132" i="1"/>
  <c r="AZ183" i="1"/>
  <c r="AZ151" i="1"/>
  <c r="AZ196" i="1"/>
  <c r="AZ171" i="1"/>
  <c r="AZ123" i="1"/>
  <c r="AZ42" i="1"/>
  <c r="AZ82" i="1"/>
  <c r="AZ70" i="1"/>
  <c r="AZ74" i="1"/>
  <c r="AZ26" i="1"/>
  <c r="AZ15" i="1"/>
  <c r="AZ68" i="1"/>
  <c r="AZ94" i="1"/>
  <c r="AZ20" i="1"/>
  <c r="AZ39" i="1"/>
  <c r="AZ87" i="1"/>
  <c r="AZ316" i="1"/>
  <c r="AZ13" i="1"/>
  <c r="AZ88" i="1"/>
  <c r="AZ61" i="1"/>
  <c r="AZ109" i="1"/>
  <c r="AZ477" i="1"/>
  <c r="AZ32" i="1"/>
  <c r="AZ604" i="1"/>
  <c r="AZ112" i="1"/>
  <c r="AZ67" i="1"/>
  <c r="AZ133" i="1"/>
  <c r="AZ149" i="1"/>
  <c r="AZ170" i="1"/>
  <c r="AZ186" i="1"/>
  <c r="AZ57" i="1"/>
  <c r="AZ232" i="1"/>
  <c r="AZ276" i="1"/>
  <c r="AZ292" i="1"/>
  <c r="AZ75" i="1"/>
  <c r="AZ134" i="1"/>
  <c r="AZ150" i="1"/>
  <c r="AZ169" i="1"/>
  <c r="AZ185" i="1"/>
  <c r="AZ81" i="1"/>
  <c r="AZ199" i="1"/>
  <c r="AZ218" i="1"/>
  <c r="AZ267" i="1"/>
  <c r="AZ299" i="1"/>
  <c r="AZ339" i="1"/>
  <c r="AZ400" i="1"/>
  <c r="AZ310" i="1"/>
  <c r="AZ289" i="1"/>
  <c r="AZ313" i="1"/>
  <c r="AZ327" i="1"/>
  <c r="AZ361" i="1"/>
  <c r="AZ279" i="1"/>
  <c r="AZ321" i="1"/>
  <c r="AZ324" i="1"/>
  <c r="AZ332" i="1"/>
  <c r="AZ621" i="1"/>
  <c r="AZ566" i="1"/>
  <c r="AZ550" i="1"/>
  <c r="AZ505" i="1"/>
  <c r="AZ501" i="1"/>
  <c r="AZ335" i="1"/>
  <c r="AZ294" i="1"/>
  <c r="AZ223" i="1"/>
  <c r="AZ282" i="1"/>
  <c r="AZ266" i="1"/>
  <c r="AZ195" i="1"/>
  <c r="AZ144" i="1"/>
  <c r="AZ198" i="1"/>
  <c r="AZ163" i="1"/>
  <c r="AZ131" i="1"/>
  <c r="AZ168" i="1"/>
  <c r="AZ136" i="1"/>
  <c r="AZ188" i="1"/>
  <c r="AZ155" i="1"/>
  <c r="AZ90" i="1"/>
  <c r="AZ114" i="1"/>
  <c r="AZ66" i="1"/>
  <c r="AZ108" i="1"/>
  <c r="AZ58" i="1"/>
  <c r="AZ22" i="1"/>
  <c r="AZ40" i="1"/>
  <c r="AZ72" i="1"/>
  <c r="AZ102" i="1"/>
  <c r="AZ14" i="1"/>
  <c r="AZ63" i="1"/>
  <c r="AZ95" i="1"/>
  <c r="AZ610" i="1"/>
  <c r="AZ121" i="1"/>
  <c r="AZ104" i="1"/>
  <c r="AZ69" i="1"/>
  <c r="AZ304" i="1"/>
  <c r="AZ24" i="1"/>
  <c r="AZ122" i="1"/>
  <c r="AZ619" i="1"/>
  <c r="AZ126" i="1"/>
  <c r="AZ91" i="1"/>
  <c r="AZ138" i="1"/>
  <c r="AZ73" i="1"/>
  <c r="AZ83" i="1"/>
  <c r="AZ190" i="1"/>
  <c r="AZ275" i="1"/>
  <c r="AZ265" i="1"/>
  <c r="AZ312" i="1"/>
  <c r="AZ334" i="1"/>
  <c r="AZ314" i="1"/>
  <c r="AZ331" i="1"/>
  <c r="AZ419" i="1"/>
  <c r="AZ500" i="1"/>
  <c r="AZ417" i="1"/>
  <c r="AZ482" i="1"/>
  <c r="AZ553" i="1"/>
  <c r="AZ415" i="1"/>
  <c r="AZ480" i="1"/>
  <c r="AZ543" i="1"/>
  <c r="AZ436" i="1"/>
  <c r="AZ437" i="1"/>
  <c r="AZ503" i="1"/>
  <c r="AZ494" i="1"/>
  <c r="AZ527" i="1"/>
  <c r="AZ554" i="1"/>
  <c r="AZ569" i="1"/>
  <c r="AZ613" i="1"/>
  <c r="AZ641" i="1"/>
  <c r="AZ598" i="1"/>
  <c r="AZ565" i="1"/>
  <c r="AZ616" i="1"/>
  <c r="AZ568" i="1"/>
  <c r="AZ601" i="1"/>
  <c r="AZ623" i="1"/>
  <c r="AZ154" i="1"/>
  <c r="AZ264" i="1"/>
  <c r="AZ137" i="1"/>
  <c r="AZ97" i="1"/>
  <c r="AZ325" i="1"/>
  <c r="AZ297" i="1"/>
  <c r="AZ287" i="1"/>
  <c r="AZ362" i="1"/>
  <c r="AZ277" i="1"/>
  <c r="AZ365" i="1"/>
  <c r="AZ471" i="1"/>
  <c r="AZ555" i="1"/>
  <c r="AZ465" i="1"/>
  <c r="AZ506" i="1"/>
  <c r="AZ430" i="1"/>
  <c r="AZ467" i="1"/>
  <c r="AZ496" i="1"/>
  <c r="AZ551" i="1"/>
  <c r="AZ413" i="1"/>
  <c r="AZ469" i="1"/>
  <c r="AZ507" i="1"/>
  <c r="AZ502" i="1"/>
  <c r="AZ529" i="1"/>
  <c r="AZ549" i="1"/>
  <c r="AZ594" i="1"/>
  <c r="AZ640" i="1"/>
  <c r="AZ642" i="1"/>
  <c r="AZ597" i="1"/>
  <c r="AZ595" i="1"/>
  <c r="AZ614" i="1"/>
  <c r="AZ563" i="1"/>
  <c r="AZ603" i="1"/>
  <c r="AZ618" i="1"/>
  <c r="AZ173" i="1"/>
  <c r="AZ280" i="1"/>
  <c r="AZ153" i="1"/>
  <c r="AZ206" i="1"/>
  <c r="AZ347" i="1"/>
  <c r="AZ315" i="1"/>
  <c r="AZ329" i="1"/>
  <c r="AZ366" i="1"/>
  <c r="AZ285" i="1"/>
  <c r="AZ426" i="1"/>
  <c r="AZ491" i="1"/>
  <c r="AZ564" i="1"/>
  <c r="AZ473" i="1"/>
  <c r="AZ522" i="1"/>
  <c r="AZ438" i="1"/>
  <c r="AZ475" i="1"/>
  <c r="AZ504" i="1"/>
  <c r="AZ412" i="1"/>
  <c r="AZ421" i="1"/>
  <c r="AZ464" i="1"/>
  <c r="AZ478" i="1"/>
  <c r="AZ528" i="1"/>
  <c r="AZ544" i="1"/>
  <c r="AZ557" i="1"/>
  <c r="AZ599" i="1"/>
  <c r="AZ624" i="1"/>
  <c r="AZ567" i="1"/>
  <c r="AZ622" i="1"/>
  <c r="AZ608" i="1"/>
  <c r="AZ620" i="1"/>
  <c r="AZ571" i="1"/>
  <c r="AZ605" i="1"/>
  <c r="AZ631" i="1"/>
  <c r="AZ189" i="1"/>
  <c r="AZ296" i="1"/>
  <c r="AZ174" i="1"/>
  <c r="AZ220" i="1"/>
  <c r="AZ402" i="1"/>
  <c r="AZ336" i="1"/>
  <c r="AZ326" i="1"/>
  <c r="AZ359" i="1"/>
  <c r="AZ323" i="1"/>
  <c r="AZ411" i="1"/>
  <c r="AZ492" i="1"/>
  <c r="AZ409" i="1"/>
  <c r="AZ476" i="1"/>
  <c r="AZ545" i="1"/>
  <c r="AZ432" i="1"/>
  <c r="AZ474" i="1"/>
  <c r="AZ526" i="1"/>
  <c r="AZ420" i="1"/>
  <c r="AZ429" i="1"/>
  <c r="AZ472" i="1"/>
  <c r="AZ486" i="1"/>
  <c r="AZ525" i="1"/>
  <c r="AZ548" i="1"/>
  <c r="AZ561" i="1"/>
  <c r="AZ615" i="1"/>
  <c r="AZ634" i="1"/>
  <c r="AZ600" i="1"/>
  <c r="AZ643" i="1"/>
  <c r="AZ606" i="1"/>
  <c r="AZ628" i="1"/>
  <c r="AZ596" i="1"/>
  <c r="AZ612" i="1"/>
  <c r="AZ644" i="1"/>
  <c r="AZ637" i="1"/>
  <c r="AZ479" i="1"/>
  <c r="AZ211" i="1"/>
  <c r="AZ234" i="1"/>
  <c r="AZ116" i="1"/>
  <c r="AZ54" i="1"/>
  <c r="AZ31" i="1"/>
  <c r="AZ29" i="1"/>
  <c r="AZ27" i="1"/>
  <c r="AZ117" i="1"/>
  <c r="AZ49" i="1"/>
  <c r="AZ308" i="1"/>
  <c r="AZ375" i="1"/>
  <c r="AZ346" i="1"/>
  <c r="AZ306" i="1"/>
  <c r="AZ443" i="1"/>
  <c r="AZ462" i="1"/>
  <c r="AZ457" i="1"/>
  <c r="AZ372" i="1"/>
  <c r="AZ536" i="1"/>
  <c r="AZ518" i="1"/>
  <c r="AZ577" i="1"/>
  <c r="AZ576" i="1"/>
  <c r="AZ579" i="1"/>
  <c r="AZ580" i="1"/>
  <c r="AZ632" i="1"/>
  <c r="AZ542" i="1"/>
  <c r="AZ364" i="1"/>
  <c r="AZ262" i="1"/>
  <c r="AZ217" i="1"/>
  <c r="AZ203" i="1"/>
  <c r="AZ52" i="1"/>
  <c r="AZ55" i="1"/>
  <c r="AZ53" i="1"/>
  <c r="AZ456" i="1"/>
  <c r="AZ115" i="1"/>
  <c r="AZ119" i="1"/>
  <c r="AZ227" i="1"/>
  <c r="AZ257" i="1"/>
  <c r="AZ354" i="1"/>
  <c r="AZ237" i="1"/>
  <c r="AZ459" i="1"/>
  <c r="AZ516" i="1"/>
  <c r="AZ532" i="1"/>
  <c r="AZ407" i="1"/>
  <c r="AZ399" i="1"/>
  <c r="AZ531" i="1"/>
  <c r="AZ586" i="1"/>
  <c r="AZ629" i="1"/>
  <c r="AZ581" i="1"/>
  <c r="AZ588" i="1"/>
  <c r="AZ649" i="1"/>
  <c r="AZ647" i="1"/>
  <c r="AZ521" i="1"/>
  <c r="AZ352" i="1"/>
  <c r="AZ258" i="1"/>
  <c r="AZ205" i="1"/>
  <c r="AZ201" i="1"/>
  <c r="AZ56" i="1"/>
  <c r="AZ11" i="1"/>
  <c r="AZ101" i="1"/>
  <c r="AZ33" i="1"/>
  <c r="AZ228" i="1"/>
  <c r="AZ210" i="1"/>
  <c r="AZ235" i="1"/>
  <c r="AZ307" i="1"/>
  <c r="AZ358" i="1"/>
  <c r="AZ261" i="1"/>
  <c r="AZ461" i="1"/>
  <c r="AZ572" i="1"/>
  <c r="AZ406" i="1"/>
  <c r="AZ520" i="1"/>
  <c r="AZ408" i="1"/>
  <c r="AZ540" i="1"/>
  <c r="AZ648" i="1"/>
  <c r="AZ582" i="1"/>
  <c r="AZ583" i="1"/>
  <c r="AZ593" i="1"/>
  <c r="AZ638" i="1"/>
  <c r="AZ517" i="1"/>
  <c r="AZ348" i="1"/>
  <c r="AZ238" i="1"/>
  <c r="AZ159" i="1"/>
  <c r="AZ50" i="1"/>
  <c r="AZ12" i="1"/>
  <c r="AZ120" i="1"/>
  <c r="AZ118" i="1"/>
  <c r="AZ51" i="1"/>
  <c r="AZ236" i="1"/>
  <c r="AZ216" i="1"/>
  <c r="AZ371" i="1"/>
  <c r="AZ309" i="1"/>
  <c r="AZ351" i="1"/>
  <c r="AZ405" i="1"/>
  <c r="AZ463" i="1"/>
  <c r="AZ444" i="1"/>
  <c r="AZ458" i="1"/>
  <c r="AZ534" i="1"/>
  <c r="AZ519" i="1"/>
  <c r="AZ541" i="1"/>
  <c r="AZ645" i="1"/>
  <c r="AZ646" i="1"/>
  <c r="AZ589" i="1"/>
  <c r="AZ626" i="1"/>
  <c r="I39" i="10"/>
  <c r="G76" i="36" s="1"/>
  <c r="D39" i="10"/>
  <c r="B76" i="36" s="1"/>
  <c r="J39" i="10"/>
  <c r="H76" i="36" s="1"/>
  <c r="G39" i="10"/>
  <c r="E76" i="36" s="1"/>
  <c r="E39" i="10"/>
  <c r="C76" i="36" s="1"/>
  <c r="N39" i="10"/>
  <c r="H39" i="10"/>
  <c r="F76" i="36" s="1"/>
  <c r="K39" i="10"/>
  <c r="I76" i="36" s="1"/>
  <c r="M40" i="10"/>
  <c r="E40" i="10"/>
  <c r="C77" i="36" s="1"/>
  <c r="C43" i="10"/>
  <c r="N15" i="10"/>
  <c r="L15" i="10"/>
  <c r="J52" i="36" s="1"/>
  <c r="D15" i="10"/>
  <c r="B52" i="36" s="1"/>
  <c r="I15" i="10"/>
  <c r="G52" i="36" s="1"/>
  <c r="J15" i="10"/>
  <c r="H52" i="36" s="1"/>
  <c r="M15" i="10"/>
  <c r="H15" i="10"/>
  <c r="F52" i="36" s="1"/>
  <c r="G15" i="10"/>
  <c r="E52" i="36" s="1"/>
  <c r="F15" i="10"/>
  <c r="D52" i="36" s="1"/>
  <c r="K15" i="10"/>
  <c r="I52" i="36" s="1"/>
  <c r="E15" i="10"/>
  <c r="C52" i="36" s="1"/>
  <c r="O68" i="6"/>
  <c r="O101" i="6"/>
  <c r="P41" i="10"/>
  <c r="C42" i="17" s="1"/>
  <c r="D42" i="17" s="1"/>
  <c r="E40" i="24" s="1"/>
  <c r="P41" i="6"/>
  <c r="P50" i="6"/>
  <c r="P83" i="6" s="1"/>
  <c r="E176" i="36" s="1"/>
  <c r="G176" i="36" s="1"/>
  <c r="P44" i="6"/>
  <c r="P77" i="6" s="1"/>
  <c r="E170" i="36" s="1"/>
  <c r="G170" i="36" s="1"/>
  <c r="P46" i="6"/>
  <c r="P79" i="6" s="1"/>
  <c r="E172" i="36" s="1"/>
  <c r="G172" i="36" s="1"/>
  <c r="P49" i="6"/>
  <c r="P82" i="6" s="1"/>
  <c r="E175" i="36" s="1"/>
  <c r="G175" i="36" s="1"/>
  <c r="P42" i="6"/>
  <c r="P75" i="6" s="1"/>
  <c r="E168" i="36" s="1"/>
  <c r="G168" i="36" s="1"/>
  <c r="P51" i="6"/>
  <c r="P84" i="6" s="1"/>
  <c r="E177" i="36" s="1"/>
  <c r="G177" i="36" s="1"/>
  <c r="P57" i="6"/>
  <c r="P90" i="6" s="1"/>
  <c r="E183" i="36" s="1"/>
  <c r="G183" i="36" s="1"/>
  <c r="P48" i="6"/>
  <c r="P81" i="6" s="1"/>
  <c r="E174" i="36" s="1"/>
  <c r="G174" i="36" s="1"/>
  <c r="Q64" i="6"/>
  <c r="Q97" i="6" s="1"/>
  <c r="H190" i="36" s="1"/>
  <c r="J190" i="36" s="1"/>
  <c r="AZ9" i="1"/>
  <c r="P53" i="6"/>
  <c r="P86" i="6" s="1"/>
  <c r="E179" i="36" s="1"/>
  <c r="G179" i="36" s="1"/>
  <c r="P54" i="6"/>
  <c r="P87" i="6" s="1"/>
  <c r="E180" i="36" s="1"/>
  <c r="G180" i="36" s="1"/>
  <c r="P47" i="6"/>
  <c r="P80" i="6" s="1"/>
  <c r="E173" i="36" s="1"/>
  <c r="G173" i="36" s="1"/>
  <c r="P56" i="6"/>
  <c r="P89" i="6" s="1"/>
  <c r="E182" i="36" s="1"/>
  <c r="G182" i="36" s="1"/>
  <c r="P45" i="6"/>
  <c r="P78" i="6" s="1"/>
  <c r="E171" i="36" s="1"/>
  <c r="G171" i="36" s="1"/>
  <c r="P52" i="6"/>
  <c r="P85" i="6" s="1"/>
  <c r="E178" i="36" s="1"/>
  <c r="G178" i="36" s="1"/>
  <c r="P43" i="6"/>
  <c r="P76" i="6" s="1"/>
  <c r="E169" i="36" s="1"/>
  <c r="G169" i="36" s="1"/>
  <c r="P59" i="6"/>
  <c r="P92" i="6" s="1"/>
  <c r="E185" i="36" s="1"/>
  <c r="G185" i="36" s="1"/>
  <c r="P32" i="10"/>
  <c r="C33" i="17" s="1"/>
  <c r="D33" i="17" s="1"/>
  <c r="E31" i="24" s="1"/>
  <c r="P28" i="10"/>
  <c r="C29" i="17" s="1"/>
  <c r="D29" i="17" s="1"/>
  <c r="E27" i="24" s="1"/>
  <c r="P31" i="10"/>
  <c r="C32" i="17" s="1"/>
  <c r="D32" i="17" s="1"/>
  <c r="E30" i="24" s="1"/>
  <c r="P19" i="10"/>
  <c r="C20" i="17" s="1"/>
  <c r="D20" i="17" s="1"/>
  <c r="E18" i="24" s="1"/>
  <c r="P30" i="10"/>
  <c r="C31" i="17" s="1"/>
  <c r="D31" i="17" s="1"/>
  <c r="E29" i="24" s="1"/>
  <c r="P35" i="10"/>
  <c r="C36" i="17" s="1"/>
  <c r="D36" i="17" s="1"/>
  <c r="E34" i="24" s="1"/>
  <c r="P24" i="10"/>
  <c r="C25" i="17" s="1"/>
  <c r="D25" i="17" s="1"/>
  <c r="E23" i="24" s="1"/>
  <c r="P17" i="10"/>
  <c r="C18" i="17" s="1"/>
  <c r="D18" i="17" s="1"/>
  <c r="E16" i="24" s="1"/>
  <c r="BA1" i="1"/>
  <c r="I80" i="36" l="1"/>
  <c r="J80" i="36"/>
  <c r="N57" i="36"/>
  <c r="D80" i="36"/>
  <c r="F80" i="36"/>
  <c r="C80" i="36"/>
  <c r="H80" i="36"/>
  <c r="N71" i="36"/>
  <c r="N55" i="36"/>
  <c r="E80" i="36"/>
  <c r="N74" i="36"/>
  <c r="G80" i="36"/>
  <c r="N77" i="36"/>
  <c r="N70" i="36"/>
  <c r="N62" i="36"/>
  <c r="B80" i="36"/>
  <c r="N52" i="36"/>
  <c r="N76" i="36"/>
  <c r="N73" i="36"/>
  <c r="N63" i="36"/>
  <c r="N60" i="36"/>
  <c r="N61" i="36"/>
  <c r="N66" i="36"/>
  <c r="N58" i="36"/>
  <c r="N53" i="36"/>
  <c r="N59" i="36"/>
  <c r="N64" i="36"/>
  <c r="N159" i="36"/>
  <c r="P131" i="36"/>
  <c r="P159" i="36" s="1"/>
  <c r="BA200" i="1"/>
  <c r="BA337" i="1"/>
  <c r="P27" i="10"/>
  <c r="C28" i="17" s="1"/>
  <c r="D28" i="17" s="1"/>
  <c r="E26" i="24" s="1"/>
  <c r="P18" i="10"/>
  <c r="C19" i="17" s="1"/>
  <c r="D19" i="17" s="1"/>
  <c r="E17" i="24" s="1"/>
  <c r="P22" i="10"/>
  <c r="C23" i="17" s="1"/>
  <c r="D23" i="17" s="1"/>
  <c r="E21" i="24" s="1"/>
  <c r="P34" i="10"/>
  <c r="C35" i="17" s="1"/>
  <c r="D35" i="17" s="1"/>
  <c r="E33" i="24" s="1"/>
  <c r="P16" i="10"/>
  <c r="C17" i="17" s="1"/>
  <c r="D17" i="17" s="1"/>
  <c r="E15" i="24" s="1"/>
  <c r="P20" i="10"/>
  <c r="C21" i="17" s="1"/>
  <c r="P21" i="10"/>
  <c r="C22" i="17" s="1"/>
  <c r="P26" i="10"/>
  <c r="C27" i="17" s="1"/>
  <c r="D27" i="17" s="1"/>
  <c r="E25" i="24" s="1"/>
  <c r="P36" i="10"/>
  <c r="C37" i="17" s="1"/>
  <c r="D37" i="17" s="1"/>
  <c r="E35" i="24" s="1"/>
  <c r="P23" i="10"/>
  <c r="C24" i="17" s="1"/>
  <c r="D24" i="17" s="1"/>
  <c r="E22" i="24" s="1"/>
  <c r="M43" i="10"/>
  <c r="P25" i="10"/>
  <c r="C26" i="17" s="1"/>
  <c r="D26" i="17" s="1"/>
  <c r="E24" i="24" s="1"/>
  <c r="P37" i="10"/>
  <c r="C38" i="17" s="1"/>
  <c r="D38" i="17" s="1"/>
  <c r="E36" i="24" s="1"/>
  <c r="P33" i="10"/>
  <c r="C34" i="17" s="1"/>
  <c r="D34" i="17" s="1"/>
  <c r="E32" i="24" s="1"/>
  <c r="P29" i="10"/>
  <c r="C30" i="17" s="1"/>
  <c r="D30" i="17" s="1"/>
  <c r="E28" i="24" s="1"/>
  <c r="O43" i="10"/>
  <c r="BA512" i="1"/>
  <c r="BA508" i="1"/>
  <c r="BA509" i="1"/>
  <c r="BA510" i="1"/>
  <c r="BA514" i="1"/>
  <c r="BA513" i="1"/>
  <c r="BA511" i="1"/>
  <c r="BA515" i="1"/>
  <c r="BA388" i="1"/>
  <c r="BA384" i="1"/>
  <c r="BA386" i="1"/>
  <c r="BA396" i="1"/>
  <c r="BA378" i="1"/>
  <c r="BA380" i="1"/>
  <c r="BA382" i="1"/>
  <c r="BA392" i="1"/>
  <c r="BA395" i="1"/>
  <c r="BA385" i="1"/>
  <c r="BA390" i="1"/>
  <c r="BA394" i="1"/>
  <c r="BA387" i="1"/>
  <c r="BA389" i="1"/>
  <c r="BA379" i="1"/>
  <c r="BA391" i="1"/>
  <c r="BA383" i="1"/>
  <c r="BA393" i="1"/>
  <c r="BA381" i="1"/>
  <c r="BA397" i="1"/>
  <c r="BA398" i="1"/>
  <c r="L43" i="10"/>
  <c r="I43" i="10"/>
  <c r="N43" i="10"/>
  <c r="BA634" i="1"/>
  <c r="BA618" i="1"/>
  <c r="BA622" i="1"/>
  <c r="BA598" i="1"/>
  <c r="BA594" i="1"/>
  <c r="BA563" i="1"/>
  <c r="BA562" i="1"/>
  <c r="BA555" i="1"/>
  <c r="BA547" i="1"/>
  <c r="BA546" i="1"/>
  <c r="BA545" i="1"/>
  <c r="BA496" i="1"/>
  <c r="BA504" i="1"/>
  <c r="BA471" i="1"/>
  <c r="BA486" i="1"/>
  <c r="BA489" i="1"/>
  <c r="BA472" i="1"/>
  <c r="BA431" i="1"/>
  <c r="BA436" i="1"/>
  <c r="BA470" i="1"/>
  <c r="BA425" i="1"/>
  <c r="BA413" i="1"/>
  <c r="BA355" i="1"/>
  <c r="BA403" i="1"/>
  <c r="BA428" i="1"/>
  <c r="BA365" i="1"/>
  <c r="BA360" i="1"/>
  <c r="BA313" i="1"/>
  <c r="BA291" i="1"/>
  <c r="BA275" i="1"/>
  <c r="BA331" i="1"/>
  <c r="BA323" i="1"/>
  <c r="BA315" i="1"/>
  <c r="BA294" i="1"/>
  <c r="BA339" i="1"/>
  <c r="BA289" i="1"/>
  <c r="BA628" i="1"/>
  <c r="BA624" i="1"/>
  <c r="BA605" i="1"/>
  <c r="BA597" i="1"/>
  <c r="BA566" i="1"/>
  <c r="BA557" i="1"/>
  <c r="BA561" i="1"/>
  <c r="BA530" i="1"/>
  <c r="BA543" i="1"/>
  <c r="BA526" i="1"/>
  <c r="BA524" i="1"/>
  <c r="BA480" i="1"/>
  <c r="BA493" i="1"/>
  <c r="BA501" i="1"/>
  <c r="BA505" i="1"/>
  <c r="BA488" i="1"/>
  <c r="BA642" i="1"/>
  <c r="BA644" i="1"/>
  <c r="BA620" i="1"/>
  <c r="BA601" i="1"/>
  <c r="BA603" i="1"/>
  <c r="BA565" i="1"/>
  <c r="BA570" i="1"/>
  <c r="BA567" i="1"/>
  <c r="BA528" i="1"/>
  <c r="BA522" i="1"/>
  <c r="BA551" i="1"/>
  <c r="BA502" i="1"/>
  <c r="BA478" i="1"/>
  <c r="BA490" i="1"/>
  <c r="BA497" i="1"/>
  <c r="BA498" i="1"/>
  <c r="BA485" i="1"/>
  <c r="BA467" i="1"/>
  <c r="BA641" i="1"/>
  <c r="BA621" i="1"/>
  <c r="BA625" i="1"/>
  <c r="BA599" i="1"/>
  <c r="BA595" i="1"/>
  <c r="BA571" i="1"/>
  <c r="BA569" i="1"/>
  <c r="BA556" i="1"/>
  <c r="BA552" i="1"/>
  <c r="BA553" i="1"/>
  <c r="BA549" i="1"/>
  <c r="BA500" i="1"/>
  <c r="BA506" i="1"/>
  <c r="BA484" i="1"/>
  <c r="BA494" i="1"/>
  <c r="BA492" i="1"/>
  <c r="BA482" i="1"/>
  <c r="BA464" i="1"/>
  <c r="BA469" i="1"/>
  <c r="BA429" i="1"/>
  <c r="BA433" i="1"/>
  <c r="BA415" i="1"/>
  <c r="BA421" i="1"/>
  <c r="BA361" i="1"/>
  <c r="BA404" i="1"/>
  <c r="BA353" i="1"/>
  <c r="BA299" i="1"/>
  <c r="BA279" i="1"/>
  <c r="BA329" i="1"/>
  <c r="BA319" i="1"/>
  <c r="BA298" i="1"/>
  <c r="BA301" i="1"/>
  <c r="BA345" i="1"/>
  <c r="BA271" i="1"/>
  <c r="BA219" i="1"/>
  <c r="BA278" i="1"/>
  <c r="BA230" i="1"/>
  <c r="BA269" i="1"/>
  <c r="BA209" i="1"/>
  <c r="BA148" i="1"/>
  <c r="BA184" i="1"/>
  <c r="BA124" i="1"/>
  <c r="BA140" i="1"/>
  <c r="BA106" i="1"/>
  <c r="BA95" i="1"/>
  <c r="BA66" i="1"/>
  <c r="BA92" i="1"/>
  <c r="BA79" i="1"/>
  <c r="BA41" i="1"/>
  <c r="BA107" i="1"/>
  <c r="BA84" i="1"/>
  <c r="BA67" i="1"/>
  <c r="BA109" i="1"/>
  <c r="BA78" i="1"/>
  <c r="BA42" i="1"/>
  <c r="BA22" i="1"/>
  <c r="BA16" i="1"/>
  <c r="BA23" i="1"/>
  <c r="BA232" i="1"/>
  <c r="BA284" i="1"/>
  <c r="BA554" i="1"/>
  <c r="BA80" i="1"/>
  <c r="BA13" i="1"/>
  <c r="BA68" i="1"/>
  <c r="BA268" i="1"/>
  <c r="BA20" i="1"/>
  <c r="BA102" i="1"/>
  <c r="BA474" i="1"/>
  <c r="BA28" i="1"/>
  <c r="BA126" i="1"/>
  <c r="BA153" i="1"/>
  <c r="BA130" i="1"/>
  <c r="BA146" i="1"/>
  <c r="BA167" i="1"/>
  <c r="BA183" i="1"/>
  <c r="BA149" i="1"/>
  <c r="BA195" i="1"/>
  <c r="BA177" i="1"/>
  <c r="BA224" i="1"/>
  <c r="BA134" i="1"/>
  <c r="BA150" i="1"/>
  <c r="BA171" i="1"/>
  <c r="BA187" i="1"/>
  <c r="BA173" i="1"/>
  <c r="BA318" i="1"/>
  <c r="BA324" i="1"/>
  <c r="BA312" i="1"/>
  <c r="BA322" i="1"/>
  <c r="BA320" i="1"/>
  <c r="BA410" i="1"/>
  <c r="BA491" i="1"/>
  <c r="BA559" i="1"/>
  <c r="BA487" i="1"/>
  <c r="BA422" i="1"/>
  <c r="BA481" i="1"/>
  <c r="BA568" i="1"/>
  <c r="BA617" i="1"/>
  <c r="BA608" i="1"/>
  <c r="BA615" i="1"/>
  <c r="BA602" i="1"/>
  <c r="BA631" i="1"/>
  <c r="BA423" i="1"/>
  <c r="BA468" i="1"/>
  <c r="BA432" i="1"/>
  <c r="BA409" i="1"/>
  <c r="BA420" i="1"/>
  <c r="BA359" i="1"/>
  <c r="BA363" i="1"/>
  <c r="BA349" i="1"/>
  <c r="BA295" i="1"/>
  <c r="BA344" i="1"/>
  <c r="BA327" i="1"/>
  <c r="BA317" i="1"/>
  <c r="BA290" i="1"/>
  <c r="BA297" i="1"/>
  <c r="BA343" i="1"/>
  <c r="BA267" i="1"/>
  <c r="BA215" i="1"/>
  <c r="BA274" i="1"/>
  <c r="BA281" i="1"/>
  <c r="BA265" i="1"/>
  <c r="BA198" i="1"/>
  <c r="BA132" i="1"/>
  <c r="BA168" i="1"/>
  <c r="BA196" i="1"/>
  <c r="BA176" i="1"/>
  <c r="BA100" i="1"/>
  <c r="BA82" i="1"/>
  <c r="BA59" i="1"/>
  <c r="BA91" i="1"/>
  <c r="BA70" i="1"/>
  <c r="BA37" i="1"/>
  <c r="BA105" i="1"/>
  <c r="BA83" i="1"/>
  <c r="BA65" i="1"/>
  <c r="BA103" i="1"/>
  <c r="BA71" i="1"/>
  <c r="BA34" i="1"/>
  <c r="BA14" i="1"/>
  <c r="BA39" i="1"/>
  <c r="BA88" i="1"/>
  <c r="BA264" i="1"/>
  <c r="BA292" i="1"/>
  <c r="BA19" i="1"/>
  <c r="BA40" i="1"/>
  <c r="BA17" i="1"/>
  <c r="BA86" i="1"/>
  <c r="BA280" i="1"/>
  <c r="BA24" i="1"/>
  <c r="BA548" i="1"/>
  <c r="BA476" i="1"/>
  <c r="BA32" i="1"/>
  <c r="BA225" i="1"/>
  <c r="BA169" i="1"/>
  <c r="BA135" i="1"/>
  <c r="BA151" i="1"/>
  <c r="BA170" i="1"/>
  <c r="BA186" i="1"/>
  <c r="BA165" i="1"/>
  <c r="BA129" i="1"/>
  <c r="BA193" i="1"/>
  <c r="BA226" i="1"/>
  <c r="BA139" i="1"/>
  <c r="BA155" i="1"/>
  <c r="BA174" i="1"/>
  <c r="BA190" i="1"/>
  <c r="BA189" i="1"/>
  <c r="BA350" i="1"/>
  <c r="BA332" i="1"/>
  <c r="BA314" i="1"/>
  <c r="BA330" i="1"/>
  <c r="BA328" i="1"/>
  <c r="BA326" i="1"/>
  <c r="BA483" i="1"/>
  <c r="BA418" i="1"/>
  <c r="BA523" i="1"/>
  <c r="BA438" i="1"/>
  <c r="BA426" i="1"/>
  <c r="BA606" i="1"/>
  <c r="BA612" i="1"/>
  <c r="BA611" i="1"/>
  <c r="BA643" i="1"/>
  <c r="BA604" i="1"/>
  <c r="BA640" i="1"/>
  <c r="BA465" i="1"/>
  <c r="BA435" i="1"/>
  <c r="BA424" i="1"/>
  <c r="BA401" i="1"/>
  <c r="BA411" i="1"/>
  <c r="BA419" i="1"/>
  <c r="BA417" i="1"/>
  <c r="BA347" i="1"/>
  <c r="BA287" i="1"/>
  <c r="BA336" i="1"/>
  <c r="BA325" i="1"/>
  <c r="BA305" i="1"/>
  <c r="BA286" i="1"/>
  <c r="BA293" i="1"/>
  <c r="BA335" i="1"/>
  <c r="BA231" i="1"/>
  <c r="BA207" i="1"/>
  <c r="BA270" i="1"/>
  <c r="BA277" i="1"/>
  <c r="BA229" i="1"/>
  <c r="BA180" i="1"/>
  <c r="BA114" i="1"/>
  <c r="BA152" i="1"/>
  <c r="BA188" i="1"/>
  <c r="BA144" i="1"/>
  <c r="BA99" i="1"/>
  <c r="BA75" i="1"/>
  <c r="BA57" i="1"/>
  <c r="BA89" i="1"/>
  <c r="BA63" i="1"/>
  <c r="BA111" i="1"/>
  <c r="BA98" i="1"/>
  <c r="BA81" i="1"/>
  <c r="BA58" i="1"/>
  <c r="BA90" i="1"/>
  <c r="BA69" i="1"/>
  <c r="BA30" i="1"/>
  <c r="BA25" i="1"/>
  <c r="BA18" i="1"/>
  <c r="BA110" i="1"/>
  <c r="BA272" i="1"/>
  <c r="BA300" i="1"/>
  <c r="BA125" i="1"/>
  <c r="BA112" i="1"/>
  <c r="BA121" i="1"/>
  <c r="BA96" i="1"/>
  <c r="BA288" i="1"/>
  <c r="BA72" i="1"/>
  <c r="BA558" i="1"/>
  <c r="BA473" i="1"/>
  <c r="BA36" i="1"/>
  <c r="BA123" i="1"/>
  <c r="BA185" i="1"/>
  <c r="BA138" i="1"/>
  <c r="BA154" i="1"/>
  <c r="BA175" i="1"/>
  <c r="BA191" i="1"/>
  <c r="BA181" i="1"/>
  <c r="BA145" i="1"/>
  <c r="BA199" i="1"/>
  <c r="BA127" i="1"/>
  <c r="BA142" i="1"/>
  <c r="BA163" i="1"/>
  <c r="BA179" i="1"/>
  <c r="BA194" i="1"/>
  <c r="BA197" i="1"/>
  <c r="BA366" i="1"/>
  <c r="BA304" i="1"/>
  <c r="BA316" i="1"/>
  <c r="BA222" i="1"/>
  <c r="BA214" i="1"/>
  <c r="BA334" i="1"/>
  <c r="BA507" i="1"/>
  <c r="BA434" i="1"/>
  <c r="BA560" i="1"/>
  <c r="BA477" i="1"/>
  <c r="BA503" i="1"/>
  <c r="BA609" i="1"/>
  <c r="BA616" i="1"/>
  <c r="BA619" i="1"/>
  <c r="BA564" i="1"/>
  <c r="BA607" i="1"/>
  <c r="BA437" i="1"/>
  <c r="BA466" i="1"/>
  <c r="BA427" i="1"/>
  <c r="BA400" i="1"/>
  <c r="BA402" i="1"/>
  <c r="BA412" i="1"/>
  <c r="BA416" i="1"/>
  <c r="BA303" i="1"/>
  <c r="BA283" i="1"/>
  <c r="BA333" i="1"/>
  <c r="BA321" i="1"/>
  <c r="BA302" i="1"/>
  <c r="BA356" i="1"/>
  <c r="BA285" i="1"/>
  <c r="BA311" i="1"/>
  <c r="BA223" i="1"/>
  <c r="BA282" i="1"/>
  <c r="BA266" i="1"/>
  <c r="BA273" i="1"/>
  <c r="BA221" i="1"/>
  <c r="BA164" i="1"/>
  <c r="BA192" i="1"/>
  <c r="BA136" i="1"/>
  <c r="BA172" i="1"/>
  <c r="BA128" i="1"/>
  <c r="BA97" i="1"/>
  <c r="BA73" i="1"/>
  <c r="BA38" i="1"/>
  <c r="BA87" i="1"/>
  <c r="BA61" i="1"/>
  <c r="BA108" i="1"/>
  <c r="BA93" i="1"/>
  <c r="BA74" i="1"/>
  <c r="BA113" i="1"/>
  <c r="BA85" i="1"/>
  <c r="BA62" i="1"/>
  <c r="BA26" i="1"/>
  <c r="BA21" i="1"/>
  <c r="BA35" i="1"/>
  <c r="BA94" i="1"/>
  <c r="BA276" i="1"/>
  <c r="BA550" i="1"/>
  <c r="BA64" i="1"/>
  <c r="BA544" i="1"/>
  <c r="BA15" i="1"/>
  <c r="BA104" i="1"/>
  <c r="BA296" i="1"/>
  <c r="BA122" i="1"/>
  <c r="BA623" i="1"/>
  <c r="BA475" i="1"/>
  <c r="BA60" i="1"/>
  <c r="BA137" i="1"/>
  <c r="BA220" i="1"/>
  <c r="BA143" i="1"/>
  <c r="BA162" i="1"/>
  <c r="BA178" i="1"/>
  <c r="BA133" i="1"/>
  <c r="BA218" i="1"/>
  <c r="BA161" i="1"/>
  <c r="BA208" i="1"/>
  <c r="BA131" i="1"/>
  <c r="BA147" i="1"/>
  <c r="BA166" i="1"/>
  <c r="BA182" i="1"/>
  <c r="BA141" i="1"/>
  <c r="BA206" i="1"/>
  <c r="BA414" i="1"/>
  <c r="BA310" i="1"/>
  <c r="BA370" i="1"/>
  <c r="BA342" i="1"/>
  <c r="BA362" i="1"/>
  <c r="BA430" i="1"/>
  <c r="BA527" i="1"/>
  <c r="BA495" i="1"/>
  <c r="BA525" i="1"/>
  <c r="BA499" i="1"/>
  <c r="BA529" i="1"/>
  <c r="BA613" i="1"/>
  <c r="BA596" i="1"/>
  <c r="BA614" i="1"/>
  <c r="BA600" i="1"/>
  <c r="BA610" i="1"/>
  <c r="BA590" i="1"/>
  <c r="BA574" i="1"/>
  <c r="BA447" i="1"/>
  <c r="BA451" i="1"/>
  <c r="BA453" i="1"/>
  <c r="BA373" i="1"/>
  <c r="BA377" i="1"/>
  <c r="BA341" i="1"/>
  <c r="BA251" i="1"/>
  <c r="BA254" i="1"/>
  <c r="BA253" i="1"/>
  <c r="BA233" i="1"/>
  <c r="BA46" i="1"/>
  <c r="BA45" i="1"/>
  <c r="BA256" i="1"/>
  <c r="BA244" i="1"/>
  <c r="BA584" i="1"/>
  <c r="BA573" i="1"/>
  <c r="BA539" i="1"/>
  <c r="BA439" i="1"/>
  <c r="BA449" i="1"/>
  <c r="BA441" i="1"/>
  <c r="BA368" i="1"/>
  <c r="BA369" i="1"/>
  <c r="BA263" i="1"/>
  <c r="BA247" i="1"/>
  <c r="BA250" i="1"/>
  <c r="BA249" i="1"/>
  <c r="BA213" i="1"/>
  <c r="BA77" i="1"/>
  <c r="BA10" i="1"/>
  <c r="BA446" i="1"/>
  <c r="BA252" i="1"/>
  <c r="BA76" i="1"/>
  <c r="BA158" i="1"/>
  <c r="BA450" i="1"/>
  <c r="BA635" i="1"/>
  <c r="BA636" i="1"/>
  <c r="BA630" i="1"/>
  <c r="BA587" i="1"/>
  <c r="BA578" i="1"/>
  <c r="BA538" i="1"/>
  <c r="BA460" i="1"/>
  <c r="BA445" i="1"/>
  <c r="BA440" i="1"/>
  <c r="BA376" i="1"/>
  <c r="BA367" i="1"/>
  <c r="BA259" i="1"/>
  <c r="BA243" i="1"/>
  <c r="BA246" i="1"/>
  <c r="BA245" i="1"/>
  <c r="BA156" i="1"/>
  <c r="BA43" i="1"/>
  <c r="BA240" i="1"/>
  <c r="BA48" i="1"/>
  <c r="BA260" i="1"/>
  <c r="BA204" i="1"/>
  <c r="BA157" i="1"/>
  <c r="BA535" i="1"/>
  <c r="BA639" i="1"/>
  <c r="BA591" i="1"/>
  <c r="BA585" i="1"/>
  <c r="BA575" i="1"/>
  <c r="BA448" i="1"/>
  <c r="BA452" i="1"/>
  <c r="BA455" i="1"/>
  <c r="BA357" i="1"/>
  <c r="BA374" i="1"/>
  <c r="BA340" i="1"/>
  <c r="BA255" i="1"/>
  <c r="BA239" i="1"/>
  <c r="BA242" i="1"/>
  <c r="BA241" i="1"/>
  <c r="BA160" i="1"/>
  <c r="BA47" i="1"/>
  <c r="BA248" i="1"/>
  <c r="BA537" i="1"/>
  <c r="BA454" i="1"/>
  <c r="BA212" i="1"/>
  <c r="BA338" i="1"/>
  <c r="BA442" i="1"/>
  <c r="BA592" i="1"/>
  <c r="BA44" i="1"/>
  <c r="BA627" i="1"/>
  <c r="BA202" i="1"/>
  <c r="BA533" i="1"/>
  <c r="BA633" i="1"/>
  <c r="BA647" i="1"/>
  <c r="BA632" i="1"/>
  <c r="BA588" i="1"/>
  <c r="BA583" i="1"/>
  <c r="BA536" i="1"/>
  <c r="BA534" i="1"/>
  <c r="BA520" i="1"/>
  <c r="BA463" i="1"/>
  <c r="BA459" i="1"/>
  <c r="BA364" i="1"/>
  <c r="BA406" i="1"/>
  <c r="BA307" i="1"/>
  <c r="BA235" i="1"/>
  <c r="BA262" i="1"/>
  <c r="BA261" i="1"/>
  <c r="BA205" i="1"/>
  <c r="BA119" i="1"/>
  <c r="BA51" i="1"/>
  <c r="BA33" i="1"/>
  <c r="BA12" i="1"/>
  <c r="BA120" i="1"/>
  <c r="BA118" i="1"/>
  <c r="BA216" i="1"/>
  <c r="BA358" i="1"/>
  <c r="BA519" i="1"/>
  <c r="BA649" i="1"/>
  <c r="BA629" i="1"/>
  <c r="BA626" i="1"/>
  <c r="BA586" i="1"/>
  <c r="BA589" i="1"/>
  <c r="BA542" i="1"/>
  <c r="BA517" i="1"/>
  <c r="BA518" i="1"/>
  <c r="BA461" i="1"/>
  <c r="BA457" i="1"/>
  <c r="BA407" i="1"/>
  <c r="BA399" i="1"/>
  <c r="BA348" i="1"/>
  <c r="BA227" i="1"/>
  <c r="BA258" i="1"/>
  <c r="BA257" i="1"/>
  <c r="BA201" i="1"/>
  <c r="BA115" i="1"/>
  <c r="BA49" i="1"/>
  <c r="BA29" i="1"/>
  <c r="BA11" i="1"/>
  <c r="BA228" i="1"/>
  <c r="BA540" i="1"/>
  <c r="BA306" i="1"/>
  <c r="BA346" i="1"/>
  <c r="BA458" i="1"/>
  <c r="BA638" i="1"/>
  <c r="BA646" i="1"/>
  <c r="BA593" i="1"/>
  <c r="BA582" i="1"/>
  <c r="BA579" i="1"/>
  <c r="BA532" i="1"/>
  <c r="BA516" i="1"/>
  <c r="BA462" i="1"/>
  <c r="BA456" i="1"/>
  <c r="BA408" i="1"/>
  <c r="BA405" i="1"/>
  <c r="BA372" i="1"/>
  <c r="BA309" i="1"/>
  <c r="BA211" i="1"/>
  <c r="BA238" i="1"/>
  <c r="BA237" i="1"/>
  <c r="BA117" i="1"/>
  <c r="BA101" i="1"/>
  <c r="BA55" i="1"/>
  <c r="BA31" i="1"/>
  <c r="BA116" i="1"/>
  <c r="BA236" i="1"/>
  <c r="BA159" i="1"/>
  <c r="BA308" i="1"/>
  <c r="BA521" i="1"/>
  <c r="BA531" i="1"/>
  <c r="BA637" i="1"/>
  <c r="BA645" i="1"/>
  <c r="BA580" i="1"/>
  <c r="BA581" i="1"/>
  <c r="BA577" i="1"/>
  <c r="BA541" i="1"/>
  <c r="BA479" i="1"/>
  <c r="BA444" i="1"/>
  <c r="BA443" i="1"/>
  <c r="BA371" i="1"/>
  <c r="BA375" i="1"/>
  <c r="BA351" i="1"/>
  <c r="BA352" i="1"/>
  <c r="BA203" i="1"/>
  <c r="BA234" i="1"/>
  <c r="BA217" i="1"/>
  <c r="BA50" i="1"/>
  <c r="BA54" i="1"/>
  <c r="BA53" i="1"/>
  <c r="BA27" i="1"/>
  <c r="BA52" i="1"/>
  <c r="BA56" i="1"/>
  <c r="BA210" i="1"/>
  <c r="BA354" i="1"/>
  <c r="BA572" i="1"/>
  <c r="BA576" i="1"/>
  <c r="BA648" i="1"/>
  <c r="P40" i="10"/>
  <c r="C41" i="17" s="1"/>
  <c r="D41" i="17" s="1"/>
  <c r="E39" i="24" s="1"/>
  <c r="P39" i="10"/>
  <c r="C40" i="17" s="1"/>
  <c r="D40" i="17" s="1"/>
  <c r="E38" i="24" s="1"/>
  <c r="G43" i="10"/>
  <c r="D43" i="10"/>
  <c r="E43" i="10"/>
  <c r="H43" i="10"/>
  <c r="K43" i="10"/>
  <c r="J43" i="10"/>
  <c r="F43" i="10"/>
  <c r="P15" i="10"/>
  <c r="C16" i="17" s="1"/>
  <c r="D16" i="17" s="1"/>
  <c r="E14" i="24" s="1"/>
  <c r="P74" i="6"/>
  <c r="P68" i="6"/>
  <c r="Q41" i="6"/>
  <c r="Q51" i="6"/>
  <c r="Q84" i="6" s="1"/>
  <c r="H177" i="36" s="1"/>
  <c r="J177" i="36" s="1"/>
  <c r="Q54" i="6"/>
  <c r="Q87" i="6" s="1"/>
  <c r="H180" i="36" s="1"/>
  <c r="J180" i="36" s="1"/>
  <c r="Q45" i="6"/>
  <c r="Q78" i="6" s="1"/>
  <c r="H171" i="36" s="1"/>
  <c r="J171" i="36" s="1"/>
  <c r="Q43" i="6"/>
  <c r="Q76" i="6" s="1"/>
  <c r="H169" i="36" s="1"/>
  <c r="J169" i="36" s="1"/>
  <c r="Q50" i="6"/>
  <c r="Q83" i="6" s="1"/>
  <c r="H176" i="36" s="1"/>
  <c r="J176" i="36" s="1"/>
  <c r="Q56" i="6"/>
  <c r="Q89" i="6" s="1"/>
  <c r="H182" i="36" s="1"/>
  <c r="J182" i="36" s="1"/>
  <c r="Q53" i="6"/>
  <c r="Q86" i="6" s="1"/>
  <c r="H179" i="36" s="1"/>
  <c r="J179" i="36" s="1"/>
  <c r="Q48" i="6"/>
  <c r="Q81" i="6" s="1"/>
  <c r="H174" i="36" s="1"/>
  <c r="J174" i="36" s="1"/>
  <c r="Q59" i="6"/>
  <c r="Q92" i="6" s="1"/>
  <c r="H185" i="36" s="1"/>
  <c r="J185" i="36" s="1"/>
  <c r="Q47" i="6"/>
  <c r="Q80" i="6" s="1"/>
  <c r="H173" i="36" s="1"/>
  <c r="J173" i="36" s="1"/>
  <c r="Q44" i="6"/>
  <c r="Q77" i="6" s="1"/>
  <c r="H170" i="36" s="1"/>
  <c r="J170" i="36" s="1"/>
  <c r="Q46" i="6"/>
  <c r="Q79" i="6" s="1"/>
  <c r="H172" i="36" s="1"/>
  <c r="J172" i="36" s="1"/>
  <c r="R64" i="6"/>
  <c r="R97" i="6" s="1"/>
  <c r="K190" i="36" s="1"/>
  <c r="M190" i="36" s="1"/>
  <c r="BA9" i="1"/>
  <c r="Q42" i="6"/>
  <c r="Q75" i="6" s="1"/>
  <c r="H168" i="36" s="1"/>
  <c r="J168" i="36" s="1"/>
  <c r="Q57" i="6"/>
  <c r="Q90" i="6" s="1"/>
  <c r="H183" i="36" s="1"/>
  <c r="J183" i="36" s="1"/>
  <c r="Q49" i="6"/>
  <c r="Q82" i="6" s="1"/>
  <c r="H175" i="36" s="1"/>
  <c r="J175" i="36" s="1"/>
  <c r="Q52" i="6"/>
  <c r="Q85" i="6" s="1"/>
  <c r="H178" i="36" s="1"/>
  <c r="J178" i="36" s="1"/>
  <c r="BB1" i="1"/>
  <c r="P101" i="6" l="1"/>
  <c r="E167" i="36"/>
  <c r="N80" i="36"/>
  <c r="BB200" i="1"/>
  <c r="BB337" i="1"/>
  <c r="BB508" i="1"/>
  <c r="BB509" i="1"/>
  <c r="BB512" i="1"/>
  <c r="BB513" i="1"/>
  <c r="BB514" i="1"/>
  <c r="BB510" i="1"/>
  <c r="BB511" i="1"/>
  <c r="BB515" i="1"/>
  <c r="BB378" i="1"/>
  <c r="BB384" i="1"/>
  <c r="BB380" i="1"/>
  <c r="BB392" i="1"/>
  <c r="BB394" i="1"/>
  <c r="BB381" i="1"/>
  <c r="BB387" i="1"/>
  <c r="BB386" i="1"/>
  <c r="BB383" i="1"/>
  <c r="BB389" i="1"/>
  <c r="BB388" i="1"/>
  <c r="BB382" i="1"/>
  <c r="BB396" i="1"/>
  <c r="BB390" i="1"/>
  <c r="BB379" i="1"/>
  <c r="BB385" i="1"/>
  <c r="BB391" i="1"/>
  <c r="BB398" i="1"/>
  <c r="BB395" i="1"/>
  <c r="BB393" i="1"/>
  <c r="BB397" i="1"/>
  <c r="BB628" i="1"/>
  <c r="BB624" i="1"/>
  <c r="BB622" i="1"/>
  <c r="BB605" i="1"/>
  <c r="BB603" i="1"/>
  <c r="BB557" i="1"/>
  <c r="BB559" i="1"/>
  <c r="BB543" i="1"/>
  <c r="BB551" i="1"/>
  <c r="BB530" i="1"/>
  <c r="BB490" i="1"/>
  <c r="BB469" i="1"/>
  <c r="BB482" i="1"/>
  <c r="BB480" i="1"/>
  <c r="BB429" i="1"/>
  <c r="BB467" i="1"/>
  <c r="BB411" i="1"/>
  <c r="BB425" i="1"/>
  <c r="BB363" i="1"/>
  <c r="BB413" i="1"/>
  <c r="BB336" i="1"/>
  <c r="BB327" i="1"/>
  <c r="BB319" i="1"/>
  <c r="BB353" i="1"/>
  <c r="BB293" i="1"/>
  <c r="BB343" i="1"/>
  <c r="BB313" i="1"/>
  <c r="BB291" i="1"/>
  <c r="BB275" i="1"/>
  <c r="BB281" i="1"/>
  <c r="BB265" i="1"/>
  <c r="BB218" i="1"/>
  <c r="BB267" i="1"/>
  <c r="BB179" i="1"/>
  <c r="BB147" i="1"/>
  <c r="BB183" i="1"/>
  <c r="BB142" i="1"/>
  <c r="BB178" i="1"/>
  <c r="BB146" i="1"/>
  <c r="BB195" i="1"/>
  <c r="BB166" i="1"/>
  <c r="BB127" i="1"/>
  <c r="BB79" i="1"/>
  <c r="BB37" i="1"/>
  <c r="BB93" i="1"/>
  <c r="BB65" i="1"/>
  <c r="BB85" i="1"/>
  <c r="BB97" i="1"/>
  <c r="BB59" i="1"/>
  <c r="BB16" i="1"/>
  <c r="BB23" i="1"/>
  <c r="BB145" i="1"/>
  <c r="BB20" i="1"/>
  <c r="BB36" i="1"/>
  <c r="BB66" i="1"/>
  <c r="BB68" i="1"/>
  <c r="BB148" i="1"/>
  <c r="BB82" i="1"/>
  <c r="BB114" i="1"/>
  <c r="BB70" i="1"/>
  <c r="BB104" i="1"/>
  <c r="BB184" i="1"/>
  <c r="BB181" i="1"/>
  <c r="BB608" i="1"/>
  <c r="BB30" i="1"/>
  <c r="BB74" i="1"/>
  <c r="BB60" i="1"/>
  <c r="BB153" i="1"/>
  <c r="BB144" i="1"/>
  <c r="BB173" i="1"/>
  <c r="BB19" i="1"/>
  <c r="BB110" i="1"/>
  <c r="BB221" i="1"/>
  <c r="BB278" i="1"/>
  <c r="BB223" i="1"/>
  <c r="BB276" i="1"/>
  <c r="BB335" i="1"/>
  <c r="BB401" i="1"/>
  <c r="BB294" i="1"/>
  <c r="BB318" i="1"/>
  <c r="BB414" i="1"/>
  <c r="BB438" i="1"/>
  <c r="BB304" i="1"/>
  <c r="BB316" i="1"/>
  <c r="BB360" i="1"/>
  <c r="BB266" i="1"/>
  <c r="BB232" i="1"/>
  <c r="BB322" i="1"/>
  <c r="BB416" i="1"/>
  <c r="BB497" i="1"/>
  <c r="BB550" i="1"/>
  <c r="BB464" i="1"/>
  <c r="BB507" i="1"/>
  <c r="BB562" i="1"/>
  <c r="BB474" i="1"/>
  <c r="BB489" i="1"/>
  <c r="BB546" i="1"/>
  <c r="BB476" i="1"/>
  <c r="BB505" i="1"/>
  <c r="BB604" i="1"/>
  <c r="BB625" i="1"/>
  <c r="BB623" i="1"/>
  <c r="BB600" i="1"/>
  <c r="BB619" i="1"/>
  <c r="BB596" i="1"/>
  <c r="BB591" i="1"/>
  <c r="BB573" i="1"/>
  <c r="BB449" i="1"/>
  <c r="BB441" i="1"/>
  <c r="BB377" i="1"/>
  <c r="BB341" i="1"/>
  <c r="BB249" i="1"/>
  <c r="BB263" i="1"/>
  <c r="BB247" i="1"/>
  <c r="BB202" i="1"/>
  <c r="BB45" i="1"/>
  <c r="BB44" i="1"/>
  <c r="BB46" i="1"/>
  <c r="BB244" i="1"/>
  <c r="BB442" i="1"/>
  <c r="BB240" i="1"/>
  <c r="BB250" i="1"/>
  <c r="BB460" i="1"/>
  <c r="BB539" i="1"/>
  <c r="BB537" i="1"/>
  <c r="BB590" i="1"/>
  <c r="BB584" i="1"/>
  <c r="BB644" i="1"/>
  <c r="BB620" i="1"/>
  <c r="BB611" i="1"/>
  <c r="BB601" i="1"/>
  <c r="BB595" i="1"/>
  <c r="BB553" i="1"/>
  <c r="BB567" i="1"/>
  <c r="BB522" i="1"/>
  <c r="BB549" i="1"/>
  <c r="BB528" i="1"/>
  <c r="BB484" i="1"/>
  <c r="BB498" i="1"/>
  <c r="BB502" i="1"/>
  <c r="BB478" i="1"/>
  <c r="BB435" i="1"/>
  <c r="BB431" i="1"/>
  <c r="BB402" i="1"/>
  <c r="BB419" i="1"/>
  <c r="BB417" i="1"/>
  <c r="BB409" i="1"/>
  <c r="BB333" i="1"/>
  <c r="BB325" i="1"/>
  <c r="BB317" i="1"/>
  <c r="BB339" i="1"/>
  <c r="BB289" i="1"/>
  <c r="BB311" i="1"/>
  <c r="BB303" i="1"/>
  <c r="BB287" i="1"/>
  <c r="BB224" i="1"/>
  <c r="BB277" i="1"/>
  <c r="BB229" i="1"/>
  <c r="BB214" i="1"/>
  <c r="BB231" i="1"/>
  <c r="BB170" i="1"/>
  <c r="BB138" i="1"/>
  <c r="BB174" i="1"/>
  <c r="BB135" i="1"/>
  <c r="BB171" i="1"/>
  <c r="BB139" i="1"/>
  <c r="BB191" i="1"/>
  <c r="BB150" i="1"/>
  <c r="BB91" i="1"/>
  <c r="BB63" i="1"/>
  <c r="BB111" i="1"/>
  <c r="BB83" i="1"/>
  <c r="BB113" i="1"/>
  <c r="BB71" i="1"/>
  <c r="BB95" i="1"/>
  <c r="BB57" i="1"/>
  <c r="BB39" i="1"/>
  <c r="BB14" i="1"/>
  <c r="BB161" i="1"/>
  <c r="BB28" i="1"/>
  <c r="BB13" i="1"/>
  <c r="BB84" i="1"/>
  <c r="BB112" i="1"/>
  <c r="BB164" i="1"/>
  <c r="BB90" i="1"/>
  <c r="BB121" i="1"/>
  <c r="BB94" i="1"/>
  <c r="BB136" i="1"/>
  <c r="BB133" i="1"/>
  <c r="BB140" i="1"/>
  <c r="BB475" i="1"/>
  <c r="BB34" i="1"/>
  <c r="BB92" i="1"/>
  <c r="BB88" i="1"/>
  <c r="BB169" i="1"/>
  <c r="BB176" i="1"/>
  <c r="BB189" i="1"/>
  <c r="BB38" i="1"/>
  <c r="BB40" i="1"/>
  <c r="BB193" i="1"/>
  <c r="BB198" i="1"/>
  <c r="BB225" i="1"/>
  <c r="BB292" i="1"/>
  <c r="BB410" i="1"/>
  <c r="BB403" i="1"/>
  <c r="BB302" i="1"/>
  <c r="BB326" i="1"/>
  <c r="BB350" i="1"/>
  <c r="BB268" i="1"/>
  <c r="BB310" i="1"/>
  <c r="BB320" i="1"/>
  <c r="BB362" i="1"/>
  <c r="BB282" i="1"/>
  <c r="BB264" i="1"/>
  <c r="BB330" i="1"/>
  <c r="BB432" i="1"/>
  <c r="BB529" i="1"/>
  <c r="BB558" i="1"/>
  <c r="BB472" i="1"/>
  <c r="BB493" i="1"/>
  <c r="BB412" i="1"/>
  <c r="BB495" i="1"/>
  <c r="BB501" i="1"/>
  <c r="BB554" i="1"/>
  <c r="BB499" i="1"/>
  <c r="BB527" i="1"/>
  <c r="BB606" i="1"/>
  <c r="BB643" i="1"/>
  <c r="BB641" i="1"/>
  <c r="BB598" i="1"/>
  <c r="BB621" i="1"/>
  <c r="BB631" i="1"/>
  <c r="BB587" i="1"/>
  <c r="BB445" i="1"/>
  <c r="BB447" i="1"/>
  <c r="BB369" i="1"/>
  <c r="BB212" i="1"/>
  <c r="BB245" i="1"/>
  <c r="BB259" i="1"/>
  <c r="BB243" i="1"/>
  <c r="BB77" i="1"/>
  <c r="BB10" i="1"/>
  <c r="BB76" i="1"/>
  <c r="BB213" i="1"/>
  <c r="BB260" i="1"/>
  <c r="BB374" i="1"/>
  <c r="BB256" i="1"/>
  <c r="BB248" i="1"/>
  <c r="BB452" i="1"/>
  <c r="BB535" i="1"/>
  <c r="BB574" i="1"/>
  <c r="BB627" i="1"/>
  <c r="BB635" i="1"/>
  <c r="BB642" i="1"/>
  <c r="BB609" i="1"/>
  <c r="BB618" i="1"/>
  <c r="BB599" i="1"/>
  <c r="BB571" i="1"/>
  <c r="BB569" i="1"/>
  <c r="BB565" i="1"/>
  <c r="BB555" i="1"/>
  <c r="BB545" i="1"/>
  <c r="BB506" i="1"/>
  <c r="BB494" i="1"/>
  <c r="BB492" i="1"/>
  <c r="BB500" i="1"/>
  <c r="BB465" i="1"/>
  <c r="BB471" i="1"/>
  <c r="BB423" i="1"/>
  <c r="BB361" i="1"/>
  <c r="BB404" i="1"/>
  <c r="BB427" i="1"/>
  <c r="BB400" i="1"/>
  <c r="BB331" i="1"/>
  <c r="BB323" i="1"/>
  <c r="BB315" i="1"/>
  <c r="BB301" i="1"/>
  <c r="BB285" i="1"/>
  <c r="BB349" i="1"/>
  <c r="BB299" i="1"/>
  <c r="BB283" i="1"/>
  <c r="BB220" i="1"/>
  <c r="BB273" i="1"/>
  <c r="BB226" i="1"/>
  <c r="BB206" i="1"/>
  <c r="BB199" i="1"/>
  <c r="BB163" i="1"/>
  <c r="BB131" i="1"/>
  <c r="BB167" i="1"/>
  <c r="BB197" i="1"/>
  <c r="BB162" i="1"/>
  <c r="BB130" i="1"/>
  <c r="BB182" i="1"/>
  <c r="BB143" i="1"/>
  <c r="BB89" i="1"/>
  <c r="BB61" i="1"/>
  <c r="BB107" i="1"/>
  <c r="BB81" i="1"/>
  <c r="BB109" i="1"/>
  <c r="BB69" i="1"/>
  <c r="BB75" i="1"/>
  <c r="BB25" i="1"/>
  <c r="BB18" i="1"/>
  <c r="BB124" i="1"/>
  <c r="BB177" i="1"/>
  <c r="BB125" i="1"/>
  <c r="BB15" i="1"/>
  <c r="BB100" i="1"/>
  <c r="BB192" i="1"/>
  <c r="BB180" i="1"/>
  <c r="BB98" i="1"/>
  <c r="BB126" i="1"/>
  <c r="BB64" i="1"/>
  <c r="BB152" i="1"/>
  <c r="BB149" i="1"/>
  <c r="BB172" i="1"/>
  <c r="BB122" i="1"/>
  <c r="BB42" i="1"/>
  <c r="BB108" i="1"/>
  <c r="BB96" i="1"/>
  <c r="BB185" i="1"/>
  <c r="BB194" i="1"/>
  <c r="BB612" i="1"/>
  <c r="BB62" i="1"/>
  <c r="BB72" i="1"/>
  <c r="BB230" i="1"/>
  <c r="BB207" i="1"/>
  <c r="BB209" i="1"/>
  <c r="BB324" i="1"/>
  <c r="BB370" i="1"/>
  <c r="BB274" i="1"/>
  <c r="BB272" i="1"/>
  <c r="BB334" i="1"/>
  <c r="BB366" i="1"/>
  <c r="BB284" i="1"/>
  <c r="BB312" i="1"/>
  <c r="BB328" i="1"/>
  <c r="BB418" i="1"/>
  <c r="BB290" i="1"/>
  <c r="BB280" i="1"/>
  <c r="BB342" i="1"/>
  <c r="BB470" i="1"/>
  <c r="BB552" i="1"/>
  <c r="BB420" i="1"/>
  <c r="BB491" i="1"/>
  <c r="BB560" i="1"/>
  <c r="BB424" i="1"/>
  <c r="BB481" i="1"/>
  <c r="BB523" i="1"/>
  <c r="BB428" i="1"/>
  <c r="BB477" i="1"/>
  <c r="BB556" i="1"/>
  <c r="BB617" i="1"/>
  <c r="BB566" i="1"/>
  <c r="BB570" i="1"/>
  <c r="BB613" i="1"/>
  <c r="BB640" i="1"/>
  <c r="BB630" i="1"/>
  <c r="BB585" i="1"/>
  <c r="BB538" i="1"/>
  <c r="BB455" i="1"/>
  <c r="BB439" i="1"/>
  <c r="BB367" i="1"/>
  <c r="BB204" i="1"/>
  <c r="BB241" i="1"/>
  <c r="BB255" i="1"/>
  <c r="BB239" i="1"/>
  <c r="BB43" i="1"/>
  <c r="BB48" i="1"/>
  <c r="BB160" i="1"/>
  <c r="BB246" i="1"/>
  <c r="BB368" i="1"/>
  <c r="BB376" i="1"/>
  <c r="BB340" i="1"/>
  <c r="BB450" i="1"/>
  <c r="BB440" i="1"/>
  <c r="BB454" i="1"/>
  <c r="BB578" i="1"/>
  <c r="BB633" i="1"/>
  <c r="BB634" i="1"/>
  <c r="BB607" i="1"/>
  <c r="BB610" i="1"/>
  <c r="BB597" i="1"/>
  <c r="BB563" i="1"/>
  <c r="BB561" i="1"/>
  <c r="BB547" i="1"/>
  <c r="BB526" i="1"/>
  <c r="BB524" i="1"/>
  <c r="BB504" i="1"/>
  <c r="BB486" i="1"/>
  <c r="BB488" i="1"/>
  <c r="BB496" i="1"/>
  <c r="BB437" i="1"/>
  <c r="BB433" i="1"/>
  <c r="BB421" i="1"/>
  <c r="BB359" i="1"/>
  <c r="BB365" i="1"/>
  <c r="BB415" i="1"/>
  <c r="BB355" i="1"/>
  <c r="BB329" i="1"/>
  <c r="BB321" i="1"/>
  <c r="BB305" i="1"/>
  <c r="BB297" i="1"/>
  <c r="BB345" i="1"/>
  <c r="BB347" i="1"/>
  <c r="BB295" i="1"/>
  <c r="BB279" i="1"/>
  <c r="BB208" i="1"/>
  <c r="BB269" i="1"/>
  <c r="BB222" i="1"/>
  <c r="BB271" i="1"/>
  <c r="BB186" i="1"/>
  <c r="BB154" i="1"/>
  <c r="BB190" i="1"/>
  <c r="BB151" i="1"/>
  <c r="BB187" i="1"/>
  <c r="BB155" i="1"/>
  <c r="BB123" i="1"/>
  <c r="BB175" i="1"/>
  <c r="BB134" i="1"/>
  <c r="BB87" i="1"/>
  <c r="BB41" i="1"/>
  <c r="BB105" i="1"/>
  <c r="BB67" i="1"/>
  <c r="BB103" i="1"/>
  <c r="BB99" i="1"/>
  <c r="BB73" i="1"/>
  <c r="BB21" i="1"/>
  <c r="BB35" i="1"/>
  <c r="BB129" i="1"/>
  <c r="BB616" i="1"/>
  <c r="BB24" i="1"/>
  <c r="BB17" i="1"/>
  <c r="BB86" i="1"/>
  <c r="BB132" i="1"/>
  <c r="BB32" i="1"/>
  <c r="BB106" i="1"/>
  <c r="BB22" i="1"/>
  <c r="BB80" i="1"/>
  <c r="BB168" i="1"/>
  <c r="BB165" i="1"/>
  <c r="BB188" i="1"/>
  <c r="BB26" i="1"/>
  <c r="BB58" i="1"/>
  <c r="BB102" i="1"/>
  <c r="BB137" i="1"/>
  <c r="BB128" i="1"/>
  <c r="BB141" i="1"/>
  <c r="BB473" i="1"/>
  <c r="BB78" i="1"/>
  <c r="BB196" i="1"/>
  <c r="BB270" i="1"/>
  <c r="BB215" i="1"/>
  <c r="BB219" i="1"/>
  <c r="BB332" i="1"/>
  <c r="BB426" i="1"/>
  <c r="BB286" i="1"/>
  <c r="BB288" i="1"/>
  <c r="BB356" i="1"/>
  <c r="BB422" i="1"/>
  <c r="BB300" i="1"/>
  <c r="BB314" i="1"/>
  <c r="BB344" i="1"/>
  <c r="BB434" i="1"/>
  <c r="BB298" i="1"/>
  <c r="BB296" i="1"/>
  <c r="BB430" i="1"/>
  <c r="BB483" i="1"/>
  <c r="BB548" i="1"/>
  <c r="BB436" i="1"/>
  <c r="BB487" i="1"/>
  <c r="BB544" i="1"/>
  <c r="BB466" i="1"/>
  <c r="BB503" i="1"/>
  <c r="BB525" i="1"/>
  <c r="BB468" i="1"/>
  <c r="BB485" i="1"/>
  <c r="BB602" i="1"/>
  <c r="BB614" i="1"/>
  <c r="BB594" i="1"/>
  <c r="BB568" i="1"/>
  <c r="BB615" i="1"/>
  <c r="BB564" i="1"/>
  <c r="BB639" i="1"/>
  <c r="BB575" i="1"/>
  <c r="BB451" i="1"/>
  <c r="BB453" i="1"/>
  <c r="BB373" i="1"/>
  <c r="BB357" i="1"/>
  <c r="BB253" i="1"/>
  <c r="BB233" i="1"/>
  <c r="BB251" i="1"/>
  <c r="BB158" i="1"/>
  <c r="BB47" i="1"/>
  <c r="BB156" i="1"/>
  <c r="BB157" i="1"/>
  <c r="BB254" i="1"/>
  <c r="BB338" i="1"/>
  <c r="BB242" i="1"/>
  <c r="BB252" i="1"/>
  <c r="BB446" i="1"/>
  <c r="BB533" i="1"/>
  <c r="BB448" i="1"/>
  <c r="BB592" i="1"/>
  <c r="BB636" i="1"/>
  <c r="BB646" i="1"/>
  <c r="BB589" i="1"/>
  <c r="BB536" i="1"/>
  <c r="BB534" i="1"/>
  <c r="BB461" i="1"/>
  <c r="BB407" i="1"/>
  <c r="BB307" i="1"/>
  <c r="BB257" i="1"/>
  <c r="BB227" i="1"/>
  <c r="BB115" i="1"/>
  <c r="BB55" i="1"/>
  <c r="BB31" i="1"/>
  <c r="BB116" i="1"/>
  <c r="BB54" i="1"/>
  <c r="BB238" i="1"/>
  <c r="BB234" i="1"/>
  <c r="BB352" i="1"/>
  <c r="BB405" i="1"/>
  <c r="BB308" i="1"/>
  <c r="BB364" i="1"/>
  <c r="BB517" i="1"/>
  <c r="BB531" i="1"/>
  <c r="BB444" i="1"/>
  <c r="BB572" i="1"/>
  <c r="BB645" i="1"/>
  <c r="BB588" i="1"/>
  <c r="BB632" i="1"/>
  <c r="BB593" i="1"/>
  <c r="BB518" i="1"/>
  <c r="BB516" i="1"/>
  <c r="BB443" i="1"/>
  <c r="BB375" i="1"/>
  <c r="BB309" i="1"/>
  <c r="BB237" i="1"/>
  <c r="BB117" i="1"/>
  <c r="BB101" i="1"/>
  <c r="BB53" i="1"/>
  <c r="BB27" i="1"/>
  <c r="BB118" i="1"/>
  <c r="BB56" i="1"/>
  <c r="BB262" i="1"/>
  <c r="BB203" i="1"/>
  <c r="BB354" i="1"/>
  <c r="BB258" i="1"/>
  <c r="BB346" i="1"/>
  <c r="BB358" i="1"/>
  <c r="BB542" i="1"/>
  <c r="BB479" i="1"/>
  <c r="BB456" i="1"/>
  <c r="BB638" i="1"/>
  <c r="BB580" i="1"/>
  <c r="BB637" i="1"/>
  <c r="BB648" i="1"/>
  <c r="BB581" i="1"/>
  <c r="BB577" i="1"/>
  <c r="BB532" i="1"/>
  <c r="BB520" i="1"/>
  <c r="BB459" i="1"/>
  <c r="BB371" i="1"/>
  <c r="BB216" i="1"/>
  <c r="BB210" i="1"/>
  <c r="BB159" i="1"/>
  <c r="BB51" i="1"/>
  <c r="BB33" i="1"/>
  <c r="BB12" i="1"/>
  <c r="BB52" i="1"/>
  <c r="BB120" i="1"/>
  <c r="BB201" i="1"/>
  <c r="BB211" i="1"/>
  <c r="BB372" i="1"/>
  <c r="BB236" i="1"/>
  <c r="BB458" i="1"/>
  <c r="BB462" i="1"/>
  <c r="BB406" i="1"/>
  <c r="BB540" i="1"/>
  <c r="BB576" i="1"/>
  <c r="BB647" i="1"/>
  <c r="BB582" i="1"/>
  <c r="BB626" i="1"/>
  <c r="BB583" i="1"/>
  <c r="BB579" i="1"/>
  <c r="BB541" i="1"/>
  <c r="BB463" i="1"/>
  <c r="BB457" i="1"/>
  <c r="BB351" i="1"/>
  <c r="BB261" i="1"/>
  <c r="BB235" i="1"/>
  <c r="BB119" i="1"/>
  <c r="BB49" i="1"/>
  <c r="BB29" i="1"/>
  <c r="BB50" i="1"/>
  <c r="BB11" i="1"/>
  <c r="BB205" i="1"/>
  <c r="BB217" i="1"/>
  <c r="BB228" i="1"/>
  <c r="BB399" i="1"/>
  <c r="BB306" i="1"/>
  <c r="BB348" i="1"/>
  <c r="BB519" i="1"/>
  <c r="BB521" i="1"/>
  <c r="BB408" i="1"/>
  <c r="BB649" i="1"/>
  <c r="BB629" i="1"/>
  <c r="BB586" i="1"/>
  <c r="P43" i="10"/>
  <c r="C44" i="17"/>
  <c r="Q74" i="6"/>
  <c r="Q68" i="6"/>
  <c r="G47" i="33"/>
  <c r="BC1" i="1"/>
  <c r="S64" i="6"/>
  <c r="S97" i="6" s="1"/>
  <c r="N190" i="36" s="1"/>
  <c r="P190" i="36" s="1"/>
  <c r="R45" i="6"/>
  <c r="R78" i="6" s="1"/>
  <c r="K171" i="36" s="1"/>
  <c r="M171" i="36" s="1"/>
  <c r="BB9" i="1"/>
  <c r="R51" i="6"/>
  <c r="R84" i="6" s="1"/>
  <c r="K177" i="36" s="1"/>
  <c r="M177" i="36" s="1"/>
  <c r="R43" i="6"/>
  <c r="R76" i="6" s="1"/>
  <c r="K169" i="36" s="1"/>
  <c r="M169" i="36" s="1"/>
  <c r="R48" i="6"/>
  <c r="R81" i="6" s="1"/>
  <c r="K174" i="36" s="1"/>
  <c r="M174" i="36" s="1"/>
  <c r="R54" i="6"/>
  <c r="R87" i="6" s="1"/>
  <c r="K180" i="36" s="1"/>
  <c r="M180" i="36" s="1"/>
  <c r="R53" i="6"/>
  <c r="R86" i="6" s="1"/>
  <c r="K179" i="36" s="1"/>
  <c r="M179" i="36" s="1"/>
  <c r="R42" i="6"/>
  <c r="R75" i="6" s="1"/>
  <c r="K168" i="36" s="1"/>
  <c r="M168" i="36" s="1"/>
  <c r="R59" i="6"/>
  <c r="R92" i="6" s="1"/>
  <c r="K185" i="36" s="1"/>
  <c r="M185" i="36" s="1"/>
  <c r="R56" i="6"/>
  <c r="R89" i="6" s="1"/>
  <c r="K182" i="36" s="1"/>
  <c r="M182" i="36" s="1"/>
  <c r="R44" i="6"/>
  <c r="R77" i="6" s="1"/>
  <c r="K170" i="36" s="1"/>
  <c r="M170" i="36" s="1"/>
  <c r="R47" i="6"/>
  <c r="R80" i="6" s="1"/>
  <c r="K173" i="36" s="1"/>
  <c r="M173" i="36" s="1"/>
  <c r="R41" i="6"/>
  <c r="R49" i="6"/>
  <c r="R82" i="6" s="1"/>
  <c r="K175" i="36" s="1"/>
  <c r="M175" i="36" s="1"/>
  <c r="R46" i="6"/>
  <c r="R79" i="6" s="1"/>
  <c r="K172" i="36" s="1"/>
  <c r="M172" i="36" s="1"/>
  <c r="R52" i="6"/>
  <c r="R85" i="6" s="1"/>
  <c r="K178" i="36" s="1"/>
  <c r="M178" i="36" s="1"/>
  <c r="R57" i="6"/>
  <c r="R90" i="6" s="1"/>
  <c r="K183" i="36" s="1"/>
  <c r="M183" i="36" s="1"/>
  <c r="R50" i="6"/>
  <c r="R83" i="6" s="1"/>
  <c r="K176" i="36" s="1"/>
  <c r="M176" i="36" s="1"/>
  <c r="Q101" i="6" l="1"/>
  <c r="H167" i="36"/>
  <c r="E195" i="36"/>
  <c r="G167" i="36"/>
  <c r="G195" i="36" s="1"/>
  <c r="BC200" i="1"/>
  <c r="BC337" i="1"/>
  <c r="BC512" i="1"/>
  <c r="BC514" i="1"/>
  <c r="BC515" i="1"/>
  <c r="BC508" i="1"/>
  <c r="BC511" i="1"/>
  <c r="BC510" i="1"/>
  <c r="BC509" i="1"/>
  <c r="BC513" i="1"/>
  <c r="BC385" i="1"/>
  <c r="BC395" i="1"/>
  <c r="BC389" i="1"/>
  <c r="BC393" i="1"/>
  <c r="BC392" i="1"/>
  <c r="BC382" i="1"/>
  <c r="BC380" i="1"/>
  <c r="BC396" i="1"/>
  <c r="BC379" i="1"/>
  <c r="BC381" i="1"/>
  <c r="BC378" i="1"/>
  <c r="BC391" i="1"/>
  <c r="BC397" i="1"/>
  <c r="BC390" i="1"/>
  <c r="BC387" i="1"/>
  <c r="BC394" i="1"/>
  <c r="BC398" i="1"/>
  <c r="BC384" i="1"/>
  <c r="BC386" i="1"/>
  <c r="BC388" i="1"/>
  <c r="BC383" i="1"/>
  <c r="BD1" i="1"/>
  <c r="BC644" i="1"/>
  <c r="BC623" i="1"/>
  <c r="BC603" i="1"/>
  <c r="BC620" i="1"/>
  <c r="BC599" i="1"/>
  <c r="BC567" i="1"/>
  <c r="BC557" i="1"/>
  <c r="BC525" i="1"/>
  <c r="BC546" i="1"/>
  <c r="BC548" i="1"/>
  <c r="BC547" i="1"/>
  <c r="BC494" i="1"/>
  <c r="BC498" i="1"/>
  <c r="BC482" i="1"/>
  <c r="BC500" i="1"/>
  <c r="BC480" i="1"/>
  <c r="BC490" i="1"/>
  <c r="BC427" i="1"/>
  <c r="BC469" i="1"/>
  <c r="BC425" i="1"/>
  <c r="BC365" i="1"/>
  <c r="BC413" i="1"/>
  <c r="BC423" i="1"/>
  <c r="BC401" i="1"/>
  <c r="BC353" i="1"/>
  <c r="BC301" i="1"/>
  <c r="BC293" i="1"/>
  <c r="BC285" i="1"/>
  <c r="BC277" i="1"/>
  <c r="BC311" i="1"/>
  <c r="BC292" i="1"/>
  <c r="BC347" i="1"/>
  <c r="BC299" i="1"/>
  <c r="BC283" i="1"/>
  <c r="BC329" i="1"/>
  <c r="BC321" i="1"/>
  <c r="BC305" i="1"/>
  <c r="BC273" i="1"/>
  <c r="BC265" i="1"/>
  <c r="BC268" i="1"/>
  <c r="BC222" i="1"/>
  <c r="BC280" i="1"/>
  <c r="BC231" i="1"/>
  <c r="BC185" i="1"/>
  <c r="BC113" i="1"/>
  <c r="BC141" i="1"/>
  <c r="BC129" i="1"/>
  <c r="BC165" i="1"/>
  <c r="BC111" i="1"/>
  <c r="BC83" i="1"/>
  <c r="BC65" i="1"/>
  <c r="BC103" i="1"/>
  <c r="BC69" i="1"/>
  <c r="BC97" i="1"/>
  <c r="BC73" i="1"/>
  <c r="BC42" i="1"/>
  <c r="BC79" i="1"/>
  <c r="BC41" i="1"/>
  <c r="BC24" i="1"/>
  <c r="BC35" i="1"/>
  <c r="BC14" i="1"/>
  <c r="BC26" i="1"/>
  <c r="BC19" i="1"/>
  <c r="BC163" i="1"/>
  <c r="BC314" i="1"/>
  <c r="BC420" i="1"/>
  <c r="BC90" i="1"/>
  <c r="BC94" i="1"/>
  <c r="BC135" i="1"/>
  <c r="BC139" i="1"/>
  <c r="BC310" i="1"/>
  <c r="BC615" i="1"/>
  <c r="BC88" i="1"/>
  <c r="BC193" i="1"/>
  <c r="BC191" i="1"/>
  <c r="BC566" i="1"/>
  <c r="BC473" i="1"/>
  <c r="BC72" i="1"/>
  <c r="BC370" i="1"/>
  <c r="BC562" i="1"/>
  <c r="BC112" i="1"/>
  <c r="BC223" i="1"/>
  <c r="BC148" i="1"/>
  <c r="BC642" i="1"/>
  <c r="BC607" i="1"/>
  <c r="BC618" i="1"/>
  <c r="BC597" i="1"/>
  <c r="BC569" i="1"/>
  <c r="BC565" i="1"/>
  <c r="BC553" i="1"/>
  <c r="BC523" i="1"/>
  <c r="BC545" i="1"/>
  <c r="BC544" i="1"/>
  <c r="BC543" i="1"/>
  <c r="BC493" i="1"/>
  <c r="BC497" i="1"/>
  <c r="BC481" i="1"/>
  <c r="BC496" i="1"/>
  <c r="BC478" i="1"/>
  <c r="BC484" i="1"/>
  <c r="BC433" i="1"/>
  <c r="BC465" i="1"/>
  <c r="BC419" i="1"/>
  <c r="BC363" i="1"/>
  <c r="BC409" i="1"/>
  <c r="BC421" i="1"/>
  <c r="BC361" i="1"/>
  <c r="BC344" i="1"/>
  <c r="BC298" i="1"/>
  <c r="BC290" i="1"/>
  <c r="BC282" i="1"/>
  <c r="BC356" i="1"/>
  <c r="BC304" i="1"/>
  <c r="BC288" i="1"/>
  <c r="BC335" i="1"/>
  <c r="BC295" i="1"/>
  <c r="BC336" i="1"/>
  <c r="BC327" i="1"/>
  <c r="BC319" i="1"/>
  <c r="BC279" i="1"/>
  <c r="BC270" i="1"/>
  <c r="BC230" i="1"/>
  <c r="BC264" i="1"/>
  <c r="BC218" i="1"/>
  <c r="BC276" i="1"/>
  <c r="BC224" i="1"/>
  <c r="BC169" i="1"/>
  <c r="BC197" i="1"/>
  <c r="BC177" i="1"/>
  <c r="BC121" i="1"/>
  <c r="BC149" i="1"/>
  <c r="BC107" i="1"/>
  <c r="BC81" i="1"/>
  <c r="BC40" i="1"/>
  <c r="BC85" i="1"/>
  <c r="BC58" i="1"/>
  <c r="BC95" i="1"/>
  <c r="BC62" i="1"/>
  <c r="BC91" i="1"/>
  <c r="BC66" i="1"/>
  <c r="BC37" i="1"/>
  <c r="BC20" i="1"/>
  <c r="BC23" i="1"/>
  <c r="BC38" i="1"/>
  <c r="BC25" i="1"/>
  <c r="BC16" i="1"/>
  <c r="BC179" i="1"/>
  <c r="BC366" i="1"/>
  <c r="BC564" i="1"/>
  <c r="BC98" i="1"/>
  <c r="BC104" i="1"/>
  <c r="BC151" i="1"/>
  <c r="BC155" i="1"/>
  <c r="BC436" i="1"/>
  <c r="BC92" i="1"/>
  <c r="BC96" i="1"/>
  <c r="BC127" i="1"/>
  <c r="BC350" i="1"/>
  <c r="BC570" i="1"/>
  <c r="BC475" i="1"/>
  <c r="BC60" i="1"/>
  <c r="BC362" i="1"/>
  <c r="BC84" i="1"/>
  <c r="BC198" i="1"/>
  <c r="BC225" i="1"/>
  <c r="BC164" i="1"/>
  <c r="BC628" i="1"/>
  <c r="BC634" i="1"/>
  <c r="BC622" i="1"/>
  <c r="BC624" i="1"/>
  <c r="BC595" i="1"/>
  <c r="BC561" i="1"/>
  <c r="BC571" i="1"/>
  <c r="BC555" i="1"/>
  <c r="BC551" i="1"/>
  <c r="BC529" i="1"/>
  <c r="BC530" i="1"/>
  <c r="BC527" i="1"/>
  <c r="BC486" i="1"/>
  <c r="BC492" i="1"/>
  <c r="BC505" i="1"/>
  <c r="BC489" i="1"/>
  <c r="BC506" i="1"/>
  <c r="BC471" i="1"/>
  <c r="BC467" i="1"/>
  <c r="BC437" i="1"/>
  <c r="BC404" i="1"/>
  <c r="BC417" i="1"/>
  <c r="BC400" i="1"/>
  <c r="BC411" i="1"/>
  <c r="BC359" i="1"/>
  <c r="BC339" i="1"/>
  <c r="BC297" i="1"/>
  <c r="BC289" i="1"/>
  <c r="BC281" i="1"/>
  <c r="BC345" i="1"/>
  <c r="BC300" i="1"/>
  <c r="BC284" i="1"/>
  <c r="BC313" i="1"/>
  <c r="BC291" i="1"/>
  <c r="BC333" i="1"/>
  <c r="BC325" i="1"/>
  <c r="BC317" i="1"/>
  <c r="BC275" i="1"/>
  <c r="BC269" i="1"/>
  <c r="BC229" i="1"/>
  <c r="BC232" i="1"/>
  <c r="BC214" i="1"/>
  <c r="BC271" i="1"/>
  <c r="BC220" i="1"/>
  <c r="BC153" i="1"/>
  <c r="BC189" i="1"/>
  <c r="BC161" i="1"/>
  <c r="BC199" i="1"/>
  <c r="BC133" i="1"/>
  <c r="BC105" i="1"/>
  <c r="BC70" i="1"/>
  <c r="BC36" i="1"/>
  <c r="BC74" i="1"/>
  <c r="BC39" i="1"/>
  <c r="BC78" i="1"/>
  <c r="BC59" i="1"/>
  <c r="BC89" i="1"/>
  <c r="BC63" i="1"/>
  <c r="BC32" i="1"/>
  <c r="BC18" i="1"/>
  <c r="BC15" i="1"/>
  <c r="BC34" i="1"/>
  <c r="BC22" i="1"/>
  <c r="BC131" i="1"/>
  <c r="BC195" i="1"/>
  <c r="BC416" i="1"/>
  <c r="BC594" i="1"/>
  <c r="BC106" i="1"/>
  <c r="BC68" i="1"/>
  <c r="BC167" i="1"/>
  <c r="BC171" i="1"/>
  <c r="BC477" i="1"/>
  <c r="BC108" i="1"/>
  <c r="BC122" i="1"/>
  <c r="BC625" i="1"/>
  <c r="BC631" i="1"/>
  <c r="BC605" i="1"/>
  <c r="BC621" i="1"/>
  <c r="BC601" i="1"/>
  <c r="BC559" i="1"/>
  <c r="BC563" i="1"/>
  <c r="BC526" i="1"/>
  <c r="BC549" i="1"/>
  <c r="BC524" i="1"/>
  <c r="BC528" i="1"/>
  <c r="BC522" i="1"/>
  <c r="BC501" i="1"/>
  <c r="BC488" i="1"/>
  <c r="BC502" i="1"/>
  <c r="BC485" i="1"/>
  <c r="BC504" i="1"/>
  <c r="BC435" i="1"/>
  <c r="BC431" i="1"/>
  <c r="BC429" i="1"/>
  <c r="BC403" i="1"/>
  <c r="BC415" i="1"/>
  <c r="BC360" i="1"/>
  <c r="BC402" i="1"/>
  <c r="BC355" i="1"/>
  <c r="BC302" i="1"/>
  <c r="BC294" i="1"/>
  <c r="BC286" i="1"/>
  <c r="BC278" i="1"/>
  <c r="BC343" i="1"/>
  <c r="BC296" i="1"/>
  <c r="BC349" i="1"/>
  <c r="BC303" i="1"/>
  <c r="BC287" i="1"/>
  <c r="BC331" i="1"/>
  <c r="BC323" i="1"/>
  <c r="BC315" i="1"/>
  <c r="BC274" i="1"/>
  <c r="BC266" i="1"/>
  <c r="BC272" i="1"/>
  <c r="BC226" i="1"/>
  <c r="BC206" i="1"/>
  <c r="BC267" i="1"/>
  <c r="BC208" i="1"/>
  <c r="BC137" i="1"/>
  <c r="BC173" i="1"/>
  <c r="BC145" i="1"/>
  <c r="BC181" i="1"/>
  <c r="BC125" i="1"/>
  <c r="BC93" i="1"/>
  <c r="BC67" i="1"/>
  <c r="BC109" i="1"/>
  <c r="BC71" i="1"/>
  <c r="BC99" i="1"/>
  <c r="BC75" i="1"/>
  <c r="BC57" i="1"/>
  <c r="BC87" i="1"/>
  <c r="BC61" i="1"/>
  <c r="BC28" i="1"/>
  <c r="BC13" i="1"/>
  <c r="BC17" i="1"/>
  <c r="BC30" i="1"/>
  <c r="BC21" i="1"/>
  <c r="BC147" i="1"/>
  <c r="BC123" i="1"/>
  <c r="BC424" i="1"/>
  <c r="BC82" i="1"/>
  <c r="BC114" i="1"/>
  <c r="BC80" i="1"/>
  <c r="BC183" i="1"/>
  <c r="BC187" i="1"/>
  <c r="BC602" i="1"/>
  <c r="BC102" i="1"/>
  <c r="BC64" i="1"/>
  <c r="BC143" i="1"/>
  <c r="BC598" i="1"/>
  <c r="BC342" i="1"/>
  <c r="BC100" i="1"/>
  <c r="BC132" i="1"/>
  <c r="BC188" i="1"/>
  <c r="BC182" i="1"/>
  <c r="BC162" i="1"/>
  <c r="BC128" i="1"/>
  <c r="BC168" i="1"/>
  <c r="BC174" i="1"/>
  <c r="BC124" i="1"/>
  <c r="BC170" i="1"/>
  <c r="BC316" i="1"/>
  <c r="BC324" i="1"/>
  <c r="BC332" i="1"/>
  <c r="BC418" i="1"/>
  <c r="BC503" i="1"/>
  <c r="BC495" i="1"/>
  <c r="BC499" i="1"/>
  <c r="BC470" i="1"/>
  <c r="BC552" i="1"/>
  <c r="BC600" i="1"/>
  <c r="BC612" i="1"/>
  <c r="BC617" i="1"/>
  <c r="BC609" i="1"/>
  <c r="BC175" i="1"/>
  <c r="BC641" i="1"/>
  <c r="BC312" i="1"/>
  <c r="BC86" i="1"/>
  <c r="BC140" i="1"/>
  <c r="BC134" i="1"/>
  <c r="BC209" i="1"/>
  <c r="BC178" i="1"/>
  <c r="BC136" i="1"/>
  <c r="BC176" i="1"/>
  <c r="BC190" i="1"/>
  <c r="BC192" i="1"/>
  <c r="BC186" i="1"/>
  <c r="BC414" i="1"/>
  <c r="BC326" i="1"/>
  <c r="BC334" i="1"/>
  <c r="BC434" i="1"/>
  <c r="BC554" i="1"/>
  <c r="BC507" i="1"/>
  <c r="BC464" i="1"/>
  <c r="BC472" i="1"/>
  <c r="BC560" i="1"/>
  <c r="BC616" i="1"/>
  <c r="BC608" i="1"/>
  <c r="BC640" i="1"/>
  <c r="BC610" i="1"/>
  <c r="BC412" i="1"/>
  <c r="BC110" i="1"/>
  <c r="BC428" i="1"/>
  <c r="BC207" i="1"/>
  <c r="BC172" i="1"/>
  <c r="BC150" i="1"/>
  <c r="BC130" i="1"/>
  <c r="BC194" i="1"/>
  <c r="BC144" i="1"/>
  <c r="BC184" i="1"/>
  <c r="BC196" i="1"/>
  <c r="BC138" i="1"/>
  <c r="BC318" i="1"/>
  <c r="BC320" i="1"/>
  <c r="BC328" i="1"/>
  <c r="BC430" i="1"/>
  <c r="BC491" i="1"/>
  <c r="BC422" i="1"/>
  <c r="BC556" i="1"/>
  <c r="BC466" i="1"/>
  <c r="BC474" i="1"/>
  <c r="BC550" i="1"/>
  <c r="BC606" i="1"/>
  <c r="BC614" i="1"/>
  <c r="BC604" i="1"/>
  <c r="BC613" i="1"/>
  <c r="BC432" i="1"/>
  <c r="BC126" i="1"/>
  <c r="BC568" i="1"/>
  <c r="BC215" i="1"/>
  <c r="BC180" i="1"/>
  <c r="BC166" i="1"/>
  <c r="BC146" i="1"/>
  <c r="BC219" i="1"/>
  <c r="BC152" i="1"/>
  <c r="BC142" i="1"/>
  <c r="BC221" i="1"/>
  <c r="BC154" i="1"/>
  <c r="BC410" i="1"/>
  <c r="BC322" i="1"/>
  <c r="BC330" i="1"/>
  <c r="BC483" i="1"/>
  <c r="BC487" i="1"/>
  <c r="BC438" i="1"/>
  <c r="BC426" i="1"/>
  <c r="BC468" i="1"/>
  <c r="BC476" i="1"/>
  <c r="BC558" i="1"/>
  <c r="BC611" i="1"/>
  <c r="BC619" i="1"/>
  <c r="BC596" i="1"/>
  <c r="BC643" i="1"/>
  <c r="BC633" i="1"/>
  <c r="BC584" i="1"/>
  <c r="BC539" i="1"/>
  <c r="BC533" i="1"/>
  <c r="BC447" i="1"/>
  <c r="BC445" i="1"/>
  <c r="BC374" i="1"/>
  <c r="BC591" i="1"/>
  <c r="BC537" i="1"/>
  <c r="BC441" i="1"/>
  <c r="BC368" i="1"/>
  <c r="BC367" i="1"/>
  <c r="BC340" i="1"/>
  <c r="BC249" i="1"/>
  <c r="BC241" i="1"/>
  <c r="BC252" i="1"/>
  <c r="BC263" i="1"/>
  <c r="BC247" i="1"/>
  <c r="BC204" i="1"/>
  <c r="BC45" i="1"/>
  <c r="BC10" i="1"/>
  <c r="BC574" i="1"/>
  <c r="BC627" i="1"/>
  <c r="BC213" i="1"/>
  <c r="BC452" i="1"/>
  <c r="BC442" i="1"/>
  <c r="BC636" i="1"/>
  <c r="BC630" i="1"/>
  <c r="BC575" i="1"/>
  <c r="BC439" i="1"/>
  <c r="BC377" i="1"/>
  <c r="BC373" i="1"/>
  <c r="BC254" i="1"/>
  <c r="BC246" i="1"/>
  <c r="BC233" i="1"/>
  <c r="BC248" i="1"/>
  <c r="BC259" i="1"/>
  <c r="BC243" i="1"/>
  <c r="BC202" i="1"/>
  <c r="BC77" i="1"/>
  <c r="BC440" i="1"/>
  <c r="BC578" i="1"/>
  <c r="BC156" i="1"/>
  <c r="BC450" i="1"/>
  <c r="BC454" i="1"/>
  <c r="BC590" i="1"/>
  <c r="BC639" i="1"/>
  <c r="BC587" i="1"/>
  <c r="T56" i="6" s="1"/>
  <c r="T89" i="6" s="1"/>
  <c r="B218" i="36" s="1"/>
  <c r="D218" i="36" s="1"/>
  <c r="BC573" i="1"/>
  <c r="BC455" i="1"/>
  <c r="BC451" i="1"/>
  <c r="BC376" i="1"/>
  <c r="T50" i="6" s="1"/>
  <c r="T83" i="6" s="1"/>
  <c r="B212" i="36" s="1"/>
  <c r="D212" i="36" s="1"/>
  <c r="BC341" i="1"/>
  <c r="BC253" i="1"/>
  <c r="BC245" i="1"/>
  <c r="BC260" i="1"/>
  <c r="BC244" i="1"/>
  <c r="BC255" i="1"/>
  <c r="BC239" i="1"/>
  <c r="BC157" i="1"/>
  <c r="BC46" i="1"/>
  <c r="BC48" i="1"/>
  <c r="BC76" i="1"/>
  <c r="BC160" i="1"/>
  <c r="BC460" i="1"/>
  <c r="BC448" i="1"/>
  <c r="BC635" i="1"/>
  <c r="BC585" i="1"/>
  <c r="BC538" i="1"/>
  <c r="BC453" i="1"/>
  <c r="BC449" i="1"/>
  <c r="BC369" i="1"/>
  <c r="BC357" i="1"/>
  <c r="BC250" i="1"/>
  <c r="BC242" i="1"/>
  <c r="BC256" i="1"/>
  <c r="BC240" i="1"/>
  <c r="BC251" i="1"/>
  <c r="BC212" i="1"/>
  <c r="BC47" i="1"/>
  <c r="BC43" i="1"/>
  <c r="BC338" i="1"/>
  <c r="BC44" i="1"/>
  <c r="BC158" i="1"/>
  <c r="BC535" i="1"/>
  <c r="BC446" i="1"/>
  <c r="BC592" i="1"/>
  <c r="BC648" i="1"/>
  <c r="BC582" i="1"/>
  <c r="BC581" i="1"/>
  <c r="BC520" i="1"/>
  <c r="BC531" i="1"/>
  <c r="BC521" i="1"/>
  <c r="BC463" i="1"/>
  <c r="BC457" i="1"/>
  <c r="BC399" i="1"/>
  <c r="BC364" i="1"/>
  <c r="BC351" i="1"/>
  <c r="BC258" i="1"/>
  <c r="BC234" i="1"/>
  <c r="BC235" i="1"/>
  <c r="BC115" i="1"/>
  <c r="BC49" i="1"/>
  <c r="BC50" i="1"/>
  <c r="BC29" i="1"/>
  <c r="BC354" i="1"/>
  <c r="BC645" i="1"/>
  <c r="BC576" i="1"/>
  <c r="BC572" i="1"/>
  <c r="BC217" i="1"/>
  <c r="BC458" i="1"/>
  <c r="BC638" i="1"/>
  <c r="BC637" i="1"/>
  <c r="BC646" i="1"/>
  <c r="BC626" i="1"/>
  <c r="BC579" i="1"/>
  <c r="BC580" i="1"/>
  <c r="BC542" i="1"/>
  <c r="BC540" i="1"/>
  <c r="BC516" i="1"/>
  <c r="BC461" i="1"/>
  <c r="BC375" i="1"/>
  <c r="BC372" i="1"/>
  <c r="BC309" i="1"/>
  <c r="BC307" i="1"/>
  <c r="BC257" i="1"/>
  <c r="BC236" i="1"/>
  <c r="BC227" i="1"/>
  <c r="BC117" i="1"/>
  <c r="BC55" i="1"/>
  <c r="BC31" i="1"/>
  <c r="BC11" i="1"/>
  <c r="BC408" i="1"/>
  <c r="BC52" i="1"/>
  <c r="BC120" i="1"/>
  <c r="BC116" i="1"/>
  <c r="BC203" i="1"/>
  <c r="BC456" i="1"/>
  <c r="BC649" i="1"/>
  <c r="BC629" i="1"/>
  <c r="BC586" i="1"/>
  <c r="BC589" i="1"/>
  <c r="BC577" i="1"/>
  <c r="BC541" i="1"/>
  <c r="BC536" i="1"/>
  <c r="BC479" i="1"/>
  <c r="BC443" i="1"/>
  <c r="BC405" i="1"/>
  <c r="BC371" i="1"/>
  <c r="BC348" i="1"/>
  <c r="BC262" i="1"/>
  <c r="BC238" i="1"/>
  <c r="BC228" i="1"/>
  <c r="BC216" i="1"/>
  <c r="BC54" i="1"/>
  <c r="BC53" i="1"/>
  <c r="BC27" i="1"/>
  <c r="BC12" i="1"/>
  <c r="BC346" i="1"/>
  <c r="BC159" i="1"/>
  <c r="BC308" i="1"/>
  <c r="BC118" i="1"/>
  <c r="BC211" i="1"/>
  <c r="BC462" i="1"/>
  <c r="BC647" i="1"/>
  <c r="BC632" i="1"/>
  <c r="BC583" i="1"/>
  <c r="BC593" i="1"/>
  <c r="BC532" i="1"/>
  <c r="BC534" i="1"/>
  <c r="BC518" i="1"/>
  <c r="BC517" i="1"/>
  <c r="BC459" i="1"/>
  <c r="BC406" i="1"/>
  <c r="BC407" i="1"/>
  <c r="BC352" i="1"/>
  <c r="T48" i="6" s="1"/>
  <c r="T81" i="6" s="1"/>
  <c r="B210" i="36" s="1"/>
  <c r="D210" i="36" s="1"/>
  <c r="BC261" i="1"/>
  <c r="BC237" i="1"/>
  <c r="BC210" i="1"/>
  <c r="BC119" i="1"/>
  <c r="BC51" i="1"/>
  <c r="BC101" i="1"/>
  <c r="BC33" i="1"/>
  <c r="BC56" i="1"/>
  <c r="BC358" i="1"/>
  <c r="BC306" i="1"/>
  <c r="BC444" i="1"/>
  <c r="BC201" i="1"/>
  <c r="T45" i="6" s="1"/>
  <c r="T78" i="6" s="1"/>
  <c r="B207" i="36" s="1"/>
  <c r="D207" i="36" s="1"/>
  <c r="BC205" i="1"/>
  <c r="BC519" i="1"/>
  <c r="BC588" i="1"/>
  <c r="R68" i="6"/>
  <c r="H47" i="33"/>
  <c r="O47" i="33" s="1"/>
  <c r="L47" i="33"/>
  <c r="P47" i="33"/>
  <c r="F47" i="33"/>
  <c r="T64" i="6"/>
  <c r="T97" i="6" s="1"/>
  <c r="B226" i="36" s="1"/>
  <c r="D226" i="36" s="1"/>
  <c r="BC9" i="1"/>
  <c r="BE1" i="1"/>
  <c r="BD9" i="1"/>
  <c r="S53" i="6"/>
  <c r="S86" i="6" s="1"/>
  <c r="N179" i="36" s="1"/>
  <c r="P179" i="36" s="1"/>
  <c r="R74" i="6"/>
  <c r="S45" i="6"/>
  <c r="S78" i="6" s="1"/>
  <c r="N171" i="36" s="1"/>
  <c r="P171" i="36" s="1"/>
  <c r="S57" i="6"/>
  <c r="S90" i="6" s="1"/>
  <c r="N183" i="36" s="1"/>
  <c r="P183" i="36" s="1"/>
  <c r="S44" i="6"/>
  <c r="S77" i="6" s="1"/>
  <c r="N170" i="36" s="1"/>
  <c r="P170" i="36" s="1"/>
  <c r="S48" i="6"/>
  <c r="S81" i="6" s="1"/>
  <c r="N174" i="36" s="1"/>
  <c r="P174" i="36" s="1"/>
  <c r="S47" i="6"/>
  <c r="S80" i="6" s="1"/>
  <c r="N173" i="36" s="1"/>
  <c r="P173" i="36" s="1"/>
  <c r="S50" i="6"/>
  <c r="S83" i="6" s="1"/>
  <c r="N176" i="36" s="1"/>
  <c r="P176" i="36" s="1"/>
  <c r="S54" i="6"/>
  <c r="S87" i="6" s="1"/>
  <c r="N180" i="36" s="1"/>
  <c r="P180" i="36" s="1"/>
  <c r="S41" i="6"/>
  <c r="S43" i="6"/>
  <c r="S76" i="6" s="1"/>
  <c r="N169" i="36" s="1"/>
  <c r="P169" i="36" s="1"/>
  <c r="S42" i="6"/>
  <c r="S75" i="6" s="1"/>
  <c r="N168" i="36" s="1"/>
  <c r="P168" i="36" s="1"/>
  <c r="S59" i="6"/>
  <c r="S92" i="6" s="1"/>
  <c r="N185" i="36" s="1"/>
  <c r="P185" i="36" s="1"/>
  <c r="S49" i="6"/>
  <c r="S82" i="6" s="1"/>
  <c r="N175" i="36" s="1"/>
  <c r="P175" i="36" s="1"/>
  <c r="S46" i="6"/>
  <c r="S79" i="6" s="1"/>
  <c r="N172" i="36" s="1"/>
  <c r="P172" i="36" s="1"/>
  <c r="S51" i="6"/>
  <c r="S84" i="6" s="1"/>
  <c r="N177" i="36" s="1"/>
  <c r="P177" i="36" s="1"/>
  <c r="S56" i="6"/>
  <c r="S89" i="6" s="1"/>
  <c r="N182" i="36" s="1"/>
  <c r="P182" i="36" s="1"/>
  <c r="S52" i="6"/>
  <c r="S85" i="6" s="1"/>
  <c r="N178" i="36" s="1"/>
  <c r="P178" i="36" s="1"/>
  <c r="R101" i="6" l="1"/>
  <c r="K167" i="36"/>
  <c r="H195" i="36"/>
  <c r="J167" i="36"/>
  <c r="J195" i="36" s="1"/>
  <c r="BE200" i="1"/>
  <c r="BE337" i="1"/>
  <c r="BD200" i="1"/>
  <c r="BD337" i="1"/>
  <c r="BE509" i="1"/>
  <c r="BE515" i="1"/>
  <c r="BE510" i="1"/>
  <c r="BE508" i="1"/>
  <c r="BE512" i="1"/>
  <c r="BE514" i="1"/>
  <c r="BE513" i="1"/>
  <c r="BE511" i="1"/>
  <c r="BD510" i="1"/>
  <c r="BD511" i="1"/>
  <c r="BD513" i="1"/>
  <c r="BD515" i="1"/>
  <c r="BD509" i="1"/>
  <c r="BD512" i="1"/>
  <c r="BD514" i="1"/>
  <c r="BD508" i="1"/>
  <c r="T47" i="6"/>
  <c r="T80" i="6" s="1"/>
  <c r="B209" i="36" s="1"/>
  <c r="D209" i="36" s="1"/>
  <c r="T54" i="6"/>
  <c r="T87" i="6" s="1"/>
  <c r="B216" i="36" s="1"/>
  <c r="D216" i="36" s="1"/>
  <c r="BE388" i="1"/>
  <c r="BE386" i="1"/>
  <c r="BE384" i="1"/>
  <c r="BE394" i="1"/>
  <c r="BE387" i="1"/>
  <c r="BE389" i="1"/>
  <c r="BE381" i="1"/>
  <c r="BE390" i="1"/>
  <c r="BE391" i="1"/>
  <c r="BE383" i="1"/>
  <c r="BE396" i="1"/>
  <c r="BE395" i="1"/>
  <c r="BE378" i="1"/>
  <c r="BE380" i="1"/>
  <c r="BE382" i="1"/>
  <c r="BE392" i="1"/>
  <c r="BE385" i="1"/>
  <c r="BE397" i="1"/>
  <c r="BE398" i="1"/>
  <c r="BE379" i="1"/>
  <c r="BE393" i="1"/>
  <c r="BD389" i="1"/>
  <c r="BD378" i="1"/>
  <c r="BD394" i="1"/>
  <c r="BD388" i="1"/>
  <c r="BD385" i="1"/>
  <c r="BD396" i="1"/>
  <c r="BD382" i="1"/>
  <c r="BD380" i="1"/>
  <c r="BD384" i="1"/>
  <c r="BD387" i="1"/>
  <c r="BD392" i="1"/>
  <c r="BD390" i="1"/>
  <c r="BD397" i="1"/>
  <c r="BD386" i="1"/>
  <c r="BD379" i="1"/>
  <c r="BD381" i="1"/>
  <c r="BD383" i="1"/>
  <c r="BD393" i="1"/>
  <c r="BD391" i="1"/>
  <c r="BD395" i="1"/>
  <c r="BD398" i="1"/>
  <c r="T44" i="6"/>
  <c r="T77" i="6" s="1"/>
  <c r="B206" i="36" s="1"/>
  <c r="D206" i="36" s="1"/>
  <c r="T49" i="6"/>
  <c r="T82" i="6" s="1"/>
  <c r="B211" i="36" s="1"/>
  <c r="D211" i="36" s="1"/>
  <c r="T59" i="6"/>
  <c r="T92" i="6" s="1"/>
  <c r="B221" i="36" s="1"/>
  <c r="D221" i="36" s="1"/>
  <c r="BE587" i="1"/>
  <c r="BE573" i="1"/>
  <c r="BE538" i="1"/>
  <c r="BE452" i="1"/>
  <c r="BE451" i="1"/>
  <c r="BE453" i="1"/>
  <c r="BE374" i="1"/>
  <c r="BE368" i="1"/>
  <c r="BE263" i="1"/>
  <c r="BE247" i="1"/>
  <c r="BE254" i="1"/>
  <c r="BE246" i="1"/>
  <c r="BE233" i="1"/>
  <c r="BE46" i="1"/>
  <c r="BE10" i="1"/>
  <c r="BE48" i="1"/>
  <c r="BE533" i="1"/>
  <c r="BE248" i="1"/>
  <c r="BE158" i="1"/>
  <c r="BE440" i="1"/>
  <c r="BE590" i="1"/>
  <c r="BE636" i="1"/>
  <c r="BE585" i="1"/>
  <c r="BE578" i="1"/>
  <c r="BE535" i="1"/>
  <c r="BE441" i="1"/>
  <c r="BE449" i="1"/>
  <c r="BE448" i="1"/>
  <c r="BE369" i="1"/>
  <c r="BE357" i="1"/>
  <c r="BE259" i="1"/>
  <c r="BE243" i="1"/>
  <c r="BE253" i="1"/>
  <c r="BE245" i="1"/>
  <c r="BE156" i="1"/>
  <c r="BE43" i="1"/>
  <c r="BE204" i="1"/>
  <c r="BE76" i="1"/>
  <c r="BE157" i="1"/>
  <c r="BE252" i="1"/>
  <c r="BE338" i="1"/>
  <c r="BE450" i="1"/>
  <c r="BE627" i="1"/>
  <c r="BE635" i="1"/>
  <c r="BE630" i="1"/>
  <c r="BE584" i="1"/>
  <c r="BE574" i="1"/>
  <c r="BE447" i="1"/>
  <c r="BE445" i="1"/>
  <c r="BE377" i="1"/>
  <c r="BE367" i="1"/>
  <c r="BE340" i="1"/>
  <c r="BE255" i="1"/>
  <c r="BE239" i="1"/>
  <c r="BE250" i="1"/>
  <c r="BE242" i="1"/>
  <c r="BE160" i="1"/>
  <c r="BE47" i="1"/>
  <c r="BE639" i="1"/>
  <c r="BE202" i="1"/>
  <c r="BE240" i="1"/>
  <c r="BE256" i="1"/>
  <c r="BE537" i="1"/>
  <c r="BE446" i="1"/>
  <c r="BE633" i="1"/>
  <c r="BE591" i="1"/>
  <c r="BE575" i="1"/>
  <c r="BE539" i="1"/>
  <c r="BE460" i="1"/>
  <c r="BE439" i="1"/>
  <c r="BE455" i="1"/>
  <c r="BE376" i="1"/>
  <c r="BE373" i="1"/>
  <c r="BE341" i="1"/>
  <c r="BE251" i="1"/>
  <c r="BE213" i="1"/>
  <c r="BE249" i="1"/>
  <c r="BE241" i="1"/>
  <c r="BE77" i="1"/>
  <c r="BE45" i="1"/>
  <c r="BE44" i="1"/>
  <c r="BE212" i="1"/>
  <c r="BE244" i="1"/>
  <c r="BE260" i="1"/>
  <c r="BE442" i="1"/>
  <c r="BE454" i="1"/>
  <c r="BE592" i="1"/>
  <c r="BE632" i="1"/>
  <c r="BE626" i="1"/>
  <c r="BE581" i="1"/>
  <c r="BE579" i="1"/>
  <c r="BE541" i="1"/>
  <c r="BE520" i="1"/>
  <c r="BE516" i="1"/>
  <c r="BE456" i="1"/>
  <c r="BE405" i="1"/>
  <c r="BE407" i="1"/>
  <c r="BE352" i="1"/>
  <c r="BE235" i="1"/>
  <c r="BE262" i="1"/>
  <c r="BE238" i="1"/>
  <c r="BE118" i="1"/>
  <c r="BE116" i="1"/>
  <c r="BE101" i="1"/>
  <c r="BE51" i="1"/>
  <c r="BE12" i="1"/>
  <c r="BE210" i="1"/>
  <c r="BE216" i="1"/>
  <c r="BE236" i="1"/>
  <c r="BE354" i="1"/>
  <c r="BE540" i="1"/>
  <c r="BE406" i="1"/>
  <c r="BE637" i="1"/>
  <c r="BE647" i="1"/>
  <c r="BE589" i="1"/>
  <c r="BE586" i="1"/>
  <c r="BE580" i="1"/>
  <c r="BE534" i="1"/>
  <c r="BE479" i="1"/>
  <c r="BE462" i="1"/>
  <c r="BE463" i="1"/>
  <c r="BE399" i="1"/>
  <c r="BE364" i="1"/>
  <c r="BE351" i="1"/>
  <c r="BE227" i="1"/>
  <c r="BE261" i="1"/>
  <c r="BE237" i="1"/>
  <c r="BE201" i="1"/>
  <c r="BE115" i="1"/>
  <c r="BE50" i="1"/>
  <c r="BE49" i="1"/>
  <c r="BE33" i="1"/>
  <c r="BE52" i="1"/>
  <c r="BE531" i="1"/>
  <c r="BE306" i="1"/>
  <c r="BE358" i="1"/>
  <c r="BE572" i="1"/>
  <c r="BE521" i="1"/>
  <c r="BE576" i="1"/>
  <c r="BE646" i="1"/>
  <c r="BE588" i="1"/>
  <c r="BE583" i="1"/>
  <c r="BE577" i="1"/>
  <c r="BE536" i="1"/>
  <c r="BE518" i="1"/>
  <c r="BE459" i="1"/>
  <c r="BE461" i="1"/>
  <c r="BE372" i="1"/>
  <c r="BE375" i="1"/>
  <c r="BE307" i="1"/>
  <c r="BE217" i="1"/>
  <c r="BE258" i="1"/>
  <c r="BE234" i="1"/>
  <c r="BE203" i="1"/>
  <c r="BE55" i="1"/>
  <c r="BE117" i="1"/>
  <c r="BE31" i="1"/>
  <c r="BE29" i="1"/>
  <c r="BE56" i="1"/>
  <c r="BE159" i="1"/>
  <c r="BE308" i="1"/>
  <c r="BE408" i="1"/>
  <c r="BE458" i="1"/>
  <c r="BE638" i="1"/>
  <c r="BE645" i="1"/>
  <c r="BE629" i="1"/>
  <c r="BE593" i="1"/>
  <c r="BE582" i="1"/>
  <c r="BE542" i="1"/>
  <c r="BE532" i="1"/>
  <c r="BE517" i="1"/>
  <c r="BE457" i="1"/>
  <c r="BE443" i="1"/>
  <c r="BE371" i="1"/>
  <c r="BE348" i="1"/>
  <c r="BE309" i="1"/>
  <c r="BE205" i="1"/>
  <c r="BE257" i="1"/>
  <c r="BE211" i="1"/>
  <c r="BE119" i="1"/>
  <c r="BE53" i="1"/>
  <c r="BE54" i="1"/>
  <c r="BE27" i="1"/>
  <c r="BE120" i="1"/>
  <c r="BE11" i="1"/>
  <c r="BE228" i="1"/>
  <c r="BE346" i="1"/>
  <c r="BE519" i="1"/>
  <c r="BE444" i="1"/>
  <c r="BE649" i="1"/>
  <c r="BE648" i="1"/>
  <c r="BE634" i="1"/>
  <c r="BE622" i="1"/>
  <c r="BE621" i="1"/>
  <c r="BE599" i="1"/>
  <c r="BE570" i="1"/>
  <c r="BE563" i="1"/>
  <c r="BE561" i="1"/>
  <c r="BE549" i="1"/>
  <c r="BE553" i="1"/>
  <c r="BE543" i="1"/>
  <c r="BE498" i="1"/>
  <c r="BE482" i="1"/>
  <c r="BE500" i="1"/>
  <c r="BE480" i="1"/>
  <c r="BE490" i="1"/>
  <c r="BE486" i="1"/>
  <c r="BE433" i="1"/>
  <c r="BE468" i="1"/>
  <c r="BE465" i="1"/>
  <c r="BE435" i="1"/>
  <c r="BE353" i="1"/>
  <c r="BE400" i="1"/>
  <c r="BE411" i="1"/>
  <c r="BE359" i="1"/>
  <c r="BE365" i="1"/>
  <c r="BE311" i="1"/>
  <c r="BE313" i="1"/>
  <c r="BE291" i="1"/>
  <c r="BE333" i="1"/>
  <c r="BE325" i="1"/>
  <c r="BE317" i="1"/>
  <c r="BE344" i="1"/>
  <c r="BE298" i="1"/>
  <c r="BE290" i="1"/>
  <c r="BE282" i="1"/>
  <c r="BE271" i="1"/>
  <c r="BE209" i="1"/>
  <c r="BE273" i="1"/>
  <c r="BE265" i="1"/>
  <c r="BE219" i="1"/>
  <c r="BE184" i="1"/>
  <c r="BE124" i="1"/>
  <c r="BE140" i="1"/>
  <c r="BE198" i="1"/>
  <c r="BE132" i="1"/>
  <c r="BE103" i="1"/>
  <c r="BE71" i="1"/>
  <c r="BE108" i="1"/>
  <c r="BE84" i="1"/>
  <c r="BE62" i="1"/>
  <c r="BE91" i="1"/>
  <c r="BE66" i="1"/>
  <c r="BE111" i="1"/>
  <c r="BE93" i="1"/>
  <c r="BE67" i="1"/>
  <c r="BE14" i="1"/>
  <c r="BE26" i="1"/>
  <c r="BE16" i="1"/>
  <c r="BE206" i="1"/>
  <c r="BE606" i="1"/>
  <c r="BE114" i="1"/>
  <c r="BE208" i="1"/>
  <c r="BE332" i="1"/>
  <c r="BE60" i="1"/>
  <c r="BE80" i="1"/>
  <c r="BE112" i="1"/>
  <c r="BE326" i="1"/>
  <c r="BE17" i="1"/>
  <c r="BE106" i="1"/>
  <c r="BE126" i="1"/>
  <c r="BE328" i="1"/>
  <c r="BE125" i="1"/>
  <c r="BE143" i="1"/>
  <c r="BE183" i="1"/>
  <c r="BE165" i="1"/>
  <c r="BE146" i="1"/>
  <c r="BE178" i="1"/>
  <c r="BE129" i="1"/>
  <c r="BE193" i="1"/>
  <c r="BE147" i="1"/>
  <c r="BE179" i="1"/>
  <c r="BE189" i="1"/>
  <c r="BE272" i="1"/>
  <c r="BE288" i="1"/>
  <c r="BE134" i="1"/>
  <c r="BE174" i="1"/>
  <c r="BE123" i="1"/>
  <c r="BE185" i="1"/>
  <c r="BE314" i="1"/>
  <c r="BE318" i="1"/>
  <c r="BE362" i="1"/>
  <c r="BE420" i="1"/>
  <c r="BE507" i="1"/>
  <c r="BE560" i="1"/>
  <c r="BE426" i="1"/>
  <c r="BE564" i="1"/>
  <c r="BE438" i="1"/>
  <c r="BE483" i="1"/>
  <c r="BE568" i="1"/>
  <c r="BE623" i="1"/>
  <c r="BE611" i="1"/>
  <c r="BE641" i="1"/>
  <c r="BE598" i="1"/>
  <c r="BE643" i="1"/>
  <c r="BE628" i="1"/>
  <c r="BE605" i="1"/>
  <c r="BE620" i="1"/>
  <c r="BE597" i="1"/>
  <c r="BE565" i="1"/>
  <c r="BE557" i="1"/>
  <c r="BE559" i="1"/>
  <c r="BE546" i="1"/>
  <c r="BE530" i="1"/>
  <c r="BE522" i="1"/>
  <c r="BE497" i="1"/>
  <c r="BE474" i="1"/>
  <c r="BE496" i="1"/>
  <c r="BE478" i="1"/>
  <c r="BE484" i="1"/>
  <c r="BE470" i="1"/>
  <c r="BE425" i="1"/>
  <c r="BE467" i="1"/>
  <c r="BE437" i="1"/>
  <c r="BE427" i="1"/>
  <c r="BE415" i="1"/>
  <c r="BE360" i="1"/>
  <c r="BE402" i="1"/>
  <c r="BE419" i="1"/>
  <c r="BE363" i="1"/>
  <c r="BE349" i="1"/>
  <c r="BE303" i="1"/>
  <c r="BE287" i="1"/>
  <c r="BE331" i="1"/>
  <c r="BE323" i="1"/>
  <c r="BE315" i="1"/>
  <c r="BE339" i="1"/>
  <c r="BE297" i="1"/>
  <c r="BE289" i="1"/>
  <c r="BE281" i="1"/>
  <c r="BE267" i="1"/>
  <c r="BE279" i="1"/>
  <c r="BE270" i="1"/>
  <c r="BE230" i="1"/>
  <c r="BE215" i="1"/>
  <c r="BE168" i="1"/>
  <c r="BE196" i="1"/>
  <c r="BE176" i="1"/>
  <c r="BE180" i="1"/>
  <c r="BE113" i="1"/>
  <c r="BE92" i="1"/>
  <c r="BE69" i="1"/>
  <c r="BE99" i="1"/>
  <c r="BE78" i="1"/>
  <c r="BE59" i="1"/>
  <c r="BE89" i="1"/>
  <c r="BE63" i="1"/>
  <c r="BE107" i="1"/>
  <c r="BE83" i="1"/>
  <c r="BE65" i="1"/>
  <c r="BE38" i="1"/>
  <c r="BE25" i="1"/>
  <c r="BE37" i="1"/>
  <c r="BE222" i="1"/>
  <c r="BE121" i="1"/>
  <c r="BE24" i="1"/>
  <c r="BE224" i="1"/>
  <c r="BE475" i="1"/>
  <c r="BE64" i="1"/>
  <c r="BE88" i="1"/>
  <c r="BE20" i="1"/>
  <c r="BE334" i="1"/>
  <c r="BE32" i="1"/>
  <c r="BE86" i="1"/>
  <c r="BE199" i="1"/>
  <c r="BE525" i="1"/>
  <c r="BE13" i="1"/>
  <c r="BE151" i="1"/>
  <c r="BE191" i="1"/>
  <c r="BE181" i="1"/>
  <c r="BE154" i="1"/>
  <c r="BE186" i="1"/>
  <c r="BE145" i="1"/>
  <c r="BE127" i="1"/>
  <c r="BE155" i="1"/>
  <c r="BE187" i="1"/>
  <c r="BE232" i="1"/>
  <c r="BE276" i="1"/>
  <c r="BE292" i="1"/>
  <c r="BE142" i="1"/>
  <c r="BE182" i="1"/>
  <c r="BE137" i="1"/>
  <c r="BE304" i="1"/>
  <c r="BE316" i="1"/>
  <c r="BE414" i="1"/>
  <c r="BE366" i="1"/>
  <c r="BE436" i="1"/>
  <c r="BE523" i="1"/>
  <c r="BE544" i="1"/>
  <c r="BE434" i="1"/>
  <c r="BE428" i="1"/>
  <c r="BE416" i="1"/>
  <c r="BE491" i="1"/>
  <c r="BE596" i="1"/>
  <c r="BE631" i="1"/>
  <c r="BE613" i="1"/>
  <c r="BE600" i="1"/>
  <c r="BE607" i="1"/>
  <c r="BE609" i="1"/>
  <c r="BE644" i="1"/>
  <c r="BE625" i="1"/>
  <c r="BE603" i="1"/>
  <c r="BE595" i="1"/>
  <c r="BE567" i="1"/>
  <c r="BE562" i="1"/>
  <c r="BE569" i="1"/>
  <c r="BE552" i="1"/>
  <c r="BE545" i="1"/>
  <c r="BE528" i="1"/>
  <c r="BE526" i="1"/>
  <c r="BE492" i="1"/>
  <c r="BE505" i="1"/>
  <c r="BE489" i="1"/>
  <c r="BE506" i="1"/>
  <c r="BE494" i="1"/>
  <c r="BE469" i="1"/>
  <c r="BE473" i="1"/>
  <c r="BE431" i="1"/>
  <c r="BE429" i="1"/>
  <c r="BE417" i="1"/>
  <c r="BE413" i="1"/>
  <c r="BE423" i="1"/>
  <c r="BE401" i="1"/>
  <c r="BE404" i="1"/>
  <c r="BE345" i="1"/>
  <c r="BE347" i="1"/>
  <c r="BE299" i="1"/>
  <c r="BE283" i="1"/>
  <c r="BE329" i="1"/>
  <c r="BE321" i="1"/>
  <c r="BE305" i="1"/>
  <c r="BE302" i="1"/>
  <c r="BE294" i="1"/>
  <c r="BE286" i="1"/>
  <c r="BE278" i="1"/>
  <c r="BE231" i="1"/>
  <c r="BE275" i="1"/>
  <c r="BE269" i="1"/>
  <c r="BE229" i="1"/>
  <c r="BE207" i="1"/>
  <c r="BE152" i="1"/>
  <c r="BE188" i="1"/>
  <c r="BE144" i="1"/>
  <c r="BE164" i="1"/>
  <c r="BE110" i="1"/>
  <c r="BE85" i="1"/>
  <c r="BE58" i="1"/>
  <c r="BE97" i="1"/>
  <c r="BE75" i="1"/>
  <c r="BE57" i="1"/>
  <c r="BE87" i="1"/>
  <c r="BE61" i="1"/>
  <c r="BE105" i="1"/>
  <c r="BE81" i="1"/>
  <c r="BE35" i="1"/>
  <c r="BE34" i="1"/>
  <c r="BE22" i="1"/>
  <c r="BE18" i="1"/>
  <c r="BE322" i="1"/>
  <c r="BE82" i="1"/>
  <c r="BE36" i="1"/>
  <c r="BE226" i="1"/>
  <c r="BE15" i="1"/>
  <c r="BE68" i="1"/>
  <c r="BE96" i="1"/>
  <c r="BE122" i="1"/>
  <c r="BE527" i="1"/>
  <c r="BE19" i="1"/>
  <c r="BE94" i="1"/>
  <c r="BE218" i="1"/>
  <c r="BE477" i="1"/>
  <c r="BE28" i="1"/>
  <c r="BE167" i="1"/>
  <c r="BE133" i="1"/>
  <c r="BE130" i="1"/>
  <c r="BE162" i="1"/>
  <c r="BE194" i="1"/>
  <c r="BE161" i="1"/>
  <c r="BE131" i="1"/>
  <c r="BE163" i="1"/>
  <c r="BE141" i="1"/>
  <c r="BE264" i="1"/>
  <c r="BE280" i="1"/>
  <c r="BE296" i="1"/>
  <c r="BE150" i="1"/>
  <c r="BE190" i="1"/>
  <c r="BE153" i="1"/>
  <c r="BE310" i="1"/>
  <c r="BE418" i="1"/>
  <c r="BE342" i="1"/>
  <c r="BE370" i="1"/>
  <c r="BE495" i="1"/>
  <c r="BE550" i="1"/>
  <c r="BE548" i="1"/>
  <c r="BE424" i="1"/>
  <c r="BE422" i="1"/>
  <c r="BE432" i="1"/>
  <c r="BE487" i="1"/>
  <c r="BE612" i="1"/>
  <c r="BE594" i="1"/>
  <c r="BE615" i="1"/>
  <c r="BE602" i="1"/>
  <c r="BE610" i="1"/>
  <c r="BE616" i="1"/>
  <c r="BE642" i="1"/>
  <c r="BE624" i="1"/>
  <c r="BE618" i="1"/>
  <c r="BE601" i="1"/>
  <c r="BE555" i="1"/>
  <c r="BE571" i="1"/>
  <c r="BE566" i="1"/>
  <c r="BE551" i="1"/>
  <c r="BE524" i="1"/>
  <c r="BE547" i="1"/>
  <c r="BE501" i="1"/>
  <c r="BE488" i="1"/>
  <c r="BE502" i="1"/>
  <c r="BE485" i="1"/>
  <c r="BE504" i="1"/>
  <c r="BE493" i="1"/>
  <c r="BE472" i="1"/>
  <c r="BE471" i="1"/>
  <c r="BE466" i="1"/>
  <c r="BE464" i="1"/>
  <c r="BE356" i="1"/>
  <c r="BE409" i="1"/>
  <c r="BE421" i="1"/>
  <c r="BE361" i="1"/>
  <c r="BE403" i="1"/>
  <c r="BE343" i="1"/>
  <c r="BE335" i="1"/>
  <c r="BE295" i="1"/>
  <c r="BE336" i="1"/>
  <c r="BE327" i="1"/>
  <c r="BE319" i="1"/>
  <c r="BE355" i="1"/>
  <c r="BE301" i="1"/>
  <c r="BE293" i="1"/>
  <c r="BE285" i="1"/>
  <c r="BE277" i="1"/>
  <c r="BE221" i="1"/>
  <c r="BE274" i="1"/>
  <c r="BE266" i="1"/>
  <c r="BE223" i="1"/>
  <c r="BE192" i="1"/>
  <c r="BE136" i="1"/>
  <c r="BE172" i="1"/>
  <c r="BE128" i="1"/>
  <c r="BE148" i="1"/>
  <c r="BE109" i="1"/>
  <c r="BE74" i="1"/>
  <c r="BE39" i="1"/>
  <c r="BE95" i="1"/>
  <c r="BE73" i="1"/>
  <c r="BE42" i="1"/>
  <c r="BE79" i="1"/>
  <c r="BE41" i="1"/>
  <c r="BE100" i="1"/>
  <c r="BE70" i="1"/>
  <c r="BE23" i="1"/>
  <c r="BE30" i="1"/>
  <c r="BE21" i="1"/>
  <c r="BE220" i="1"/>
  <c r="BE330" i="1"/>
  <c r="BE98" i="1"/>
  <c r="BE197" i="1"/>
  <c r="BE324" i="1"/>
  <c r="BE40" i="1"/>
  <c r="BE72" i="1"/>
  <c r="BE104" i="1"/>
  <c r="BE214" i="1"/>
  <c r="BE529" i="1"/>
  <c r="BE90" i="1"/>
  <c r="BE102" i="1"/>
  <c r="BE320" i="1"/>
  <c r="BE476" i="1"/>
  <c r="BE135" i="1"/>
  <c r="BE175" i="1"/>
  <c r="BE149" i="1"/>
  <c r="BE138" i="1"/>
  <c r="BE170" i="1"/>
  <c r="BE195" i="1"/>
  <c r="BE177" i="1"/>
  <c r="BE139" i="1"/>
  <c r="BE171" i="1"/>
  <c r="BE173" i="1"/>
  <c r="BE268" i="1"/>
  <c r="BE284" i="1"/>
  <c r="BE300" i="1"/>
  <c r="BE166" i="1"/>
  <c r="BE225" i="1"/>
  <c r="BE169" i="1"/>
  <c r="BE312" i="1"/>
  <c r="BE410" i="1"/>
  <c r="BE350" i="1"/>
  <c r="BE412" i="1"/>
  <c r="BE503" i="1"/>
  <c r="BE558" i="1"/>
  <c r="BE556" i="1"/>
  <c r="BE499" i="1"/>
  <c r="BE430" i="1"/>
  <c r="BE481" i="1"/>
  <c r="BE554" i="1"/>
  <c r="BE619" i="1"/>
  <c r="BE608" i="1"/>
  <c r="BE617" i="1"/>
  <c r="BE604" i="1"/>
  <c r="BE640" i="1"/>
  <c r="BE614" i="1"/>
  <c r="T41" i="6"/>
  <c r="T74" i="6" s="1"/>
  <c r="B203" i="36" s="1"/>
  <c r="BD31" i="1"/>
  <c r="BD307" i="1"/>
  <c r="BD518" i="1"/>
  <c r="BD577" i="1"/>
  <c r="BD55" i="1"/>
  <c r="BD405" i="1"/>
  <c r="BD579" i="1"/>
  <c r="BD51" i="1"/>
  <c r="BD351" i="1"/>
  <c r="BD520" i="1"/>
  <c r="BD586" i="1"/>
  <c r="BD29" i="1"/>
  <c r="BD261" i="1"/>
  <c r="BD516" i="1"/>
  <c r="BD648" i="1"/>
  <c r="BD54" i="1"/>
  <c r="BD210" i="1"/>
  <c r="BD205" i="1"/>
  <c r="BD236" i="1"/>
  <c r="BD364" i="1"/>
  <c r="BD354" i="1"/>
  <c r="BD458" i="1"/>
  <c r="BD540" i="1"/>
  <c r="BD517" i="1"/>
  <c r="BD649" i="1"/>
  <c r="U64" i="6" s="1"/>
  <c r="U97" i="6" s="1"/>
  <c r="E226" i="36" s="1"/>
  <c r="G226" i="36" s="1"/>
  <c r="BD572" i="1"/>
  <c r="BD53" i="1"/>
  <c r="BD375" i="1"/>
  <c r="BD536" i="1"/>
  <c r="BD588" i="1"/>
  <c r="BD49" i="1"/>
  <c r="BD459" i="1"/>
  <c r="BD116" i="1"/>
  <c r="BD117" i="1"/>
  <c r="BD309" i="1"/>
  <c r="BD580" i="1"/>
  <c r="BD646" i="1"/>
  <c r="BD27" i="1"/>
  <c r="BD407" i="1"/>
  <c r="BD581" i="1"/>
  <c r="BD632" i="1"/>
  <c r="BD120" i="1"/>
  <c r="BD216" i="1"/>
  <c r="BD201" i="1"/>
  <c r="BD346" i="1"/>
  <c r="BD358" i="1"/>
  <c r="BD262" i="1"/>
  <c r="BD456" i="1"/>
  <c r="BD408" i="1"/>
  <c r="BD521" i="1"/>
  <c r="BD576" i="1"/>
  <c r="BD637" i="1"/>
  <c r="BD406" i="1"/>
  <c r="BD115" i="1"/>
  <c r="BD457" i="1"/>
  <c r="BD534" i="1"/>
  <c r="BD626" i="1"/>
  <c r="BD257" i="1"/>
  <c r="BD463" i="1"/>
  <c r="BD118" i="1"/>
  <c r="BD119" i="1"/>
  <c r="BD372" i="1"/>
  <c r="BD589" i="1"/>
  <c r="BD50" i="1"/>
  <c r="BD101" i="1"/>
  <c r="BD399" i="1"/>
  <c r="BD593" i="1"/>
  <c r="BD629" i="1"/>
  <c r="BD203" i="1"/>
  <c r="BD234" i="1"/>
  <c r="BD217" i="1"/>
  <c r="BD238" i="1"/>
  <c r="BD228" i="1"/>
  <c r="BD306" i="1"/>
  <c r="BD479" i="1"/>
  <c r="BD444" i="1"/>
  <c r="BD542" i="1"/>
  <c r="BD638" i="1"/>
  <c r="BD33" i="1"/>
  <c r="BD235" i="1"/>
  <c r="BD461" i="1"/>
  <c r="BD541" i="1"/>
  <c r="BD12" i="1"/>
  <c r="BD371" i="1"/>
  <c r="BD532" i="1"/>
  <c r="BD56" i="1"/>
  <c r="BD227" i="1"/>
  <c r="BD443" i="1"/>
  <c r="BD582" i="1"/>
  <c r="BD52" i="1"/>
  <c r="BD237" i="1"/>
  <c r="BD462" i="1"/>
  <c r="BD583" i="1"/>
  <c r="BD11" i="1"/>
  <c r="BD211" i="1"/>
  <c r="BD258" i="1"/>
  <c r="BD159" i="1"/>
  <c r="BD348" i="1"/>
  <c r="BD352" i="1"/>
  <c r="BD308" i="1"/>
  <c r="BD531" i="1"/>
  <c r="BD519" i="1"/>
  <c r="BD645" i="1"/>
  <c r="BD647" i="1"/>
  <c r="BD483" i="1"/>
  <c r="BD121" i="1"/>
  <c r="BD18" i="1"/>
  <c r="BD103" i="1"/>
  <c r="BD267" i="1"/>
  <c r="BD283" i="1"/>
  <c r="BD339" i="1"/>
  <c r="BD469" i="1"/>
  <c r="BD476" i="1"/>
  <c r="BD526" i="1"/>
  <c r="BD624" i="1"/>
  <c r="BD631" i="1"/>
  <c r="BD42" i="1"/>
  <c r="BD60" i="1"/>
  <c r="BD89" i="1"/>
  <c r="BD93" i="1"/>
  <c r="BD273" i="1"/>
  <c r="BD303" i="1"/>
  <c r="BD293" i="1"/>
  <c r="BD410" i="1"/>
  <c r="BD429" i="1"/>
  <c r="BD504" i="1"/>
  <c r="BD486" i="1"/>
  <c r="BD551" i="1"/>
  <c r="BD599" i="1"/>
  <c r="BD38" i="1"/>
  <c r="BD100" i="1"/>
  <c r="BD40" i="1"/>
  <c r="BD25" i="1"/>
  <c r="BD63" i="1"/>
  <c r="BD85" i="1"/>
  <c r="BD331" i="1"/>
  <c r="BD361" i="1"/>
  <c r="BD425" i="1"/>
  <c r="BD465" i="1"/>
  <c r="BD506" i="1"/>
  <c r="BD494" i="1"/>
  <c r="BD563" i="1"/>
  <c r="BD618" i="1"/>
  <c r="BD90" i="1"/>
  <c r="BD17" i="1"/>
  <c r="BD94" i="1"/>
  <c r="BD13" i="1"/>
  <c r="BD97" i="1"/>
  <c r="BD113" i="1"/>
  <c r="BD269" i="1"/>
  <c r="BD333" i="1"/>
  <c r="BD345" i="1"/>
  <c r="BD421" i="1"/>
  <c r="BD419" i="1"/>
  <c r="BD474" i="1"/>
  <c r="BD555" i="1"/>
  <c r="BD22" i="1"/>
  <c r="BD122" i="1"/>
  <c r="BD64" i="1"/>
  <c r="BD219" i="1"/>
  <c r="BD152" i="1"/>
  <c r="BD195" i="1"/>
  <c r="BD161" i="1"/>
  <c r="BD193" i="1"/>
  <c r="BD208" i="1"/>
  <c r="BD222" i="1"/>
  <c r="BD196" i="1"/>
  <c r="BD127" i="1"/>
  <c r="BD155" i="1"/>
  <c r="BD187" i="1"/>
  <c r="BD154" i="1"/>
  <c r="BD189" i="1"/>
  <c r="BD215" i="1"/>
  <c r="BD140" i="1"/>
  <c r="BD180" i="1"/>
  <c r="BD150" i="1"/>
  <c r="BD182" i="1"/>
  <c r="BD135" i="1"/>
  <c r="BD491" i="1"/>
  <c r="BD125" i="1"/>
  <c r="BD59" i="1"/>
  <c r="BD65" i="1"/>
  <c r="BD319" i="1"/>
  <c r="BD299" i="1"/>
  <c r="BD400" i="1"/>
  <c r="BD435" i="1"/>
  <c r="BD496" i="1"/>
  <c r="BD567" i="1"/>
  <c r="BD603" i="1"/>
  <c r="BD26" i="1"/>
  <c r="BD58" i="1"/>
  <c r="BD35" i="1"/>
  <c r="BD95" i="1"/>
  <c r="BD111" i="1"/>
  <c r="BD321" i="1"/>
  <c r="BD349" i="1"/>
  <c r="BD301" i="1"/>
  <c r="BD409" i="1"/>
  <c r="BD431" i="1"/>
  <c r="BD478" i="1"/>
  <c r="BD522" i="1"/>
  <c r="BD557" i="1"/>
  <c r="BD597" i="1"/>
  <c r="BD62" i="1"/>
  <c r="BD86" i="1"/>
  <c r="BD72" i="1"/>
  <c r="BD14" i="1"/>
  <c r="BD91" i="1"/>
  <c r="BD275" i="1"/>
  <c r="BD291" i="1"/>
  <c r="BD402" i="1"/>
  <c r="BD363" i="1"/>
  <c r="BD433" i="1"/>
  <c r="BD480" i="1"/>
  <c r="BD543" i="1"/>
  <c r="BD561" i="1"/>
  <c r="BD622" i="1"/>
  <c r="BD98" i="1"/>
  <c r="BD36" i="1"/>
  <c r="BD68" i="1"/>
  <c r="BD87" i="1"/>
  <c r="BD69" i="1"/>
  <c r="BD231" i="1"/>
  <c r="BD305" i="1"/>
  <c r="BD353" i="1"/>
  <c r="BD281" i="1"/>
  <c r="BD415" i="1"/>
  <c r="BD466" i="1"/>
  <c r="BD482" i="1"/>
  <c r="BD553" i="1"/>
  <c r="BD70" i="1"/>
  <c r="BD102" i="1"/>
  <c r="BD80" i="1"/>
  <c r="BD128" i="1"/>
  <c r="BD168" i="1"/>
  <c r="BD129" i="1"/>
  <c r="BD174" i="1"/>
  <c r="BD197" i="1"/>
  <c r="BD214" i="1"/>
  <c r="BD224" i="1"/>
  <c r="BD221" i="1"/>
  <c r="BD131" i="1"/>
  <c r="BD163" i="1"/>
  <c r="BD192" i="1"/>
  <c r="BD170" i="1"/>
  <c r="BD226" i="1"/>
  <c r="BD223" i="1"/>
  <c r="BD148" i="1"/>
  <c r="BD188" i="1"/>
  <c r="BD153" i="1"/>
  <c r="BD495" i="1"/>
  <c r="BD21" i="1"/>
  <c r="BD99" i="1"/>
  <c r="BD83" i="1"/>
  <c r="BD327" i="1"/>
  <c r="BD313" i="1"/>
  <c r="BD473" i="1"/>
  <c r="BD472" i="1"/>
  <c r="BD488" i="1"/>
  <c r="BD595" i="1"/>
  <c r="BD634" i="1"/>
  <c r="BD30" i="1"/>
  <c r="BD74" i="1"/>
  <c r="BD61" i="1"/>
  <c r="BD109" i="1"/>
  <c r="BD271" i="1"/>
  <c r="BD329" i="1"/>
  <c r="BD277" i="1"/>
  <c r="BD359" i="1"/>
  <c r="BD423" i="1"/>
  <c r="BD468" i="1"/>
  <c r="BD500" i="1"/>
  <c r="BD528" i="1"/>
  <c r="BD565" i="1"/>
  <c r="BD605" i="1"/>
  <c r="BD78" i="1"/>
  <c r="BD24" i="1"/>
  <c r="BD112" i="1"/>
  <c r="BD23" i="1"/>
  <c r="BD73" i="1"/>
  <c r="BD315" i="1"/>
  <c r="BD355" i="1"/>
  <c r="BD411" i="1"/>
  <c r="BD404" i="1"/>
  <c r="BD427" i="1"/>
  <c r="BD502" i="1"/>
  <c r="BD530" i="1"/>
  <c r="BD601" i="1"/>
  <c r="BD628" i="1"/>
  <c r="BD106" i="1"/>
  <c r="BD66" i="1"/>
  <c r="BD104" i="1"/>
  <c r="BD57" i="1"/>
  <c r="BD81" i="1"/>
  <c r="BD279" i="1"/>
  <c r="BD317" i="1"/>
  <c r="BD295" i="1"/>
  <c r="BD289" i="1"/>
  <c r="BD417" i="1"/>
  <c r="BD471" i="1"/>
  <c r="BD475" i="1"/>
  <c r="BD571" i="1"/>
  <c r="BD92" i="1"/>
  <c r="BD20" i="1"/>
  <c r="BD88" i="1"/>
  <c r="BD136" i="1"/>
  <c r="BD176" i="1"/>
  <c r="BD142" i="1"/>
  <c r="BD177" i="1"/>
  <c r="BD199" i="1"/>
  <c r="BD218" i="1"/>
  <c r="BD266" i="1"/>
  <c r="BD225" i="1"/>
  <c r="BD139" i="1"/>
  <c r="BD171" i="1"/>
  <c r="BD138" i="1"/>
  <c r="BD173" i="1"/>
  <c r="BD414" i="1"/>
  <c r="BD37" i="1"/>
  <c r="BD71" i="1"/>
  <c r="BD107" i="1"/>
  <c r="BD336" i="1"/>
  <c r="BD347" i="1"/>
  <c r="BD467" i="1"/>
  <c r="BD490" i="1"/>
  <c r="BD549" i="1"/>
  <c r="BD613" i="1"/>
  <c r="BD644" i="1"/>
  <c r="BD34" i="1"/>
  <c r="BD110" i="1"/>
  <c r="BD79" i="1"/>
  <c r="BD67" i="1"/>
  <c r="BD265" i="1"/>
  <c r="BD287" i="1"/>
  <c r="BD285" i="1"/>
  <c r="BD401" i="1"/>
  <c r="BD403" i="1"/>
  <c r="BD470" i="1"/>
  <c r="BD492" i="1"/>
  <c r="BD524" i="1"/>
  <c r="BD569" i="1"/>
  <c r="BD642" i="1"/>
  <c r="BD84" i="1"/>
  <c r="BD28" i="1"/>
  <c r="BD16" i="1"/>
  <c r="BD41" i="1"/>
  <c r="BD39" i="1"/>
  <c r="BD323" i="1"/>
  <c r="BD343" i="1"/>
  <c r="BD413" i="1"/>
  <c r="BD437" i="1"/>
  <c r="BD464" i="1"/>
  <c r="BD498" i="1"/>
  <c r="BD545" i="1"/>
  <c r="BD620" i="1"/>
  <c r="BD82" i="1"/>
  <c r="BD114" i="1"/>
  <c r="BD126" i="1"/>
  <c r="BD19" i="1"/>
  <c r="BD75" i="1"/>
  <c r="BD105" i="1"/>
  <c r="BD229" i="1"/>
  <c r="BD325" i="1"/>
  <c r="BD311" i="1"/>
  <c r="BD297" i="1"/>
  <c r="BD365" i="1"/>
  <c r="BD484" i="1"/>
  <c r="BD547" i="1"/>
  <c r="BD15" i="1"/>
  <c r="BD108" i="1"/>
  <c r="BD32" i="1"/>
  <c r="BD96" i="1"/>
  <c r="BD144" i="1"/>
  <c r="BD206" i="1"/>
  <c r="BD147" i="1"/>
  <c r="BD198" i="1"/>
  <c r="BD164" i="1"/>
  <c r="BD166" i="1"/>
  <c r="BD209" i="1"/>
  <c r="BD175" i="1"/>
  <c r="BD133" i="1"/>
  <c r="BD165" i="1"/>
  <c r="BD278" i="1"/>
  <c r="BD344" i="1"/>
  <c r="BD434" i="1"/>
  <c r="BD232" i="1"/>
  <c r="BD318" i="1"/>
  <c r="BD292" i="1"/>
  <c r="BD426" i="1"/>
  <c r="BD302" i="1"/>
  <c r="BD310" i="1"/>
  <c r="BD320" i="1"/>
  <c r="BD328" i="1"/>
  <c r="BD350" i="1"/>
  <c r="BD412" i="1"/>
  <c r="BD501" i="1"/>
  <c r="BD529" i="1"/>
  <c r="BD428" i="1"/>
  <c r="BD505" i="1"/>
  <c r="BD570" i="1"/>
  <c r="BD497" i="1"/>
  <c r="BD487" i="1"/>
  <c r="BD554" i="1"/>
  <c r="BD568" i="1"/>
  <c r="BD610" i="1"/>
  <c r="BD564" i="1"/>
  <c r="BD609" i="1"/>
  <c r="BD643" i="1"/>
  <c r="BD611" i="1"/>
  <c r="BD640" i="1"/>
  <c r="BD184" i="1"/>
  <c r="BD220" i="1"/>
  <c r="BD179" i="1"/>
  <c r="BD207" i="1"/>
  <c r="BD172" i="1"/>
  <c r="BD169" i="1"/>
  <c r="BD143" i="1"/>
  <c r="BD183" i="1"/>
  <c r="BD146" i="1"/>
  <c r="BD178" i="1"/>
  <c r="BD268" i="1"/>
  <c r="BD360" i="1"/>
  <c r="BD282" i="1"/>
  <c r="BD264" i="1"/>
  <c r="BD342" i="1"/>
  <c r="BD316" i="1"/>
  <c r="BD270" i="1"/>
  <c r="BD272" i="1"/>
  <c r="BD312" i="1"/>
  <c r="BD322" i="1"/>
  <c r="BD330" i="1"/>
  <c r="BD366" i="1"/>
  <c r="BD424" i="1"/>
  <c r="BD546" i="1"/>
  <c r="BD556" i="1"/>
  <c r="BD499" i="1"/>
  <c r="BD552" i="1"/>
  <c r="BD416" i="1"/>
  <c r="BD548" i="1"/>
  <c r="BD507" i="1"/>
  <c r="BD544" i="1"/>
  <c r="BD600" i="1"/>
  <c r="BD619" i="1"/>
  <c r="BD596" i="1"/>
  <c r="BD612" i="1"/>
  <c r="BD594" i="1"/>
  <c r="BD614" i="1"/>
  <c r="BD641" i="1"/>
  <c r="BD145" i="1"/>
  <c r="BD274" i="1"/>
  <c r="BD141" i="1"/>
  <c r="BD123" i="1"/>
  <c r="BD134" i="1"/>
  <c r="BD185" i="1"/>
  <c r="BD151" i="1"/>
  <c r="BD191" i="1"/>
  <c r="BD149" i="1"/>
  <c r="BD181" i="1"/>
  <c r="BD284" i="1"/>
  <c r="BD362" i="1"/>
  <c r="BD290" i="1"/>
  <c r="BD280" i="1"/>
  <c r="BD430" i="1"/>
  <c r="BD335" i="1"/>
  <c r="BD286" i="1"/>
  <c r="BD288" i="1"/>
  <c r="BD314" i="1"/>
  <c r="BD324" i="1"/>
  <c r="BD332" i="1"/>
  <c r="BD422" i="1"/>
  <c r="BD503" i="1"/>
  <c r="BD525" i="1"/>
  <c r="BD559" i="1"/>
  <c r="BD477" i="1"/>
  <c r="BD550" i="1"/>
  <c r="BD432" i="1"/>
  <c r="BD420" i="1"/>
  <c r="BD493" i="1"/>
  <c r="BD560" i="1"/>
  <c r="BD598" i="1"/>
  <c r="BD615" i="1"/>
  <c r="BD602" i="1"/>
  <c r="BD616" i="1"/>
  <c r="BD606" i="1"/>
  <c r="BD617" i="1"/>
  <c r="BD190" i="1"/>
  <c r="BD124" i="1"/>
  <c r="BD186" i="1"/>
  <c r="BD132" i="1"/>
  <c r="BD137" i="1"/>
  <c r="BD230" i="1"/>
  <c r="BD167" i="1"/>
  <c r="BD130" i="1"/>
  <c r="BD162" i="1"/>
  <c r="BD194" i="1"/>
  <c r="BD300" i="1"/>
  <c r="BD418" i="1"/>
  <c r="BD298" i="1"/>
  <c r="BD296" i="1"/>
  <c r="BD276" i="1"/>
  <c r="BD370" i="1"/>
  <c r="BD294" i="1"/>
  <c r="BD304" i="1"/>
  <c r="BD356" i="1"/>
  <c r="BD326" i="1"/>
  <c r="BD334" i="1"/>
  <c r="BD438" i="1"/>
  <c r="BD489" i="1"/>
  <c r="BD527" i="1"/>
  <c r="BD566" i="1"/>
  <c r="BD485" i="1"/>
  <c r="BD558" i="1"/>
  <c r="BD481" i="1"/>
  <c r="BD436" i="1"/>
  <c r="BD523" i="1"/>
  <c r="BD562" i="1"/>
  <c r="BD604" i="1"/>
  <c r="BD621" i="1"/>
  <c r="BD607" i="1"/>
  <c r="BD625" i="1"/>
  <c r="BD608" i="1"/>
  <c r="BD623" i="1"/>
  <c r="BD251" i="1"/>
  <c r="BD449" i="1"/>
  <c r="BD44" i="1"/>
  <c r="BD233" i="1"/>
  <c r="BD369" i="1"/>
  <c r="BD575" i="1"/>
  <c r="BD243" i="1"/>
  <c r="BD453" i="1"/>
  <c r="BD43" i="1"/>
  <c r="BD245" i="1"/>
  <c r="BD445" i="1"/>
  <c r="BD590" i="1"/>
  <c r="BD158" i="1"/>
  <c r="BD242" i="1"/>
  <c r="BD156" i="1"/>
  <c r="BD248" i="1"/>
  <c r="BD338" i="1"/>
  <c r="BD256" i="1"/>
  <c r="BD448" i="1"/>
  <c r="BD537" i="1"/>
  <c r="BD635" i="1"/>
  <c r="BD639" i="1"/>
  <c r="BD10" i="1"/>
  <c r="U41" i="6" s="1"/>
  <c r="BD373" i="1"/>
  <c r="BD573" i="1"/>
  <c r="BD76" i="1"/>
  <c r="BD241" i="1"/>
  <c r="BD451" i="1"/>
  <c r="BD585" i="1"/>
  <c r="BD259" i="1"/>
  <c r="BD538" i="1"/>
  <c r="BD45" i="1"/>
  <c r="BD253" i="1"/>
  <c r="BD439" i="1"/>
  <c r="BD587" i="1"/>
  <c r="BD202" i="1"/>
  <c r="BD250" i="1"/>
  <c r="BD252" i="1"/>
  <c r="BD244" i="1"/>
  <c r="BD442" i="1"/>
  <c r="BD340" i="1"/>
  <c r="BD539" i="1"/>
  <c r="BD452" i="1"/>
  <c r="BD578" i="1"/>
  <c r="BD77" i="1"/>
  <c r="BD367" i="1"/>
  <c r="BD591" i="1"/>
  <c r="U56" i="6" s="1"/>
  <c r="U89" i="6" s="1"/>
  <c r="E218" i="36" s="1"/>
  <c r="G218" i="36" s="1"/>
  <c r="BD239" i="1"/>
  <c r="BD249" i="1"/>
  <c r="BD447" i="1"/>
  <c r="BD633" i="1"/>
  <c r="BD374" i="1"/>
  <c r="BD535" i="1"/>
  <c r="BD247" i="1"/>
  <c r="BD357" i="1"/>
  <c r="U48" i="6" s="1"/>
  <c r="U81" i="6" s="1"/>
  <c r="E210" i="36" s="1"/>
  <c r="G210" i="36" s="1"/>
  <c r="BD441" i="1"/>
  <c r="BD48" i="1"/>
  <c r="BD204" i="1"/>
  <c r="U45" i="6" s="1"/>
  <c r="U78" i="6" s="1"/>
  <c r="E207" i="36" s="1"/>
  <c r="G207" i="36" s="1"/>
  <c r="BD213" i="1"/>
  <c r="BD450" i="1"/>
  <c r="BD260" i="1"/>
  <c r="BD246" i="1"/>
  <c r="BD440" i="1"/>
  <c r="BD533" i="1"/>
  <c r="BD636" i="1"/>
  <c r="BD592" i="1"/>
  <c r="U57" i="6" s="1"/>
  <c r="U90" i="6" s="1"/>
  <c r="E219" i="36" s="1"/>
  <c r="G219" i="36" s="1"/>
  <c r="BD47" i="1"/>
  <c r="U42" i="6" s="1"/>
  <c r="U75" i="6" s="1"/>
  <c r="E204" i="36" s="1"/>
  <c r="G204" i="36" s="1"/>
  <c r="BD377" i="1"/>
  <c r="BD584" i="1"/>
  <c r="BD255" i="1"/>
  <c r="BD341" i="1"/>
  <c r="U47" i="6" s="1"/>
  <c r="U80" i="6" s="1"/>
  <c r="E209" i="36" s="1"/>
  <c r="G209" i="36" s="1"/>
  <c r="BD46" i="1"/>
  <c r="BD460" i="1"/>
  <c r="BD630" i="1"/>
  <c r="BD263" i="1"/>
  <c r="BD376" i="1"/>
  <c r="BD455" i="1"/>
  <c r="BD160" i="1"/>
  <c r="U44" i="6" s="1"/>
  <c r="U77" i="6" s="1"/>
  <c r="E206" i="36" s="1"/>
  <c r="G206" i="36" s="1"/>
  <c r="BD212" i="1"/>
  <c r="BD157" i="1"/>
  <c r="BD254" i="1"/>
  <c r="BD368" i="1"/>
  <c r="BD240" i="1"/>
  <c r="BD454" i="1"/>
  <c r="BD446" i="1"/>
  <c r="BD574" i="1"/>
  <c r="BD627" i="1"/>
  <c r="U59" i="6" s="1"/>
  <c r="S68" i="6"/>
  <c r="T43" i="6"/>
  <c r="T76" i="6" s="1"/>
  <c r="B205" i="36" s="1"/>
  <c r="D205" i="36" s="1"/>
  <c r="T57" i="6"/>
  <c r="T90" i="6" s="1"/>
  <c r="B219" i="36" s="1"/>
  <c r="D219" i="36" s="1"/>
  <c r="T53" i="6"/>
  <c r="T86" i="6" s="1"/>
  <c r="B215" i="36" s="1"/>
  <c r="D215" i="36" s="1"/>
  <c r="T51" i="6"/>
  <c r="T84" i="6" s="1"/>
  <c r="B213" i="36" s="1"/>
  <c r="D213" i="36" s="1"/>
  <c r="T42" i="6"/>
  <c r="T75" i="6" s="1"/>
  <c r="B204" i="36" s="1"/>
  <c r="D204" i="36" s="1"/>
  <c r="T46" i="6"/>
  <c r="T79" i="6" s="1"/>
  <c r="B208" i="36" s="1"/>
  <c r="D208" i="36" s="1"/>
  <c r="T52" i="6"/>
  <c r="T85" i="6" s="1"/>
  <c r="B214" i="36" s="1"/>
  <c r="D214" i="36" s="1"/>
  <c r="U50" i="6"/>
  <c r="U83" i="6" s="1"/>
  <c r="E212" i="36" s="1"/>
  <c r="G212" i="36" s="1"/>
  <c r="BF1" i="1"/>
  <c r="V64" i="6"/>
  <c r="V97" i="6" s="1"/>
  <c r="H226" i="36" s="1"/>
  <c r="J226" i="36" s="1"/>
  <c r="V53" i="6"/>
  <c r="V86" i="6" s="1"/>
  <c r="H215" i="36" s="1"/>
  <c r="J215" i="36" s="1"/>
  <c r="V59" i="6"/>
  <c r="BE9" i="1"/>
  <c r="U53" i="6"/>
  <c r="U86" i="6" s="1"/>
  <c r="E215" i="36" s="1"/>
  <c r="G215" i="36" s="1"/>
  <c r="S74" i="6"/>
  <c r="U54" i="6" l="1"/>
  <c r="U87" i="6" s="1"/>
  <c r="E216" i="36" s="1"/>
  <c r="G216" i="36" s="1"/>
  <c r="S101" i="6"/>
  <c r="N167" i="36"/>
  <c r="K195" i="36"/>
  <c r="M167" i="36"/>
  <c r="M195" i="36" s="1"/>
  <c r="B231" i="36"/>
  <c r="D203" i="36"/>
  <c r="D231" i="36" s="1"/>
  <c r="BF200" i="1"/>
  <c r="BF337" i="1"/>
  <c r="U52" i="6"/>
  <c r="U85" i="6" s="1"/>
  <c r="E214" i="36" s="1"/>
  <c r="G214" i="36" s="1"/>
  <c r="U43" i="6"/>
  <c r="U76" i="6" s="1"/>
  <c r="E205" i="36" s="1"/>
  <c r="G205" i="36" s="1"/>
  <c r="U46" i="6"/>
  <c r="U79" i="6" s="1"/>
  <c r="E208" i="36" s="1"/>
  <c r="G208" i="36" s="1"/>
  <c r="U51" i="6"/>
  <c r="U84" i="6" s="1"/>
  <c r="E213" i="36" s="1"/>
  <c r="G213" i="36" s="1"/>
  <c r="U49" i="6"/>
  <c r="U82" i="6" s="1"/>
  <c r="E211" i="36" s="1"/>
  <c r="G211" i="36" s="1"/>
  <c r="BF510" i="1"/>
  <c r="BF512" i="1"/>
  <c r="BF515" i="1"/>
  <c r="BF508" i="1"/>
  <c r="BF513" i="1"/>
  <c r="BF511" i="1"/>
  <c r="BF514" i="1"/>
  <c r="BF509" i="1"/>
  <c r="BF386" i="1"/>
  <c r="BF398" i="1"/>
  <c r="BF379" i="1"/>
  <c r="BF389" i="1"/>
  <c r="BF390" i="1"/>
  <c r="BF378" i="1"/>
  <c r="BF380" i="1"/>
  <c r="BF382" i="1"/>
  <c r="BF384" i="1"/>
  <c r="BF392" i="1"/>
  <c r="BF381" i="1"/>
  <c r="BF394" i="1"/>
  <c r="BF383" i="1"/>
  <c r="BF385" i="1"/>
  <c r="BF388" i="1"/>
  <c r="BF396" i="1"/>
  <c r="BF387" i="1"/>
  <c r="BF395" i="1"/>
  <c r="BF393" i="1"/>
  <c r="BF391" i="1"/>
  <c r="BF397" i="1"/>
  <c r="BF639" i="1"/>
  <c r="BF585" i="1"/>
  <c r="BF538" i="1"/>
  <c r="BF449" i="1"/>
  <c r="BF441" i="1"/>
  <c r="BF369" i="1"/>
  <c r="BF259" i="1"/>
  <c r="BF243" i="1"/>
  <c r="BF249" i="1"/>
  <c r="BF212" i="1"/>
  <c r="BF77" i="1"/>
  <c r="BF10" i="1"/>
  <c r="BF76" i="1"/>
  <c r="BF250" i="1"/>
  <c r="BF256" i="1"/>
  <c r="BF376" i="1"/>
  <c r="BF244" i="1"/>
  <c r="BF442" i="1"/>
  <c r="BF539" i="1"/>
  <c r="BF537" i="1"/>
  <c r="BF633" i="1"/>
  <c r="BF592" i="1"/>
  <c r="BF630" i="1"/>
  <c r="BF573" i="1"/>
  <c r="BF447" i="1"/>
  <c r="BF445" i="1"/>
  <c r="BF357" i="1"/>
  <c r="BF367" i="1"/>
  <c r="BF255" i="1"/>
  <c r="BF239" i="1"/>
  <c r="BF245" i="1"/>
  <c r="BF156" i="1"/>
  <c r="BF43" i="1"/>
  <c r="BF158" i="1"/>
  <c r="BF46" i="1"/>
  <c r="BF213" i="1"/>
  <c r="BF340" i="1"/>
  <c r="BF254" i="1"/>
  <c r="BF260" i="1"/>
  <c r="BF452" i="1"/>
  <c r="BF535" i="1"/>
  <c r="BF446" i="1"/>
  <c r="BF636" i="1"/>
  <c r="BF590" i="1"/>
  <c r="BF591" i="1"/>
  <c r="BF575" i="1"/>
  <c r="BF439" i="1"/>
  <c r="BF455" i="1"/>
  <c r="BF373" i="1"/>
  <c r="BF341" i="1"/>
  <c r="BF251" i="1"/>
  <c r="BF202" i="1"/>
  <c r="BF241" i="1"/>
  <c r="BF160" i="1"/>
  <c r="BF47" i="1"/>
  <c r="BF48" i="1"/>
  <c r="BF157" i="1"/>
  <c r="BF246" i="1"/>
  <c r="BF252" i="1"/>
  <c r="BF248" i="1"/>
  <c r="BF368" i="1"/>
  <c r="BF440" i="1"/>
  <c r="BF454" i="1"/>
  <c r="BF533" i="1"/>
  <c r="BF574" i="1"/>
  <c r="BF627" i="1"/>
  <c r="BF587" i="1"/>
  <c r="BF451" i="1"/>
  <c r="BF453" i="1"/>
  <c r="BF377" i="1"/>
  <c r="BF263" i="1"/>
  <c r="BF247" i="1"/>
  <c r="BF253" i="1"/>
  <c r="BF233" i="1"/>
  <c r="BF204" i="1"/>
  <c r="BF45" i="1"/>
  <c r="BF44" i="1"/>
  <c r="BF242" i="1"/>
  <c r="BF240" i="1"/>
  <c r="BF374" i="1"/>
  <c r="BF450" i="1"/>
  <c r="BF338" i="1"/>
  <c r="BF460" i="1"/>
  <c r="BF448" i="1"/>
  <c r="BF584" i="1"/>
  <c r="BF578" i="1"/>
  <c r="BF635" i="1"/>
  <c r="BF632" i="1"/>
  <c r="BF583" i="1"/>
  <c r="BF536" i="1"/>
  <c r="BF520" i="1"/>
  <c r="BF461" i="1"/>
  <c r="BF371" i="1"/>
  <c r="BF307" i="1"/>
  <c r="BF210" i="1"/>
  <c r="BF216" i="1"/>
  <c r="BF51" i="1"/>
  <c r="BF55" i="1"/>
  <c r="BF31" i="1"/>
  <c r="BF11" i="1"/>
  <c r="BF50" i="1"/>
  <c r="BF201" i="1"/>
  <c r="BF203" i="1"/>
  <c r="BF236" i="1"/>
  <c r="BF458" i="1"/>
  <c r="BF238" i="1"/>
  <c r="BF228" i="1"/>
  <c r="BF521" i="1"/>
  <c r="BF408" i="1"/>
  <c r="BF519" i="1"/>
  <c r="BF580" i="1"/>
  <c r="BF638" i="1"/>
  <c r="BF576" i="1"/>
  <c r="BF626" i="1"/>
  <c r="BF589" i="1"/>
  <c r="BF532" i="1"/>
  <c r="BF518" i="1"/>
  <c r="BF443" i="1"/>
  <c r="BF407" i="1"/>
  <c r="BF309" i="1"/>
  <c r="BF261" i="1"/>
  <c r="BF159" i="1"/>
  <c r="BF49" i="1"/>
  <c r="BF53" i="1"/>
  <c r="BF27" i="1"/>
  <c r="BF56" i="1"/>
  <c r="BF116" i="1"/>
  <c r="BF217" i="1"/>
  <c r="BF211" i="1"/>
  <c r="BF306" i="1"/>
  <c r="BF372" i="1"/>
  <c r="BF348" i="1"/>
  <c r="BF352" i="1"/>
  <c r="BF462" i="1"/>
  <c r="BF444" i="1"/>
  <c r="BF517" i="1"/>
  <c r="BF582" i="1"/>
  <c r="BF647" i="1"/>
  <c r="BF629" i="1"/>
  <c r="BF648" i="1"/>
  <c r="BF593" i="1"/>
  <c r="BF579" i="1"/>
  <c r="BF541" i="1"/>
  <c r="BF516" i="1"/>
  <c r="BF459" i="1"/>
  <c r="BF375" i="1"/>
  <c r="BF235" i="1"/>
  <c r="BF257" i="1"/>
  <c r="BF101" i="1"/>
  <c r="BF119" i="1"/>
  <c r="BF33" i="1"/>
  <c r="BF12" i="1"/>
  <c r="BF649" i="1"/>
  <c r="BF118" i="1"/>
  <c r="BF234" i="1"/>
  <c r="BF205" i="1"/>
  <c r="BF308" i="1"/>
  <c r="BF399" i="1"/>
  <c r="BF364" i="1"/>
  <c r="BF354" i="1"/>
  <c r="BF479" i="1"/>
  <c r="BF456" i="1"/>
  <c r="BF542" i="1"/>
  <c r="BF586" i="1"/>
  <c r="BF637" i="1"/>
  <c r="BF646" i="1"/>
  <c r="BF581" i="1"/>
  <c r="BF577" i="1"/>
  <c r="BF534" i="1"/>
  <c r="BF463" i="1"/>
  <c r="BF457" i="1"/>
  <c r="BF351" i="1"/>
  <c r="BF227" i="1"/>
  <c r="BF237" i="1"/>
  <c r="BF117" i="1"/>
  <c r="BF115" i="1"/>
  <c r="BF29" i="1"/>
  <c r="BF54" i="1"/>
  <c r="BF120" i="1"/>
  <c r="BF52" i="1"/>
  <c r="BF258" i="1"/>
  <c r="BF262" i="1"/>
  <c r="BF346" i="1"/>
  <c r="BF405" i="1"/>
  <c r="BF358" i="1"/>
  <c r="BF406" i="1"/>
  <c r="BF540" i="1"/>
  <c r="BF531" i="1"/>
  <c r="BF572" i="1"/>
  <c r="BF588" i="1"/>
  <c r="BF645" i="1"/>
  <c r="BF644" i="1"/>
  <c r="BF622" i="1"/>
  <c r="BF601" i="1"/>
  <c r="BF565" i="1"/>
  <c r="BF569" i="1"/>
  <c r="BF553" i="1"/>
  <c r="BF543" i="1"/>
  <c r="BF549" i="1"/>
  <c r="BF500" i="1"/>
  <c r="BF506" i="1"/>
  <c r="BF471" i="1"/>
  <c r="BF492" i="1"/>
  <c r="BF431" i="1"/>
  <c r="BF429" i="1"/>
  <c r="BF425" i="1"/>
  <c r="BF400" i="1"/>
  <c r="BF402" i="1"/>
  <c r="BF419" i="1"/>
  <c r="BF417" i="1"/>
  <c r="BF313" i="1"/>
  <c r="BF291" i="1"/>
  <c r="BF275" i="1"/>
  <c r="BF329" i="1"/>
  <c r="BF321" i="1"/>
  <c r="BF305" i="1"/>
  <c r="BF293" i="1"/>
  <c r="BF343" i="1"/>
  <c r="BF271" i="1"/>
  <c r="BF222" i="1"/>
  <c r="BF273" i="1"/>
  <c r="BF224" i="1"/>
  <c r="BF188" i="1"/>
  <c r="BF151" i="1"/>
  <c r="BF176" i="1"/>
  <c r="BF139" i="1"/>
  <c r="BF195" i="1"/>
  <c r="BF164" i="1"/>
  <c r="BF127" i="1"/>
  <c r="BF168" i="1"/>
  <c r="BF136" i="1"/>
  <c r="BF97" i="1"/>
  <c r="BF59" i="1"/>
  <c r="BF89" i="1"/>
  <c r="BF61" i="1"/>
  <c r="BF107" i="1"/>
  <c r="BF81" i="1"/>
  <c r="BF103" i="1"/>
  <c r="BF39" i="1"/>
  <c r="BF16" i="1"/>
  <c r="BF138" i="1"/>
  <c r="BF142" i="1"/>
  <c r="BF475" i="1"/>
  <c r="BF98" i="1"/>
  <c r="BF22" i="1"/>
  <c r="BF80" i="1"/>
  <c r="BF162" i="1"/>
  <c r="BF15" i="1"/>
  <c r="BF42" i="1"/>
  <c r="BF108" i="1"/>
  <c r="BF96" i="1"/>
  <c r="BF62" i="1"/>
  <c r="BF72" i="1"/>
  <c r="BF150" i="1"/>
  <c r="BF20" i="1"/>
  <c r="BF36" i="1"/>
  <c r="BF86" i="1"/>
  <c r="BF207" i="1"/>
  <c r="BF194" i="1"/>
  <c r="BF165" i="1"/>
  <c r="BF209" i="1"/>
  <c r="BF137" i="1"/>
  <c r="BF169" i="1"/>
  <c r="BF196" i="1"/>
  <c r="BF294" i="1"/>
  <c r="BF318" i="1"/>
  <c r="BF414" i="1"/>
  <c r="BF438" i="1"/>
  <c r="BF300" i="1"/>
  <c r="BF314" i="1"/>
  <c r="BF344" i="1"/>
  <c r="BF434" i="1"/>
  <c r="BF282" i="1"/>
  <c r="BF264" i="1"/>
  <c r="BF334" i="1"/>
  <c r="BF276" i="1"/>
  <c r="BF335" i="1"/>
  <c r="BF420" i="1"/>
  <c r="BF491" i="1"/>
  <c r="BF527" i="1"/>
  <c r="BF412" i="1"/>
  <c r="BF481" i="1"/>
  <c r="BF523" i="1"/>
  <c r="BF559" i="1"/>
  <c r="BF472" i="1"/>
  <c r="BF505" i="1"/>
  <c r="BF466" i="1"/>
  <c r="BF525" i="1"/>
  <c r="BF558" i="1"/>
  <c r="BF641" i="1"/>
  <c r="BF598" i="1"/>
  <c r="BF619" i="1"/>
  <c r="BF611" i="1"/>
  <c r="BF602" i="1"/>
  <c r="BF617" i="1"/>
  <c r="BF642" i="1"/>
  <c r="BF618" i="1"/>
  <c r="BF607" i="1"/>
  <c r="BF599" i="1"/>
  <c r="BF571" i="1"/>
  <c r="BF561" i="1"/>
  <c r="BF530" i="1"/>
  <c r="BF522" i="1"/>
  <c r="BF545" i="1"/>
  <c r="BF496" i="1"/>
  <c r="BF504" i="1"/>
  <c r="BF494" i="1"/>
  <c r="BF488" i="1"/>
  <c r="BF423" i="1"/>
  <c r="BF469" i="1"/>
  <c r="BF415" i="1"/>
  <c r="BF355" i="1"/>
  <c r="BF361" i="1"/>
  <c r="BF404" i="1"/>
  <c r="BF353" i="1"/>
  <c r="BF303" i="1"/>
  <c r="BF287" i="1"/>
  <c r="BF336" i="1"/>
  <c r="BF327" i="1"/>
  <c r="BF319" i="1"/>
  <c r="BF339" i="1"/>
  <c r="BF289" i="1"/>
  <c r="BF311" i="1"/>
  <c r="BF267" i="1"/>
  <c r="BF218" i="1"/>
  <c r="BF269" i="1"/>
  <c r="BF220" i="1"/>
  <c r="BF183" i="1"/>
  <c r="BF140" i="1"/>
  <c r="BF171" i="1"/>
  <c r="BF128" i="1"/>
  <c r="BF191" i="1"/>
  <c r="BF148" i="1"/>
  <c r="BF192" i="1"/>
  <c r="BF163" i="1"/>
  <c r="BF131" i="1"/>
  <c r="BF95" i="1"/>
  <c r="BF57" i="1"/>
  <c r="BF87" i="1"/>
  <c r="BF41" i="1"/>
  <c r="BF105" i="1"/>
  <c r="BF67" i="1"/>
  <c r="BF85" i="1"/>
  <c r="BF14" i="1"/>
  <c r="BF18" i="1"/>
  <c r="BF154" i="1"/>
  <c r="BF174" i="1"/>
  <c r="BF32" i="1"/>
  <c r="BF106" i="1"/>
  <c r="BF70" i="1"/>
  <c r="BF104" i="1"/>
  <c r="BF178" i="1"/>
  <c r="BF26" i="1"/>
  <c r="BF58" i="1"/>
  <c r="BF102" i="1"/>
  <c r="BF122" i="1"/>
  <c r="BF78" i="1"/>
  <c r="BF126" i="1"/>
  <c r="BF166" i="1"/>
  <c r="BF28" i="1"/>
  <c r="BF66" i="1"/>
  <c r="BF68" i="1"/>
  <c r="BF215" i="1"/>
  <c r="BF133" i="1"/>
  <c r="BF173" i="1"/>
  <c r="BF266" i="1"/>
  <c r="BF145" i="1"/>
  <c r="BF177" i="1"/>
  <c r="BF221" i="1"/>
  <c r="BF302" i="1"/>
  <c r="BF322" i="1"/>
  <c r="BF350" i="1"/>
  <c r="BF230" i="1"/>
  <c r="BF304" i="1"/>
  <c r="BF316" i="1"/>
  <c r="BF360" i="1"/>
  <c r="BF401" i="1"/>
  <c r="BF290" i="1"/>
  <c r="BF280" i="1"/>
  <c r="BF342" i="1"/>
  <c r="BF292" i="1"/>
  <c r="BF410" i="1"/>
  <c r="BF436" i="1"/>
  <c r="BF487" i="1"/>
  <c r="BF560" i="1"/>
  <c r="BF424" i="1"/>
  <c r="BF503" i="1"/>
  <c r="BF529" i="1"/>
  <c r="BF566" i="1"/>
  <c r="BF499" i="1"/>
  <c r="BF556" i="1"/>
  <c r="BF474" i="1"/>
  <c r="BF552" i="1"/>
  <c r="BF594" i="1"/>
  <c r="BF570" i="1"/>
  <c r="BF606" i="1"/>
  <c r="BF621" i="1"/>
  <c r="BF608" i="1"/>
  <c r="BF604" i="1"/>
  <c r="BF625" i="1"/>
  <c r="BF634" i="1"/>
  <c r="BF620" i="1"/>
  <c r="BF605" i="1"/>
  <c r="BF597" i="1"/>
  <c r="BF563" i="1"/>
  <c r="BF567" i="1"/>
  <c r="BF528" i="1"/>
  <c r="BF526" i="1"/>
  <c r="BF524" i="1"/>
  <c r="BF480" i="1"/>
  <c r="BF490" i="1"/>
  <c r="BF486" i="1"/>
  <c r="BF482" i="1"/>
  <c r="BF465" i="1"/>
  <c r="BF435" i="1"/>
  <c r="BF413" i="1"/>
  <c r="BF421" i="1"/>
  <c r="BF359" i="1"/>
  <c r="BF365" i="1"/>
  <c r="BF349" i="1"/>
  <c r="BF299" i="1"/>
  <c r="BF283" i="1"/>
  <c r="BF333" i="1"/>
  <c r="BF325" i="1"/>
  <c r="BF317" i="1"/>
  <c r="BF301" i="1"/>
  <c r="BF285" i="1"/>
  <c r="BF281" i="1"/>
  <c r="BF231" i="1"/>
  <c r="BF214" i="1"/>
  <c r="BF265" i="1"/>
  <c r="BF208" i="1"/>
  <c r="BF172" i="1"/>
  <c r="BF135" i="1"/>
  <c r="BF155" i="1"/>
  <c r="BF123" i="1"/>
  <c r="BF180" i="1"/>
  <c r="BF143" i="1"/>
  <c r="BF184" i="1"/>
  <c r="BF152" i="1"/>
  <c r="BF124" i="1"/>
  <c r="BF75" i="1"/>
  <c r="BF113" i="1"/>
  <c r="BF79" i="1"/>
  <c r="BF37" i="1"/>
  <c r="BF93" i="1"/>
  <c r="BF65" i="1"/>
  <c r="BF71" i="1"/>
  <c r="BF25" i="1"/>
  <c r="BF35" i="1"/>
  <c r="BF170" i="1"/>
  <c r="BF190" i="1"/>
  <c r="BF82" i="1"/>
  <c r="BF114" i="1"/>
  <c r="BF94" i="1"/>
  <c r="BF130" i="1"/>
  <c r="BF19" i="1"/>
  <c r="BF30" i="1"/>
  <c r="BF74" i="1"/>
  <c r="BF60" i="1"/>
  <c r="BF614" i="1"/>
  <c r="BF110" i="1"/>
  <c r="BF17" i="1"/>
  <c r="BF182" i="1"/>
  <c r="BF125" i="1"/>
  <c r="BF84" i="1"/>
  <c r="BF112" i="1"/>
  <c r="BF223" i="1"/>
  <c r="BF141" i="1"/>
  <c r="BF181" i="1"/>
  <c r="BF219" i="1"/>
  <c r="BF153" i="1"/>
  <c r="BF185" i="1"/>
  <c r="BF274" i="1"/>
  <c r="BF272" i="1"/>
  <c r="BF330" i="1"/>
  <c r="BF366" i="1"/>
  <c r="BF268" i="1"/>
  <c r="BF310" i="1"/>
  <c r="BF324" i="1"/>
  <c r="BF362" i="1"/>
  <c r="BF403" i="1"/>
  <c r="BF298" i="1"/>
  <c r="BF296" i="1"/>
  <c r="BF430" i="1"/>
  <c r="BF320" i="1"/>
  <c r="BF370" i="1"/>
  <c r="BF468" i="1"/>
  <c r="BF507" i="1"/>
  <c r="BF544" i="1"/>
  <c r="BF470" i="1"/>
  <c r="BF489" i="1"/>
  <c r="BF546" i="1"/>
  <c r="BF428" i="1"/>
  <c r="BF477" i="1"/>
  <c r="BF416" i="1"/>
  <c r="BF483" i="1"/>
  <c r="BF548" i="1"/>
  <c r="BF623" i="1"/>
  <c r="BF568" i="1"/>
  <c r="BF612" i="1"/>
  <c r="BF564" i="1"/>
  <c r="BF616" i="1"/>
  <c r="BF610" i="1"/>
  <c r="BF643" i="1"/>
  <c r="BF628" i="1"/>
  <c r="BF624" i="1"/>
  <c r="BF603" i="1"/>
  <c r="BF595" i="1"/>
  <c r="BF557" i="1"/>
  <c r="BF555" i="1"/>
  <c r="BF547" i="1"/>
  <c r="BF551" i="1"/>
  <c r="BF502" i="1"/>
  <c r="BF478" i="1"/>
  <c r="BF484" i="1"/>
  <c r="BF498" i="1"/>
  <c r="BF467" i="1"/>
  <c r="BF437" i="1"/>
  <c r="BF433" i="1"/>
  <c r="BF409" i="1"/>
  <c r="BF411" i="1"/>
  <c r="BF427" i="1"/>
  <c r="BF363" i="1"/>
  <c r="BF347" i="1"/>
  <c r="BF295" i="1"/>
  <c r="BF279" i="1"/>
  <c r="BF331" i="1"/>
  <c r="BF323" i="1"/>
  <c r="BF315" i="1"/>
  <c r="BF297" i="1"/>
  <c r="BF345" i="1"/>
  <c r="BF277" i="1"/>
  <c r="BF226" i="1"/>
  <c r="BF206" i="1"/>
  <c r="BF229" i="1"/>
  <c r="BF197" i="1"/>
  <c r="BF167" i="1"/>
  <c r="BF187" i="1"/>
  <c r="BF144" i="1"/>
  <c r="BF199" i="1"/>
  <c r="BF175" i="1"/>
  <c r="BF132" i="1"/>
  <c r="BF179" i="1"/>
  <c r="BF147" i="1"/>
  <c r="BF99" i="1"/>
  <c r="BF73" i="1"/>
  <c r="BF91" i="1"/>
  <c r="BF63" i="1"/>
  <c r="BF111" i="1"/>
  <c r="BF83" i="1"/>
  <c r="BF109" i="1"/>
  <c r="BF69" i="1"/>
  <c r="BF21" i="1"/>
  <c r="BF23" i="1"/>
  <c r="BF186" i="1"/>
  <c r="BF473" i="1"/>
  <c r="BF90" i="1"/>
  <c r="BF121" i="1"/>
  <c r="BF64" i="1"/>
  <c r="BF146" i="1"/>
  <c r="BF13" i="1"/>
  <c r="BF34" i="1"/>
  <c r="BF92" i="1"/>
  <c r="BF88" i="1"/>
  <c r="BF38" i="1"/>
  <c r="BF40" i="1"/>
  <c r="BF134" i="1"/>
  <c r="BF609" i="1"/>
  <c r="BF24" i="1"/>
  <c r="BF100" i="1"/>
  <c r="BF198" i="1"/>
  <c r="BF225" i="1"/>
  <c r="BF149" i="1"/>
  <c r="BF189" i="1"/>
  <c r="BF129" i="1"/>
  <c r="BF161" i="1"/>
  <c r="BF193" i="1"/>
  <c r="BF286" i="1"/>
  <c r="BF288" i="1"/>
  <c r="BF356" i="1"/>
  <c r="BF422" i="1"/>
  <c r="BF284" i="1"/>
  <c r="BF312" i="1"/>
  <c r="BF332" i="1"/>
  <c r="BF418" i="1"/>
  <c r="BF270" i="1"/>
  <c r="BF232" i="1"/>
  <c r="BF326" i="1"/>
  <c r="BF278" i="1"/>
  <c r="BF328" i="1"/>
  <c r="BF426" i="1"/>
  <c r="BF476" i="1"/>
  <c r="BF493" i="1"/>
  <c r="BF562" i="1"/>
  <c r="BF495" i="1"/>
  <c r="BF501" i="1"/>
  <c r="BF554" i="1"/>
  <c r="BF464" i="1"/>
  <c r="BF485" i="1"/>
  <c r="BF432" i="1"/>
  <c r="BF497" i="1"/>
  <c r="BF550" i="1"/>
  <c r="BF631" i="1"/>
  <c r="BF600" i="1"/>
  <c r="BF615" i="1"/>
  <c r="BF596" i="1"/>
  <c r="BF640" i="1"/>
  <c r="BF613" i="1"/>
  <c r="U74" i="6"/>
  <c r="E203" i="36" s="1"/>
  <c r="T68" i="6"/>
  <c r="T101" i="6"/>
  <c r="V46" i="6"/>
  <c r="V79" i="6" s="1"/>
  <c r="H208" i="36" s="1"/>
  <c r="J208" i="36" s="1"/>
  <c r="V41" i="6"/>
  <c r="V92" i="6"/>
  <c r="H221" i="36" s="1"/>
  <c r="J221" i="36" s="1"/>
  <c r="V49" i="6"/>
  <c r="V82" i="6" s="1"/>
  <c r="H211" i="36" s="1"/>
  <c r="J211" i="36" s="1"/>
  <c r="V43" i="6"/>
  <c r="V76" i="6" s="1"/>
  <c r="H205" i="36" s="1"/>
  <c r="J205" i="36" s="1"/>
  <c r="V52" i="6"/>
  <c r="V85" i="6" s="1"/>
  <c r="H214" i="36" s="1"/>
  <c r="J214" i="36" s="1"/>
  <c r="V44" i="6"/>
  <c r="V77" i="6" s="1"/>
  <c r="H206" i="36" s="1"/>
  <c r="J206" i="36" s="1"/>
  <c r="V45" i="6"/>
  <c r="V78" i="6" s="1"/>
  <c r="H207" i="36" s="1"/>
  <c r="J207" i="36" s="1"/>
  <c r="V56" i="6"/>
  <c r="V89" i="6" s="1"/>
  <c r="H218" i="36" s="1"/>
  <c r="J218" i="36" s="1"/>
  <c r="V48" i="6"/>
  <c r="V81" i="6" s="1"/>
  <c r="H210" i="36" s="1"/>
  <c r="J210" i="36" s="1"/>
  <c r="V47" i="6"/>
  <c r="V80" i="6" s="1"/>
  <c r="H209" i="36" s="1"/>
  <c r="J209" i="36" s="1"/>
  <c r="V51" i="6"/>
  <c r="V84" i="6" s="1"/>
  <c r="H213" i="36" s="1"/>
  <c r="J213" i="36" s="1"/>
  <c r="V42" i="6"/>
  <c r="V75" i="6" s="1"/>
  <c r="H204" i="36" s="1"/>
  <c r="J204" i="36" s="1"/>
  <c r="W64" i="6"/>
  <c r="W97" i="6" s="1"/>
  <c r="K226" i="36" s="1"/>
  <c r="M226" i="36" s="1"/>
  <c r="BF9" i="1"/>
  <c r="U92" i="6"/>
  <c r="E221" i="36" s="1"/>
  <c r="G221" i="36" s="1"/>
  <c r="V57" i="6"/>
  <c r="V90" i="6" s="1"/>
  <c r="H219" i="36" s="1"/>
  <c r="J219" i="36" s="1"/>
  <c r="V54" i="6"/>
  <c r="V87" i="6" s="1"/>
  <c r="H216" i="36" s="1"/>
  <c r="J216" i="36" s="1"/>
  <c r="V50" i="6"/>
  <c r="V83" i="6" s="1"/>
  <c r="H212" i="36" s="1"/>
  <c r="J212" i="36" s="1"/>
  <c r="E231" i="36" l="1"/>
  <c r="G203" i="36"/>
  <c r="G231" i="36" s="1"/>
  <c r="N195" i="36"/>
  <c r="P167" i="36"/>
  <c r="P195" i="36" s="1"/>
  <c r="U68" i="6"/>
  <c r="V74" i="6"/>
  <c r="H203" i="36" s="1"/>
  <c r="V68" i="6"/>
  <c r="U101" i="6"/>
  <c r="W57" i="6"/>
  <c r="W90" i="6" s="1"/>
  <c r="K219" i="36" s="1"/>
  <c r="M219" i="36" s="1"/>
  <c r="W56" i="6"/>
  <c r="W89" i="6" s="1"/>
  <c r="K218" i="36" s="1"/>
  <c r="M218" i="36" s="1"/>
  <c r="W41" i="6"/>
  <c r="W47" i="6"/>
  <c r="W80" i="6" s="1"/>
  <c r="K209" i="36" s="1"/>
  <c r="M209" i="36" s="1"/>
  <c r="W48" i="6"/>
  <c r="W81" i="6" s="1"/>
  <c r="K210" i="36" s="1"/>
  <c r="M210" i="36" s="1"/>
  <c r="W43" i="6"/>
  <c r="W76" i="6" s="1"/>
  <c r="K205" i="36" s="1"/>
  <c r="M205" i="36" s="1"/>
  <c r="W59" i="6"/>
  <c r="W52" i="6"/>
  <c r="W85" i="6" s="1"/>
  <c r="K214" i="36" s="1"/>
  <c r="M214" i="36" s="1"/>
  <c r="W44" i="6"/>
  <c r="W77" i="6" s="1"/>
  <c r="K206" i="36" s="1"/>
  <c r="M206" i="36" s="1"/>
  <c r="W46" i="6"/>
  <c r="W79" i="6" s="1"/>
  <c r="K208" i="36" s="1"/>
  <c r="M208" i="36" s="1"/>
  <c r="W50" i="6"/>
  <c r="W83" i="6" s="1"/>
  <c r="K212" i="36" s="1"/>
  <c r="M212" i="36" s="1"/>
  <c r="W51" i="6"/>
  <c r="W84" i="6" s="1"/>
  <c r="K213" i="36" s="1"/>
  <c r="M213" i="36" s="1"/>
  <c r="W42" i="6"/>
  <c r="W75" i="6" s="1"/>
  <c r="K204" i="36" s="1"/>
  <c r="M204" i="36" s="1"/>
  <c r="W54" i="6"/>
  <c r="W87" i="6" s="1"/>
  <c r="K216" i="36" s="1"/>
  <c r="M216" i="36" s="1"/>
  <c r="W53" i="6"/>
  <c r="W86" i="6" s="1"/>
  <c r="K215" i="36" s="1"/>
  <c r="M215" i="36" s="1"/>
  <c r="W49" i="6"/>
  <c r="W82" i="6" s="1"/>
  <c r="K211" i="36" s="1"/>
  <c r="M211" i="36" s="1"/>
  <c r="W45" i="6"/>
  <c r="W78" i="6" s="1"/>
  <c r="K207" i="36" s="1"/>
  <c r="M207" i="36" s="1"/>
  <c r="H231" i="36" l="1"/>
  <c r="J203" i="36"/>
  <c r="J231" i="36" s="1"/>
  <c r="W74" i="6"/>
  <c r="K203" i="36" s="1"/>
  <c r="W68" i="6"/>
  <c r="V101" i="6"/>
  <c r="W92" i="6"/>
  <c r="K221" i="36" s="1"/>
  <c r="M221" i="36" s="1"/>
  <c r="K231" i="36" l="1"/>
  <c r="M203" i="36"/>
  <c r="M231" i="36" s="1"/>
  <c r="W101" i="6"/>
  <c r="Q15" i="33" l="1"/>
  <c r="W15" i="33"/>
  <c r="T15" i="33"/>
  <c r="R15" i="33"/>
  <c r="AA15" i="33"/>
  <c r="S15" i="33"/>
  <c r="Z15" i="33" s="1"/>
  <c r="P58" i="33"/>
  <c r="H58" i="33"/>
  <c r="O58" i="33" s="1"/>
  <c r="P40" i="33"/>
  <c r="L40" i="33"/>
  <c r="F40" i="33"/>
  <c r="W12" i="33"/>
  <c r="S12" i="33"/>
  <c r="Z12" i="33" s="1"/>
  <c r="T12" i="33"/>
  <c r="Q12" i="33"/>
  <c r="G40" i="33"/>
  <c r="F58" i="33"/>
  <c r="AA12" i="33"/>
  <c r="H40" i="33"/>
  <c r="O40" i="33" s="1"/>
  <c r="L58" i="33"/>
  <c r="I58" i="33"/>
  <c r="G58" i="33"/>
  <c r="R12" i="33"/>
  <c r="I40" i="33"/>
  <c r="W31" i="33" l="1"/>
  <c r="AA31" i="33"/>
  <c r="Q31" i="33"/>
  <c r="T31" i="33"/>
  <c r="S31" i="33"/>
  <c r="Z31" i="33" s="1"/>
  <c r="R31" i="33"/>
  <c r="W32" i="33" l="1"/>
  <c r="H51" i="33"/>
  <c r="O51" i="33" s="1"/>
  <c r="R32" i="33"/>
  <c r="P51" i="33"/>
  <c r="F51" i="33"/>
  <c r="AA32" i="33"/>
  <c r="T32" i="33"/>
  <c r="Q32" i="33" l="1"/>
  <c r="G51" i="33"/>
  <c r="L51" i="33"/>
  <c r="I51" i="33"/>
  <c r="S32" i="33"/>
  <c r="Z32" i="33" s="1"/>
  <c r="AA10" i="33"/>
  <c r="AA30" i="35"/>
  <c r="F50" i="35"/>
  <c r="G10" i="34"/>
  <c r="F58" i="34"/>
  <c r="I47" i="35"/>
  <c r="H38" i="35"/>
  <c r="O38" i="35" s="1"/>
  <c r="L76" i="35"/>
  <c r="P10" i="35"/>
  <c r="H50" i="34"/>
  <c r="O50" i="34" s="1"/>
  <c r="AA36" i="35"/>
  <c r="P58" i="35"/>
  <c r="F10" i="34"/>
  <c r="S35" i="34"/>
  <c r="Z35" i="34" s="1"/>
  <c r="I75" i="35"/>
  <c r="P51" i="35"/>
  <c r="R39" i="34"/>
  <c r="G10" i="35"/>
  <c r="H11" i="34"/>
  <c r="O11" i="34" s="1"/>
  <c r="P50" i="33"/>
  <c r="F35" i="35"/>
  <c r="W30" i="35"/>
  <c r="P50" i="35"/>
  <c r="Q39" i="34"/>
  <c r="I38" i="34"/>
  <c r="W36" i="34"/>
  <c r="H58" i="34"/>
  <c r="O58" i="34" s="1"/>
  <c r="W10" i="35"/>
  <c r="R15" i="34"/>
  <c r="H59" i="35"/>
  <c r="O59" i="35" s="1"/>
  <c r="H10" i="35"/>
  <c r="O10" i="35" s="1"/>
  <c r="G76" i="34"/>
  <c r="AA33" i="35"/>
  <c r="Q31" i="35"/>
  <c r="L75" i="35"/>
  <c r="R10" i="34"/>
  <c r="R34" i="35"/>
  <c r="AA30" i="34"/>
  <c r="I39" i="35"/>
  <c r="R36" i="34"/>
  <c r="Q38" i="34"/>
  <c r="G35" i="35"/>
  <c r="W11" i="35"/>
  <c r="S36" i="34"/>
  <c r="Z36" i="34" s="1"/>
  <c r="W33" i="35"/>
  <c r="T32" i="35"/>
  <c r="I10" i="35"/>
  <c r="F58" i="35"/>
  <c r="P50" i="34"/>
  <c r="L58" i="34"/>
  <c r="Q30" i="34"/>
  <c r="T39" i="34"/>
  <c r="G58" i="34"/>
  <c r="S33" i="35"/>
  <c r="Z33" i="35" s="1"/>
  <c r="W15" i="35"/>
  <c r="L35" i="34"/>
  <c r="R36" i="35"/>
  <c r="H35" i="35"/>
  <c r="O35" i="35" s="1"/>
  <c r="R15" i="35"/>
  <c r="W39" i="34"/>
  <c r="I75" i="34"/>
  <c r="S37" i="34"/>
  <c r="Z37" i="34" s="1"/>
  <c r="I58" i="34"/>
  <c r="R31" i="35"/>
  <c r="S10" i="35"/>
  <c r="Z10" i="35" s="1"/>
  <c r="I51" i="34"/>
  <c r="Q36" i="34"/>
  <c r="T33" i="35"/>
  <c r="L59" i="35"/>
  <c r="AA34" i="35"/>
  <c r="Q11" i="34"/>
  <c r="F39" i="34"/>
  <c r="G38" i="35"/>
  <c r="T31" i="35"/>
  <c r="R37" i="34"/>
  <c r="G38" i="34"/>
  <c r="AA36" i="34"/>
  <c r="W36" i="35"/>
  <c r="G11" i="34"/>
  <c r="H39" i="34"/>
  <c r="O39" i="34" s="1"/>
  <c r="R11" i="34"/>
  <c r="W30" i="34"/>
  <c r="G39" i="35"/>
  <c r="W15" i="34"/>
  <c r="T10" i="34"/>
  <c r="I10" i="34"/>
  <c r="Q10" i="33"/>
  <c r="W31" i="35"/>
  <c r="L10" i="35"/>
  <c r="S11" i="34"/>
  <c r="Z11" i="34" s="1"/>
  <c r="H11" i="35"/>
  <c r="O11" i="35" s="1"/>
  <c r="L47" i="35"/>
  <c r="Q33" i="35"/>
  <c r="G47" i="35"/>
  <c r="R30" i="34"/>
  <c r="G47" i="34"/>
  <c r="L11" i="34"/>
  <c r="G75" i="35"/>
  <c r="S15" i="34"/>
  <c r="Z15" i="34" s="1"/>
  <c r="T38" i="34"/>
  <c r="F76" i="34"/>
  <c r="P11" i="34"/>
  <c r="P59" i="35"/>
  <c r="H58" i="35"/>
  <c r="O58" i="35" s="1"/>
  <c r="P35" i="35"/>
  <c r="G59" i="35"/>
  <c r="F51" i="35"/>
  <c r="AA10" i="34"/>
  <c r="S36" i="35"/>
  <c r="Z36" i="35" s="1"/>
  <c r="F59" i="35"/>
  <c r="Q32" i="35"/>
  <c r="L59" i="34"/>
  <c r="AA11" i="34"/>
  <c r="P75" i="35"/>
  <c r="P51" i="34"/>
  <c r="W37" i="34"/>
  <c r="P59" i="34"/>
  <c r="T10" i="33"/>
  <c r="F47" i="34"/>
  <c r="H35" i="34"/>
  <c r="O35" i="34" s="1"/>
  <c r="W38" i="34"/>
  <c r="P38" i="35"/>
  <c r="AA37" i="34"/>
  <c r="W10" i="33"/>
  <c r="G39" i="34"/>
  <c r="T36" i="35"/>
  <c r="G76" i="35"/>
  <c r="S38" i="34"/>
  <c r="Z38" i="34" s="1"/>
  <c r="H76" i="34"/>
  <c r="O76" i="34" s="1"/>
  <c r="L10" i="34"/>
  <c r="F38" i="35"/>
  <c r="T30" i="35"/>
  <c r="H51" i="34"/>
  <c r="O51" i="34" s="1"/>
  <c r="P39" i="34"/>
  <c r="T36" i="34"/>
  <c r="I50" i="35"/>
  <c r="R10" i="35"/>
  <c r="T10" i="35"/>
  <c r="W34" i="35"/>
  <c r="Q30" i="35"/>
  <c r="I76" i="34"/>
  <c r="I11" i="34"/>
  <c r="R38" i="34"/>
  <c r="I35" i="35"/>
  <c r="H39" i="35"/>
  <c r="O39" i="35" s="1"/>
  <c r="F75" i="34"/>
  <c r="G58" i="35"/>
  <c r="T35" i="35"/>
  <c r="AA32" i="35"/>
  <c r="G50" i="35"/>
  <c r="Q11" i="35"/>
  <c r="W11" i="34"/>
  <c r="S10" i="34"/>
  <c r="Z10" i="34" s="1"/>
  <c r="F39" i="35"/>
  <c r="T34" i="35"/>
  <c r="F59" i="34"/>
  <c r="I47" i="34"/>
  <c r="H59" i="34"/>
  <c r="O59" i="34" s="1"/>
  <c r="F11" i="34"/>
  <c r="AA35" i="34"/>
  <c r="R32" i="35"/>
  <c r="T15" i="35"/>
  <c r="S15" i="35"/>
  <c r="Z15" i="35" s="1"/>
  <c r="L38" i="34"/>
  <c r="Q35" i="35"/>
  <c r="Q10" i="35"/>
  <c r="H50" i="35"/>
  <c r="O50" i="35" s="1"/>
  <c r="L58" i="35"/>
  <c r="G75" i="34"/>
  <c r="W32" i="35"/>
  <c r="F75" i="35"/>
  <c r="I51" i="35"/>
  <c r="P38" i="34"/>
  <c r="I39" i="34"/>
  <c r="G11" i="35"/>
  <c r="L50" i="34"/>
  <c r="P10" i="34"/>
  <c r="L47" i="34"/>
  <c r="R11" i="35"/>
  <c r="R10" i="33"/>
  <c r="S31" i="35"/>
  <c r="Z31" i="35" s="1"/>
  <c r="G35" i="34"/>
  <c r="T15" i="34"/>
  <c r="L11" i="35"/>
  <c r="W35" i="34"/>
  <c r="H76" i="35"/>
  <c r="O76" i="35" s="1"/>
  <c r="R30" i="35"/>
  <c r="AA15" i="35"/>
  <c r="Q15" i="34"/>
  <c r="Q37" i="34"/>
  <c r="F11" i="35"/>
  <c r="H51" i="35"/>
  <c r="O51" i="35" s="1"/>
  <c r="P35" i="34"/>
  <c r="Q10" i="34"/>
  <c r="AA31" i="35"/>
  <c r="Q36" i="35"/>
  <c r="F35" i="34"/>
  <c r="AA38" i="34"/>
  <c r="F38" i="34"/>
  <c r="AA10" i="35"/>
  <c r="AA15" i="34"/>
  <c r="I35" i="34"/>
  <c r="S34" i="35"/>
  <c r="Z34" i="35" s="1"/>
  <c r="L39" i="35"/>
  <c r="AA11" i="35"/>
  <c r="H10" i="34"/>
  <c r="O10" i="34" s="1"/>
  <c r="G51" i="35"/>
  <c r="L50" i="35"/>
  <c r="I11" i="35"/>
  <c r="P11" i="35"/>
  <c r="L39" i="34"/>
  <c r="H47" i="35"/>
  <c r="O47" i="35" s="1"/>
  <c r="I38" i="35"/>
  <c r="L75" i="34"/>
  <c r="H75" i="35"/>
  <c r="O75" i="35" s="1"/>
  <c r="T11" i="35"/>
  <c r="P47" i="35"/>
  <c r="S35" i="35"/>
  <c r="Z35" i="35" s="1"/>
  <c r="W35" i="35"/>
  <c r="I58" i="35"/>
  <c r="P39" i="35"/>
  <c r="L51" i="34"/>
  <c r="T30" i="34"/>
  <c r="F47" i="35"/>
  <c r="I59" i="34"/>
  <c r="I50" i="34"/>
  <c r="Q15" i="35"/>
  <c r="L35" i="35"/>
  <c r="T37" i="34"/>
  <c r="I59" i="35"/>
  <c r="P76" i="35"/>
  <c r="F51" i="34"/>
  <c r="T35" i="34"/>
  <c r="R33" i="35"/>
  <c r="L51" i="35"/>
  <c r="I76" i="35"/>
  <c r="L38" i="35"/>
  <c r="L76" i="34"/>
  <c r="G51" i="34"/>
  <c r="G59" i="34"/>
  <c r="S30" i="34"/>
  <c r="Z30" i="34" s="1"/>
  <c r="H47" i="34"/>
  <c r="O47" i="34" s="1"/>
  <c r="Q35" i="34"/>
  <c r="F50" i="34"/>
  <c r="P58" i="34"/>
  <c r="P76" i="34"/>
  <c r="F76" i="35"/>
  <c r="P75" i="34"/>
  <c r="R35" i="35"/>
  <c r="R35" i="34"/>
  <c r="G50" i="34"/>
  <c r="AA39" i="34"/>
  <c r="S39" i="34"/>
  <c r="Z39" i="34" s="1"/>
  <c r="S11" i="35"/>
  <c r="Z11" i="35" s="1"/>
  <c r="F10" i="35"/>
  <c r="S30" i="35"/>
  <c r="Z30" i="35" s="1"/>
  <c r="Q34" i="35"/>
  <c r="T11" i="34"/>
  <c r="H38" i="34"/>
  <c r="O38" i="34" s="1"/>
  <c r="S32" i="35"/>
  <c r="Z32" i="35" s="1"/>
  <c r="W10" i="34"/>
  <c r="P47" i="34"/>
  <c r="AA35" i="35"/>
  <c r="H75" i="34"/>
  <c r="O75" i="34" s="1"/>
  <c r="Q33" i="33"/>
  <c r="H39" i="33"/>
  <c r="O39" i="33" s="1"/>
  <c r="H35" i="33"/>
  <c r="O35" i="33" s="1"/>
  <c r="L38" i="33"/>
  <c r="AA11" i="33"/>
  <c r="T33" i="33"/>
  <c r="G50" i="33"/>
  <c r="I11" i="33"/>
  <c r="S33" i="33"/>
  <c r="Z33" i="33" s="1"/>
  <c r="L39" i="33"/>
  <c r="L10" i="33"/>
  <c r="G10" i="33"/>
  <c r="G11" i="33"/>
  <c r="I38" i="33"/>
  <c r="G35" i="33"/>
  <c r="R33" i="33"/>
  <c r="S11" i="33"/>
  <c r="Z11" i="33" s="1"/>
  <c r="T11" i="33"/>
  <c r="F11" i="33"/>
  <c r="P11" i="33"/>
  <c r="P38" i="33"/>
  <c r="R11" i="33"/>
  <c r="H11" i="33"/>
  <c r="O11" i="33" s="1"/>
  <c r="L35" i="33"/>
  <c r="P35" i="33"/>
  <c r="H10" i="33"/>
  <c r="O10" i="33" s="1"/>
  <c r="G38" i="33"/>
  <c r="AA33" i="33"/>
  <c r="P10" i="33"/>
  <c r="H38" i="33"/>
  <c r="O38" i="33" s="1"/>
  <c r="F10" i="33"/>
  <c r="F35" i="33"/>
  <c r="Q11" i="33"/>
  <c r="F38" i="33"/>
  <c r="I35" i="33"/>
  <c r="L11" i="33"/>
  <c r="W11" i="33"/>
  <c r="F39" i="33"/>
  <c r="W33" i="33"/>
  <c r="I10" i="33"/>
  <c r="S10" i="33"/>
  <c r="Z10" i="33" s="1"/>
  <c r="P76" i="33"/>
  <c r="G39" i="33"/>
  <c r="F50" i="33"/>
  <c r="L59" i="33"/>
  <c r="F76" i="33"/>
  <c r="I76" i="33"/>
  <c r="P39" i="33"/>
  <c r="I75" i="33"/>
  <c r="G76" i="33"/>
  <c r="F59" i="33"/>
  <c r="L50" i="33"/>
  <c r="G75" i="33"/>
  <c r="L76" i="33"/>
  <c r="F75" i="33"/>
  <c r="H76" i="33"/>
  <c r="O76" i="33" s="1"/>
  <c r="I39" i="33"/>
  <c r="H50" i="33"/>
  <c r="O50" i="33" s="1"/>
  <c r="H59" i="33"/>
  <c r="O59" i="33" s="1"/>
  <c r="I59" i="33"/>
  <c r="P75" i="33"/>
  <c r="L75" i="33"/>
  <c r="P59" i="33"/>
  <c r="G59" i="33"/>
  <c r="I50" i="33"/>
  <c r="H75" i="33"/>
  <c r="O75" i="33" s="1"/>
  <c r="S36" i="33"/>
  <c r="Z36" i="33" s="1"/>
  <c r="W36" i="33"/>
  <c r="R36" i="33"/>
  <c r="T36" i="33"/>
  <c r="AA36" i="33"/>
  <c r="Q36" i="33"/>
  <c r="S35" i="33"/>
  <c r="Z35" i="33" s="1"/>
  <c r="T35" i="33"/>
  <c r="R35" i="33"/>
  <c r="AA35" i="33"/>
  <c r="T34" i="33"/>
  <c r="R34" i="33"/>
  <c r="S34" i="33"/>
  <c r="Z34" i="33" s="1"/>
  <c r="Q34" i="33"/>
  <c r="AA34" i="33"/>
  <c r="W35" i="33"/>
  <c r="W34" i="33"/>
  <c r="Q35" i="33"/>
  <c r="R30" i="33"/>
  <c r="Q30" i="33"/>
  <c r="S30" i="33"/>
  <c r="Z30" i="33" s="1"/>
  <c r="AA30" i="33"/>
  <c r="W30" i="33"/>
  <c r="T30" i="33"/>
  <c r="J10" i="33" l="1"/>
  <c r="J11" i="33" s="1"/>
  <c r="M10" i="33"/>
  <c r="J10" i="34"/>
  <c r="J11" i="34" s="1"/>
  <c r="J10" i="35"/>
  <c r="J11" i="35" s="1"/>
  <c r="M10" i="34"/>
  <c r="M10" i="35"/>
  <c r="P77" i="34" l="1"/>
  <c r="H77" i="34"/>
  <c r="O77" i="34" s="1"/>
  <c r="I77" i="33"/>
  <c r="L77" i="33"/>
  <c r="F77" i="34"/>
  <c r="I77" i="35"/>
  <c r="G77" i="34"/>
  <c r="G77" i="35"/>
  <c r="L77" i="34"/>
  <c r="H77" i="35"/>
  <c r="O77" i="35" s="1"/>
  <c r="P77" i="35"/>
  <c r="L77" i="35"/>
  <c r="I77" i="34"/>
  <c r="F77" i="35"/>
  <c r="H77" i="33"/>
  <c r="O77" i="33" s="1"/>
  <c r="F77" i="33"/>
  <c r="P77" i="33"/>
  <c r="G77" i="33"/>
  <c r="R41" i="34"/>
  <c r="L56" i="35"/>
  <c r="AA41" i="34"/>
  <c r="P56" i="34"/>
  <c r="G56" i="34"/>
  <c r="P56" i="35"/>
  <c r="Q41" i="34"/>
  <c r="I56" i="34"/>
  <c r="H56" i="35"/>
  <c r="O56" i="35" s="1"/>
  <c r="S41" i="34"/>
  <c r="Z41" i="34" s="1"/>
  <c r="H56" i="33"/>
  <c r="O56" i="33" s="1"/>
  <c r="T41" i="34"/>
  <c r="F56" i="34"/>
  <c r="W41" i="34"/>
  <c r="I56" i="35"/>
  <c r="F56" i="35"/>
  <c r="L56" i="34"/>
  <c r="H56" i="34"/>
  <c r="O56" i="34" s="1"/>
  <c r="P56" i="33"/>
  <c r="L56" i="33"/>
  <c r="F56" i="33"/>
  <c r="G56" i="33"/>
  <c r="I56" i="33"/>
  <c r="G56" i="35"/>
  <c r="K11" i="35"/>
  <c r="M11" i="35" s="1"/>
  <c r="K11" i="34"/>
  <c r="M11" i="34" s="1"/>
  <c r="K11" i="33"/>
  <c r="M11" i="33" s="1"/>
  <c r="I61" i="35" l="1"/>
  <c r="L61" i="34"/>
  <c r="H61" i="34"/>
  <c r="O61" i="34" s="1"/>
  <c r="G61" i="35"/>
  <c r="P61" i="35"/>
  <c r="P61" i="34"/>
  <c r="F61" i="34"/>
  <c r="G61" i="34"/>
  <c r="I61" i="34"/>
  <c r="H61" i="35"/>
  <c r="O61" i="35" s="1"/>
  <c r="F61" i="35"/>
  <c r="L61" i="35"/>
  <c r="Q19" i="34" l="1"/>
  <c r="L49" i="34"/>
  <c r="F49" i="35"/>
  <c r="H49" i="34"/>
  <c r="O49" i="34" s="1"/>
  <c r="R19" i="34"/>
  <c r="I49" i="34"/>
  <c r="F49" i="34"/>
  <c r="G49" i="34"/>
  <c r="P49" i="34"/>
  <c r="AA19" i="33"/>
  <c r="L49" i="35"/>
  <c r="W19" i="35"/>
  <c r="S19" i="35"/>
  <c r="Z19" i="35" s="1"/>
  <c r="Q19" i="35"/>
  <c r="I49" i="35"/>
  <c r="H49" i="35"/>
  <c r="O49" i="35" s="1"/>
  <c r="AA19" i="35"/>
  <c r="T19" i="34"/>
  <c r="R19" i="35"/>
  <c r="T19" i="35"/>
  <c r="S19" i="34"/>
  <c r="Z19" i="34" s="1"/>
  <c r="W19" i="34"/>
  <c r="G49" i="35"/>
  <c r="P49" i="35"/>
  <c r="AA19" i="34"/>
  <c r="W19" i="33" l="1"/>
  <c r="R19" i="33"/>
  <c r="Q20" i="33"/>
  <c r="S19" i="33"/>
  <c r="Z19" i="33" s="1"/>
  <c r="S20" i="33"/>
  <c r="Z20" i="33" s="1"/>
  <c r="AA20" i="33"/>
  <c r="Q19" i="33"/>
  <c r="T20" i="33"/>
  <c r="AA37" i="33" l="1"/>
  <c r="R37" i="35"/>
  <c r="T42" i="34"/>
  <c r="AA37" i="35"/>
  <c r="W42" i="34"/>
  <c r="Q37" i="33"/>
  <c r="AA42" i="34"/>
  <c r="W20" i="34"/>
  <c r="R42" i="34"/>
  <c r="S20" i="35"/>
  <c r="Z20" i="35" s="1"/>
  <c r="S20" i="34"/>
  <c r="Z20" i="34" s="1"/>
  <c r="R37" i="33"/>
  <c r="Q42" i="34"/>
  <c r="R20" i="34"/>
  <c r="W20" i="33"/>
  <c r="S37" i="35"/>
  <c r="Z37" i="35" s="1"/>
  <c r="S42" i="34"/>
  <c r="Z42" i="34" s="1"/>
  <c r="Q37" i="35"/>
  <c r="AA20" i="34"/>
  <c r="R20" i="33"/>
  <c r="Q20" i="34"/>
  <c r="W20" i="35"/>
  <c r="T20" i="35"/>
  <c r="S37" i="33"/>
  <c r="Z37" i="33" s="1"/>
  <c r="W37" i="35"/>
  <c r="R20" i="35"/>
  <c r="T20" i="34"/>
  <c r="W37" i="33"/>
  <c r="Q20" i="35"/>
  <c r="T37" i="35"/>
  <c r="AA20" i="35"/>
  <c r="T37" i="33"/>
  <c r="L69" i="35"/>
  <c r="H71" i="35"/>
  <c r="O71" i="35" s="1"/>
  <c r="L68" i="34"/>
  <c r="T25" i="33"/>
  <c r="G71" i="34"/>
  <c r="G69" i="33"/>
  <c r="G69" i="35"/>
  <c r="L71" i="35"/>
  <c r="I69" i="35"/>
  <c r="H68" i="34"/>
  <c r="O68" i="34" s="1"/>
  <c r="H69" i="35"/>
  <c r="O69" i="35" s="1"/>
  <c r="R25" i="35"/>
  <c r="H69" i="33"/>
  <c r="O69" i="33" s="1"/>
  <c r="R25" i="33"/>
  <c r="F68" i="34"/>
  <c r="P71" i="35"/>
  <c r="F69" i="34"/>
  <c r="L71" i="34"/>
  <c r="P71" i="34"/>
  <c r="F71" i="35"/>
  <c r="F68" i="35"/>
  <c r="I68" i="33"/>
  <c r="F69" i="35"/>
  <c r="L68" i="35"/>
  <c r="W25" i="33"/>
  <c r="S25" i="33"/>
  <c r="Z25" i="33" s="1"/>
  <c r="H71" i="34"/>
  <c r="O71" i="34" s="1"/>
  <c r="H69" i="34"/>
  <c r="O69" i="34" s="1"/>
  <c r="Q25" i="33"/>
  <c r="G71" i="33"/>
  <c r="G68" i="34"/>
  <c r="AA25" i="33"/>
  <c r="I68" i="35"/>
  <c r="L69" i="34"/>
  <c r="F71" i="34"/>
  <c r="AA25" i="35"/>
  <c r="I71" i="35"/>
  <c r="G69" i="34"/>
  <c r="P68" i="35"/>
  <c r="I68" i="34"/>
  <c r="S25" i="35"/>
  <c r="Z25" i="35" s="1"/>
  <c r="T25" i="35"/>
  <c r="W25" i="35"/>
  <c r="Q25" i="35"/>
  <c r="I71" i="34"/>
  <c r="I71" i="33"/>
  <c r="G68" i="35"/>
  <c r="P68" i="34"/>
  <c r="P69" i="35"/>
  <c r="G71" i="35"/>
  <c r="I69" i="34"/>
  <c r="P69" i="34"/>
  <c r="H68" i="35"/>
  <c r="O68" i="35" s="1"/>
  <c r="R41" i="33" l="1"/>
  <c r="W41" i="33"/>
  <c r="Q41" i="33"/>
  <c r="AA41" i="33"/>
  <c r="L71" i="33"/>
  <c r="F71" i="33"/>
  <c r="I69" i="33"/>
  <c r="H71" i="33"/>
  <c r="O71" i="33" s="1"/>
  <c r="G68" i="33"/>
  <c r="L69" i="33"/>
  <c r="F68" i="33"/>
  <c r="L68" i="33"/>
  <c r="F69" i="33"/>
  <c r="P68" i="33"/>
  <c r="P69" i="33"/>
  <c r="H68" i="33"/>
  <c r="O68" i="33" s="1"/>
  <c r="P71" i="33"/>
  <c r="Q46" i="34" l="1"/>
  <c r="S41" i="33"/>
  <c r="Z41" i="33" s="1"/>
  <c r="T46" i="34"/>
  <c r="AA46" i="34"/>
  <c r="T41" i="33"/>
  <c r="W46" i="34"/>
  <c r="R46" i="34"/>
  <c r="S46" i="34"/>
  <c r="Z46" i="34" s="1"/>
  <c r="W24" i="33" l="1"/>
  <c r="R24" i="33"/>
  <c r="AA24" i="35"/>
  <c r="S24" i="33"/>
  <c r="Z24" i="33" s="1"/>
  <c r="AA24" i="33"/>
  <c r="Q24" i="35"/>
  <c r="W24" i="35"/>
  <c r="T24" i="33"/>
  <c r="R24" i="35"/>
  <c r="T24" i="35"/>
  <c r="V24" i="35" s="1"/>
  <c r="W40" i="34"/>
  <c r="Q24" i="33" l="1"/>
  <c r="S24" i="35"/>
  <c r="Z24" i="35" s="1"/>
  <c r="AA40" i="34"/>
  <c r="S40" i="34"/>
  <c r="Z40" i="34" s="1"/>
  <c r="Q40" i="34"/>
  <c r="T40" i="34"/>
  <c r="R40" i="34"/>
  <c r="F60" i="34" l="1"/>
  <c r="G60" i="35"/>
  <c r="F60" i="35"/>
  <c r="G60" i="34"/>
  <c r="G65" i="33" l="1"/>
  <c r="P60" i="35"/>
  <c r="F65" i="34"/>
  <c r="L60" i="34"/>
  <c r="L60" i="33"/>
  <c r="P60" i="33"/>
  <c r="I60" i="34"/>
  <c r="H60" i="35"/>
  <c r="O60" i="35" s="1"/>
  <c r="I60" i="33"/>
  <c r="F65" i="33"/>
  <c r="G60" i="33"/>
  <c r="F65" i="35"/>
  <c r="P65" i="33"/>
  <c r="I65" i="33"/>
  <c r="F60" i="33"/>
  <c r="L60" i="35"/>
  <c r="H60" i="34"/>
  <c r="O60" i="34" s="1"/>
  <c r="L65" i="33"/>
  <c r="I60" i="35"/>
  <c r="P65" i="34"/>
  <c r="I65" i="34"/>
  <c r="I65" i="35"/>
  <c r="H60" i="33"/>
  <c r="O60" i="33" s="1"/>
  <c r="P60" i="34"/>
  <c r="P67" i="35" l="1"/>
  <c r="L65" i="35"/>
  <c r="H65" i="34"/>
  <c r="O65" i="34" s="1"/>
  <c r="H67" i="35"/>
  <c r="O67" i="35" s="1"/>
  <c r="P67" i="34"/>
  <c r="H65" i="33"/>
  <c r="O65" i="33" s="1"/>
  <c r="F67" i="34"/>
  <c r="L67" i="34"/>
  <c r="G65" i="34"/>
  <c r="P67" i="33"/>
  <c r="L65" i="34"/>
  <c r="G65" i="35"/>
  <c r="H65" i="35"/>
  <c r="O65" i="35" s="1"/>
  <c r="I67" i="35"/>
  <c r="F67" i="35"/>
  <c r="P65" i="35"/>
  <c r="I67" i="34"/>
  <c r="H67" i="34" l="1"/>
  <c r="O67" i="34" s="1"/>
  <c r="L62" i="35"/>
  <c r="F62" i="34"/>
  <c r="L67" i="35"/>
  <c r="L67" i="33"/>
  <c r="F67" i="33"/>
  <c r="H67" i="33"/>
  <c r="O67" i="33" s="1"/>
  <c r="G67" i="34"/>
  <c r="G62" i="34"/>
  <c r="G62" i="33"/>
  <c r="G67" i="35"/>
  <c r="F62" i="35"/>
  <c r="H62" i="34"/>
  <c r="O62" i="34" s="1"/>
  <c r="H62" i="35"/>
  <c r="O62" i="35" s="1"/>
  <c r="I62" i="35"/>
  <c r="G67" i="33"/>
  <c r="I62" i="33"/>
  <c r="I67" i="33"/>
  <c r="L62" i="33"/>
  <c r="L62" i="34" l="1"/>
  <c r="P42" i="35"/>
  <c r="L42" i="34"/>
  <c r="F42" i="33"/>
  <c r="G62" i="35"/>
  <c r="H62" i="33"/>
  <c r="O62" i="33" s="1"/>
  <c r="P62" i="35"/>
  <c r="L42" i="33"/>
  <c r="P62" i="33"/>
  <c r="G42" i="35"/>
  <c r="P42" i="34"/>
  <c r="I42" i="33"/>
  <c r="H42" i="35"/>
  <c r="O42" i="35" s="1"/>
  <c r="F62" i="33"/>
  <c r="P62" i="34"/>
  <c r="I62" i="34"/>
  <c r="L54" i="34" l="1"/>
  <c r="L54" i="35"/>
  <c r="L53" i="35"/>
  <c r="P54" i="35"/>
  <c r="G53" i="34"/>
  <c r="G42" i="34"/>
  <c r="G54" i="33"/>
  <c r="H42" i="33"/>
  <c r="O42" i="33" s="1"/>
  <c r="F54" i="34"/>
  <c r="L42" i="35"/>
  <c r="P54" i="33"/>
  <c r="F42" i="34"/>
  <c r="P53" i="34"/>
  <c r="I42" i="35"/>
  <c r="F53" i="33"/>
  <c r="L53" i="34"/>
  <c r="I53" i="34"/>
  <c r="G53" i="33"/>
  <c r="G54" i="35"/>
  <c r="F54" i="35"/>
  <c r="P54" i="34"/>
  <c r="H54" i="33"/>
  <c r="O54" i="33" s="1"/>
  <c r="L53" i="33"/>
  <c r="I53" i="35"/>
  <c r="H42" i="34"/>
  <c r="O42" i="34" s="1"/>
  <c r="G42" i="33"/>
  <c r="H54" i="34"/>
  <c r="O54" i="34" s="1"/>
  <c r="I42" i="34"/>
  <c r="H54" i="35"/>
  <c r="O54" i="35" s="1"/>
  <c r="F42" i="35"/>
  <c r="P42" i="33"/>
  <c r="L54" i="33"/>
  <c r="H53" i="33"/>
  <c r="O53" i="33" s="1"/>
  <c r="F54" i="33"/>
  <c r="H53" i="34"/>
  <c r="O53" i="34" s="1"/>
  <c r="F53" i="35"/>
  <c r="I54" i="33"/>
  <c r="F53" i="34"/>
  <c r="P53" i="35"/>
  <c r="I53" i="33"/>
  <c r="H53" i="35"/>
  <c r="O53" i="35" s="1"/>
  <c r="I54" i="34"/>
  <c r="I54" i="35"/>
  <c r="G54" i="34"/>
  <c r="P53" i="33"/>
  <c r="G53" i="35"/>
  <c r="S40" i="33" l="1"/>
  <c r="Z40" i="33" s="1"/>
  <c r="AA40" i="33"/>
  <c r="R40" i="33"/>
  <c r="F23" i="34" l="1"/>
  <c r="I19" i="34"/>
  <c r="H22" i="33"/>
  <c r="O22" i="33" s="1"/>
  <c r="H25" i="34"/>
  <c r="O25" i="34" s="1"/>
  <c r="I25" i="35"/>
  <c r="P19" i="35"/>
  <c r="G24" i="33"/>
  <c r="P23" i="33"/>
  <c r="P23" i="35"/>
  <c r="L21" i="35"/>
  <c r="F66" i="34"/>
  <c r="G23" i="34"/>
  <c r="L19" i="34"/>
  <c r="L21" i="34"/>
  <c r="G21" i="35"/>
  <c r="F22" i="35"/>
  <c r="H23" i="34"/>
  <c r="O23" i="34" s="1"/>
  <c r="L64" i="35"/>
  <c r="H17" i="34"/>
  <c r="O17" i="34" s="1"/>
  <c r="L22" i="35"/>
  <c r="I66" i="34"/>
  <c r="F23" i="35"/>
  <c r="I23" i="33"/>
  <c r="I20" i="33"/>
  <c r="L17" i="35"/>
  <c r="F25" i="35"/>
  <c r="G19" i="34"/>
  <c r="P23" i="34"/>
  <c r="G22" i="34"/>
  <c r="G66" i="34"/>
  <c r="P20" i="34"/>
  <c r="H22" i="34"/>
  <c r="O22" i="34" s="1"/>
  <c r="I21" i="34"/>
  <c r="G24" i="35"/>
  <c r="F17" i="35"/>
  <c r="L64" i="34"/>
  <c r="P24" i="35"/>
  <c r="L24" i="34"/>
  <c r="H17" i="35"/>
  <c r="O17" i="35" s="1"/>
  <c r="F66" i="35"/>
  <c r="F24" i="34"/>
  <c r="G25" i="34"/>
  <c r="H19" i="35"/>
  <c r="O19" i="35" s="1"/>
  <c r="I24" i="34"/>
  <c r="P20" i="35"/>
  <c r="I64" i="35"/>
  <c r="I23" i="35"/>
  <c r="P64" i="34"/>
  <c r="I23" i="34"/>
  <c r="I24" i="35"/>
  <c r="G17" i="35"/>
  <c r="I22" i="35"/>
  <c r="I20" i="35"/>
  <c r="G17" i="34"/>
  <c r="G22" i="35"/>
  <c r="L22" i="34"/>
  <c r="I66" i="35"/>
  <c r="G25" i="35"/>
  <c r="P22" i="33"/>
  <c r="H24" i="35"/>
  <c r="O24" i="35" s="1"/>
  <c r="G21" i="34"/>
  <c r="H64" i="34"/>
  <c r="O64" i="34" s="1"/>
  <c r="I22" i="34"/>
  <c r="F64" i="35"/>
  <c r="I19" i="35"/>
  <c r="F25" i="34"/>
  <c r="H19" i="34"/>
  <c r="O19" i="34" s="1"/>
  <c r="L23" i="34"/>
  <c r="F24" i="35"/>
  <c r="L19" i="35"/>
  <c r="G20" i="34"/>
  <c r="F21" i="35"/>
  <c r="P25" i="35"/>
  <c r="L17" i="34"/>
  <c r="L20" i="35"/>
  <c r="L23" i="35"/>
  <c r="P17" i="34"/>
  <c r="P24" i="34"/>
  <c r="F20" i="35"/>
  <c r="F64" i="34"/>
  <c r="I25" i="34"/>
  <c r="H20" i="34"/>
  <c r="O20" i="34" s="1"/>
  <c r="H24" i="34"/>
  <c r="O24" i="34" s="1"/>
  <c r="P17" i="35"/>
  <c r="G19" i="33"/>
  <c r="H23" i="35"/>
  <c r="O23" i="35" s="1"/>
  <c r="G22" i="33"/>
  <c r="P21" i="34"/>
  <c r="H66" i="35"/>
  <c r="O66" i="35" s="1"/>
  <c r="L25" i="35"/>
  <c r="P66" i="35"/>
  <c r="H17" i="33"/>
  <c r="O17" i="33" s="1"/>
  <c r="I64" i="34"/>
  <c r="I17" i="33"/>
  <c r="F19" i="34"/>
  <c r="G19" i="35"/>
  <c r="G66" i="35"/>
  <c r="L24" i="35"/>
  <c r="G64" i="34"/>
  <c r="H64" i="35"/>
  <c r="O64" i="35" s="1"/>
  <c r="G64" i="35"/>
  <c r="F22" i="34"/>
  <c r="L66" i="34"/>
  <c r="F19" i="35"/>
  <c r="L20" i="34"/>
  <c r="H25" i="35"/>
  <c r="O25" i="35" s="1"/>
  <c r="P21" i="33"/>
  <c r="I20" i="34"/>
  <c r="I17" i="34"/>
  <c r="L66" i="35"/>
  <c r="I17" i="35"/>
  <c r="H21" i="35"/>
  <c r="O21" i="35" s="1"/>
  <c r="H66" i="34"/>
  <c r="O66" i="34" s="1"/>
  <c r="P22" i="35"/>
  <c r="G23" i="35"/>
  <c r="F17" i="34"/>
  <c r="F21" i="34"/>
  <c r="P22" i="34"/>
  <c r="L25" i="34"/>
  <c r="P21" i="35"/>
  <c r="L24" i="33"/>
  <c r="G25" i="33"/>
  <c r="H20" i="35"/>
  <c r="O20" i="35" s="1"/>
  <c r="P66" i="34"/>
  <c r="P19" i="34"/>
  <c r="F20" i="34"/>
  <c r="H21" i="34"/>
  <c r="O21" i="34" s="1"/>
  <c r="G24" i="34"/>
  <c r="I21" i="35"/>
  <c r="P64" i="35"/>
  <c r="H22" i="35"/>
  <c r="O22" i="35" s="1"/>
  <c r="P25" i="34"/>
  <c r="G20" i="35" l="1"/>
  <c r="P28" i="35"/>
  <c r="L52" i="33"/>
  <c r="L28" i="34"/>
  <c r="H52" i="35"/>
  <c r="O52" i="35" s="1"/>
  <c r="Q43" i="33"/>
  <c r="I52" i="33"/>
  <c r="R50" i="35"/>
  <c r="P28" i="33"/>
  <c r="H52" i="33"/>
  <c r="O52" i="33" s="1"/>
  <c r="L28" i="33"/>
  <c r="G28" i="35"/>
  <c r="S50" i="35"/>
  <c r="Z50" i="35" s="1"/>
  <c r="H28" i="34"/>
  <c r="O28" i="34" s="1"/>
  <c r="F52" i="35"/>
  <c r="S50" i="33"/>
  <c r="Z50" i="33" s="1"/>
  <c r="R50" i="33"/>
  <c r="F52" i="34"/>
  <c r="H28" i="35"/>
  <c r="O28" i="35" s="1"/>
  <c r="I28" i="35"/>
  <c r="Q50" i="35"/>
  <c r="L52" i="34"/>
  <c r="P28" i="34"/>
  <c r="T50" i="35"/>
  <c r="R38" i="33"/>
  <c r="P52" i="34"/>
  <c r="S38" i="33"/>
  <c r="Z38" i="33" s="1"/>
  <c r="G52" i="34"/>
  <c r="AA50" i="35"/>
  <c r="Q38" i="33"/>
  <c r="W50" i="35"/>
  <c r="I28" i="34"/>
  <c r="W50" i="33"/>
  <c r="G28" i="33"/>
  <c r="F28" i="33"/>
  <c r="G28" i="34"/>
  <c r="Q50" i="33"/>
  <c r="F28" i="34"/>
  <c r="F52" i="33"/>
  <c r="I52" i="34"/>
  <c r="AA38" i="33"/>
  <c r="L52" i="35"/>
  <c r="I33" i="34"/>
  <c r="R48" i="33"/>
  <c r="F28" i="35"/>
  <c r="L28" i="35"/>
  <c r="W38" i="33"/>
  <c r="P52" i="35"/>
  <c r="AA50" i="33"/>
  <c r="I28" i="33"/>
  <c r="T50" i="33"/>
  <c r="T38" i="33"/>
  <c r="G52" i="35"/>
  <c r="H52" i="34"/>
  <c r="O52" i="34" s="1"/>
  <c r="P52" i="33"/>
  <c r="Q48" i="33"/>
  <c r="AA43" i="33"/>
  <c r="G52" i="33"/>
  <c r="T48" i="33"/>
  <c r="H28" i="33"/>
  <c r="O28" i="33" s="1"/>
  <c r="I52" i="35"/>
  <c r="R49" i="34"/>
  <c r="I34" i="33"/>
  <c r="G73" i="34"/>
  <c r="R26" i="34"/>
  <c r="L32" i="34"/>
  <c r="R26" i="33"/>
  <c r="F74" i="35"/>
  <c r="H74" i="35"/>
  <c r="O74" i="35" s="1"/>
  <c r="G73" i="35"/>
  <c r="F72" i="35"/>
  <c r="S49" i="34"/>
  <c r="Z49" i="34" s="1"/>
  <c r="F33" i="34"/>
  <c r="G33" i="34"/>
  <c r="R42" i="33"/>
  <c r="G34" i="34"/>
  <c r="G36" i="34"/>
  <c r="P34" i="34"/>
  <c r="P36" i="33"/>
  <c r="L34" i="34"/>
  <c r="I34" i="34"/>
  <c r="G32" i="33"/>
  <c r="H33" i="34"/>
  <c r="O33" i="34" s="1"/>
  <c r="F36" i="33"/>
  <c r="W26" i="33"/>
  <c r="T26" i="35"/>
  <c r="L37" i="35"/>
  <c r="F74" i="33"/>
  <c r="R31" i="34"/>
  <c r="W32" i="34"/>
  <c r="L37" i="33"/>
  <c r="P74" i="34"/>
  <c r="G74" i="35"/>
  <c r="I72" i="33"/>
  <c r="H36" i="34"/>
  <c r="O36" i="34" s="1"/>
  <c r="P72" i="35"/>
  <c r="H34" i="33"/>
  <c r="O34" i="33" s="1"/>
  <c r="F31" i="34"/>
  <c r="I36" i="35"/>
  <c r="T31" i="34"/>
  <c r="I73" i="35"/>
  <c r="W31" i="34"/>
  <c r="AA31" i="34"/>
  <c r="F73" i="33"/>
  <c r="H32" i="34"/>
  <c r="O32" i="34" s="1"/>
  <c r="H36" i="35"/>
  <c r="O36" i="35" s="1"/>
  <c r="P34" i="33"/>
  <c r="P36" i="34"/>
  <c r="H37" i="35"/>
  <c r="O37" i="35" s="1"/>
  <c r="R27" i="33"/>
  <c r="I32" i="34"/>
  <c r="G36" i="33"/>
  <c r="I73" i="33"/>
  <c r="L36" i="33"/>
  <c r="F36" i="35"/>
  <c r="F32" i="34"/>
  <c r="I74" i="33"/>
  <c r="AA28" i="34"/>
  <c r="T43" i="34"/>
  <c r="R43" i="33"/>
  <c r="P74" i="35"/>
  <c r="H73" i="34"/>
  <c r="O73" i="34" s="1"/>
  <c r="Q26" i="33"/>
  <c r="P32" i="33"/>
  <c r="I31" i="34"/>
  <c r="H34" i="34"/>
  <c r="O34" i="34" s="1"/>
  <c r="H37" i="33"/>
  <c r="O37" i="33" s="1"/>
  <c r="Q26" i="35"/>
  <c r="L33" i="35"/>
  <c r="P33" i="35"/>
  <c r="P37" i="33"/>
  <c r="S27" i="33"/>
  <c r="Z27" i="33" s="1"/>
  <c r="F34" i="34"/>
  <c r="L72" i="35"/>
  <c r="L36" i="34"/>
  <c r="S43" i="34"/>
  <c r="Z43" i="34" s="1"/>
  <c r="I37" i="35"/>
  <c r="G31" i="35"/>
  <c r="S31" i="34"/>
  <c r="Z31" i="34" s="1"/>
  <c r="F32" i="35"/>
  <c r="P31" i="33"/>
  <c r="T43" i="33"/>
  <c r="S27" i="34"/>
  <c r="Z27" i="34" s="1"/>
  <c r="T49" i="34"/>
  <c r="S28" i="34"/>
  <c r="Z28" i="34" s="1"/>
  <c r="F31" i="35"/>
  <c r="L73" i="35"/>
  <c r="F33" i="33"/>
  <c r="L33" i="33"/>
  <c r="T42" i="33"/>
  <c r="AA48" i="33"/>
  <c r="H33" i="33"/>
  <c r="O33" i="33" s="1"/>
  <c r="W43" i="33"/>
  <c r="T28" i="34"/>
  <c r="P32" i="35"/>
  <c r="L72" i="33"/>
  <c r="G31" i="33"/>
  <c r="P73" i="34"/>
  <c r="Q43" i="34"/>
  <c r="F73" i="34"/>
  <c r="W48" i="33"/>
  <c r="G34" i="35"/>
  <c r="P37" i="34"/>
  <c r="F36" i="34"/>
  <c r="S48" i="33"/>
  <c r="Z48" i="33" s="1"/>
  <c r="L74" i="34"/>
  <c r="L34" i="33"/>
  <c r="AA27" i="34"/>
  <c r="AA26" i="34"/>
  <c r="L32" i="35"/>
  <c r="Q32" i="34"/>
  <c r="I74" i="34"/>
  <c r="I32" i="33"/>
  <c r="H34" i="35"/>
  <c r="O34" i="35" s="1"/>
  <c r="W27" i="34"/>
  <c r="S32" i="34"/>
  <c r="Z32" i="34" s="1"/>
  <c r="G74" i="33"/>
  <c r="W26" i="34"/>
  <c r="I32" i="35"/>
  <c r="G37" i="34"/>
  <c r="T27" i="33"/>
  <c r="H73" i="33"/>
  <c r="O73" i="33" s="1"/>
  <c r="AA42" i="33"/>
  <c r="Q49" i="34"/>
  <c r="S27" i="35"/>
  <c r="Z27" i="35" s="1"/>
  <c r="G73" i="33"/>
  <c r="T26" i="33"/>
  <c r="S42" i="33"/>
  <c r="Z42" i="33" s="1"/>
  <c r="H72" i="34"/>
  <c r="O72" i="34" s="1"/>
  <c r="G33" i="35"/>
  <c r="G72" i="35"/>
  <c r="R43" i="34"/>
  <c r="S43" i="33"/>
  <c r="Z43" i="33" s="1"/>
  <c r="L33" i="34"/>
  <c r="L31" i="34"/>
  <c r="P72" i="33"/>
  <c r="G32" i="34"/>
  <c r="H74" i="34"/>
  <c r="O74" i="34" s="1"/>
  <c r="Q27" i="35"/>
  <c r="P31" i="34"/>
  <c r="H36" i="33"/>
  <c r="O36" i="33" s="1"/>
  <c r="W42" i="33"/>
  <c r="H33" i="35"/>
  <c r="O33" i="35" s="1"/>
  <c r="W27" i="33"/>
  <c r="G34" i="33"/>
  <c r="P33" i="34"/>
  <c r="H37" i="34"/>
  <c r="O37" i="34" s="1"/>
  <c r="I74" i="35"/>
  <c r="G36" i="35"/>
  <c r="G32" i="35"/>
  <c r="F72" i="34"/>
  <c r="T27" i="34"/>
  <c r="Q27" i="33"/>
  <c r="F34" i="35"/>
  <c r="R27" i="35"/>
  <c r="L32" i="33"/>
  <c r="H31" i="35"/>
  <c r="O31" i="35" s="1"/>
  <c r="F74" i="34"/>
  <c r="Q28" i="34"/>
  <c r="G33" i="33"/>
  <c r="P34" i="35"/>
  <c r="S26" i="35"/>
  <c r="Z26" i="35" s="1"/>
  <c r="G31" i="34"/>
  <c r="I33" i="33"/>
  <c r="W28" i="34"/>
  <c r="L36" i="35"/>
  <c r="AA49" i="34"/>
  <c r="AA27" i="33"/>
  <c r="L72" i="34"/>
  <c r="P33" i="33"/>
  <c r="F37" i="33"/>
  <c r="T27" i="35"/>
  <c r="H72" i="35"/>
  <c r="O72" i="35" s="1"/>
  <c r="P73" i="35"/>
  <c r="H72" i="33"/>
  <c r="O72" i="33" s="1"/>
  <c r="Q31" i="34"/>
  <c r="I72" i="35"/>
  <c r="I37" i="34"/>
  <c r="F31" i="33"/>
  <c r="Q27" i="34"/>
  <c r="R28" i="34"/>
  <c r="G72" i="34"/>
  <c r="G37" i="33"/>
  <c r="W49" i="34"/>
  <c r="L34" i="35"/>
  <c r="L73" i="33"/>
  <c r="AA26" i="35"/>
  <c r="G74" i="34"/>
  <c r="L37" i="34"/>
  <c r="W43" i="34"/>
  <c r="I37" i="33"/>
  <c r="R26" i="35"/>
  <c r="P37" i="35"/>
  <c r="H31" i="34"/>
  <c r="O31" i="34" s="1"/>
  <c r="I31" i="33"/>
  <c r="I31" i="35"/>
  <c r="H73" i="35"/>
  <c r="O73" i="35" s="1"/>
  <c r="I36" i="34"/>
  <c r="W26" i="35"/>
  <c r="I72" i="34"/>
  <c r="F37" i="34"/>
  <c r="H32" i="33"/>
  <c r="O32" i="33" s="1"/>
  <c r="I73" i="34"/>
  <c r="T26" i="34"/>
  <c r="P36" i="35"/>
  <c r="P72" i="34"/>
  <c r="H32" i="35"/>
  <c r="O32" i="35" s="1"/>
  <c r="I33" i="35"/>
  <c r="F37" i="35"/>
  <c r="S26" i="33"/>
  <c r="Z26" i="33" s="1"/>
  <c r="P73" i="33"/>
  <c r="Q26" i="34"/>
  <c r="T32" i="34"/>
  <c r="L73" i="34"/>
  <c r="L74" i="33"/>
  <c r="L31" i="33"/>
  <c r="R32" i="34"/>
  <c r="F72" i="33"/>
  <c r="F33" i="35"/>
  <c r="F34" i="33"/>
  <c r="G37" i="35"/>
  <c r="W27" i="35"/>
  <c r="H31" i="33"/>
  <c r="O31" i="33" s="1"/>
  <c r="AA43" i="34"/>
  <c r="F73" i="35"/>
  <c r="L74" i="35"/>
  <c r="G72" i="33"/>
  <c r="P32" i="34"/>
  <c r="P31" i="35"/>
  <c r="I34" i="35"/>
  <c r="F32" i="33"/>
  <c r="I36" i="33"/>
  <c r="S26" i="34"/>
  <c r="Z26" i="34" s="1"/>
  <c r="R27" i="34"/>
  <c r="AA32" i="34"/>
  <c r="P74" i="33"/>
  <c r="L31" i="35"/>
  <c r="AA26" i="33"/>
  <c r="AA27" i="35"/>
  <c r="H74" i="33"/>
  <c r="O74" i="33" s="1"/>
  <c r="T48" i="35"/>
  <c r="R45" i="35"/>
  <c r="Q44" i="33"/>
  <c r="T48" i="34"/>
  <c r="S47" i="33"/>
  <c r="Z47" i="33" s="1"/>
  <c r="AA48" i="34"/>
  <c r="T45" i="35"/>
  <c r="W44" i="33"/>
  <c r="S48" i="34"/>
  <c r="Z48" i="34" s="1"/>
  <c r="AA45" i="35"/>
  <c r="Q48" i="34"/>
  <c r="S45" i="35"/>
  <c r="Z45" i="35" s="1"/>
  <c r="Q45" i="35"/>
  <c r="R48" i="35"/>
  <c r="W48" i="35"/>
  <c r="W48" i="34"/>
  <c r="R42" i="35"/>
  <c r="AA47" i="33"/>
  <c r="T47" i="33"/>
  <c r="W45" i="35"/>
  <c r="Q48" i="35"/>
  <c r="R47" i="33"/>
  <c r="AA48" i="35"/>
  <c r="Q47" i="33"/>
  <c r="W47" i="33"/>
  <c r="S48" i="35"/>
  <c r="Z48" i="35" s="1"/>
  <c r="R48" i="34"/>
  <c r="R44" i="33"/>
  <c r="AA45" i="33"/>
  <c r="AA44" i="33"/>
  <c r="R43" i="35"/>
  <c r="S42" i="35"/>
  <c r="Z42" i="35" s="1"/>
  <c r="R45" i="33"/>
  <c r="AA42" i="35"/>
  <c r="AA43" i="35"/>
  <c r="Q45" i="33"/>
  <c r="W43" i="35"/>
  <c r="Q43" i="35"/>
  <c r="T42" i="35"/>
  <c r="T44" i="33"/>
  <c r="Q42" i="35"/>
  <c r="S44" i="33"/>
  <c r="Z44" i="33" s="1"/>
  <c r="T45" i="33"/>
  <c r="S45" i="33"/>
  <c r="Z45" i="33" s="1"/>
  <c r="W42" i="35"/>
  <c r="L26" i="34"/>
  <c r="Q44" i="35"/>
  <c r="T43" i="35"/>
  <c r="G26" i="33"/>
  <c r="W47" i="34"/>
  <c r="P26" i="33"/>
  <c r="P26" i="34"/>
  <c r="T47" i="34"/>
  <c r="R44" i="35"/>
  <c r="W44" i="35"/>
  <c r="S43" i="35"/>
  <c r="Z43" i="35" s="1"/>
  <c r="S44" i="35"/>
  <c r="Z44" i="35" s="1"/>
  <c r="Q47" i="34"/>
  <c r="I26" i="35"/>
  <c r="S47" i="34"/>
  <c r="Z47" i="34" s="1"/>
  <c r="AA47" i="34"/>
  <c r="L26" i="33"/>
  <c r="H26" i="33"/>
  <c r="O26" i="33" s="1"/>
  <c r="I26" i="33"/>
  <c r="W45" i="33"/>
  <c r="F26" i="33"/>
  <c r="T44" i="35"/>
  <c r="G26" i="35"/>
  <c r="L26" i="35"/>
  <c r="R47" i="34"/>
  <c r="F26" i="34"/>
  <c r="AA44" i="35"/>
  <c r="H26" i="34"/>
  <c r="O26" i="34" s="1"/>
  <c r="F26" i="35"/>
  <c r="P26" i="35"/>
  <c r="I26" i="34"/>
  <c r="G26" i="34"/>
  <c r="H26" i="35"/>
  <c r="O26" i="35" s="1"/>
  <c r="F27" i="33"/>
  <c r="G70" i="35"/>
  <c r="F70" i="34"/>
  <c r="H27" i="33"/>
  <c r="O27" i="33" s="1"/>
  <c r="T23" i="34"/>
  <c r="V23" i="34" s="1"/>
  <c r="H70" i="34"/>
  <c r="O70" i="34" s="1"/>
  <c r="I27" i="34"/>
  <c r="G70" i="34"/>
  <c r="P70" i="35"/>
  <c r="H27" i="35"/>
  <c r="O27" i="35" s="1"/>
  <c r="H70" i="35"/>
  <c r="O70" i="35" s="1"/>
  <c r="T25" i="34"/>
  <c r="I70" i="35"/>
  <c r="AA23" i="34"/>
  <c r="P27" i="33"/>
  <c r="R23" i="35"/>
  <c r="S25" i="34"/>
  <c r="Z25" i="34" s="1"/>
  <c r="P70" i="34"/>
  <c r="F27" i="35"/>
  <c r="P27" i="35"/>
  <c r="R25" i="34"/>
  <c r="G27" i="35"/>
  <c r="L70" i="34"/>
  <c r="R23" i="33"/>
  <c r="G27" i="33"/>
  <c r="AA23" i="35"/>
  <c r="G27" i="34"/>
  <c r="S23" i="35"/>
  <c r="Z23" i="35" s="1"/>
  <c r="F70" i="35"/>
  <c r="I70" i="34"/>
  <c r="P27" i="34"/>
  <c r="I27" i="33"/>
  <c r="L27" i="35"/>
  <c r="L27" i="33"/>
  <c r="H27" i="34"/>
  <c r="O27" i="34" s="1"/>
  <c r="S50" i="34"/>
  <c r="Z50" i="34" s="1"/>
  <c r="Q23" i="33"/>
  <c r="L70" i="35"/>
  <c r="S23" i="34"/>
  <c r="Z23" i="34" s="1"/>
  <c r="W23" i="34"/>
  <c r="AA23" i="33"/>
  <c r="W24" i="34"/>
  <c r="F27" i="34"/>
  <c r="R23" i="34"/>
  <c r="G70" i="33"/>
  <c r="P70" i="33"/>
  <c r="H70" i="33"/>
  <c r="O70" i="33" s="1"/>
  <c r="W25" i="34"/>
  <c r="Q23" i="34"/>
  <c r="Q23" i="35"/>
  <c r="S23" i="33"/>
  <c r="Z23" i="33" s="1"/>
  <c r="F70" i="33"/>
  <c r="AA25" i="34"/>
  <c r="L27" i="34"/>
  <c r="Q24" i="34"/>
  <c r="I27" i="35"/>
  <c r="Q25" i="34"/>
  <c r="AA24" i="34"/>
  <c r="T24" i="34"/>
  <c r="T23" i="35"/>
  <c r="W23" i="35"/>
  <c r="I70" i="33"/>
  <c r="L70" i="33"/>
  <c r="Q42" i="33"/>
  <c r="T23" i="33"/>
  <c r="W23" i="33"/>
  <c r="Q50" i="34"/>
  <c r="R24" i="34"/>
  <c r="Q47" i="35"/>
  <c r="S47" i="35"/>
  <c r="Z47" i="35" s="1"/>
  <c r="S24" i="34"/>
  <c r="Z24" i="34" s="1"/>
  <c r="W47" i="35"/>
  <c r="W50" i="34"/>
  <c r="R47" i="35"/>
  <c r="W38" i="35"/>
  <c r="T47" i="35"/>
  <c r="AA50" i="34"/>
  <c r="T38" i="35"/>
  <c r="T50" i="34"/>
  <c r="R50" i="34"/>
  <c r="Q38" i="35"/>
  <c r="T14" i="34"/>
  <c r="R14" i="35"/>
  <c r="S14" i="33"/>
  <c r="Z14" i="33" s="1"/>
  <c r="AA47" i="35"/>
  <c r="R38" i="35"/>
  <c r="T14" i="35"/>
  <c r="Q14" i="35"/>
  <c r="R14" i="33"/>
  <c r="S14" i="34"/>
  <c r="Z14" i="34" s="1"/>
  <c r="AA38" i="35"/>
  <c r="S38" i="35"/>
  <c r="Z38" i="35" s="1"/>
  <c r="S14" i="35"/>
  <c r="Z14" i="35" s="1"/>
  <c r="AA14" i="33"/>
  <c r="AA14" i="35"/>
  <c r="T14" i="33"/>
  <c r="W14" i="33"/>
  <c r="Q14" i="33"/>
  <c r="Q14" i="34"/>
  <c r="AA14" i="34"/>
  <c r="W14" i="34"/>
  <c r="R14" i="34"/>
  <c r="W14" i="35"/>
  <c r="I63" i="33"/>
  <c r="L14" i="33"/>
  <c r="P16" i="33"/>
  <c r="G64" i="33"/>
  <c r="F22" i="33"/>
  <c r="H21" i="33"/>
  <c r="O21" i="33" s="1"/>
  <c r="I64" i="33"/>
  <c r="L25" i="33"/>
  <c r="P13" i="33"/>
  <c r="G66" i="33"/>
  <c r="F18" i="33"/>
  <c r="L17" i="33"/>
  <c r="P12" i="33"/>
  <c r="L66" i="33"/>
  <c r="F63" i="33"/>
  <c r="F19" i="33"/>
  <c r="F64" i="33"/>
  <c r="L12" i="33"/>
  <c r="L13" i="33"/>
  <c r="P63" i="33"/>
  <c r="G13" i="33"/>
  <c r="G21" i="33"/>
  <c r="L20" i="33"/>
  <c r="F21" i="33"/>
  <c r="L13" i="35"/>
  <c r="F25" i="33"/>
  <c r="H16" i="33"/>
  <c r="O16" i="33" s="1"/>
  <c r="P64" i="33"/>
  <c r="I66" i="33"/>
  <c r="P20" i="33"/>
  <c r="G23" i="33"/>
  <c r="I25" i="33"/>
  <c r="F17" i="33"/>
  <c r="P18" i="33"/>
  <c r="F24" i="33"/>
  <c r="P14" i="33"/>
  <c r="I21" i="33"/>
  <c r="L64" i="33"/>
  <c r="F23" i="33"/>
  <c r="G20" i="33"/>
  <c r="H66" i="33"/>
  <c r="O66" i="33" s="1"/>
  <c r="F13" i="33"/>
  <c r="I16" i="33"/>
  <c r="P19" i="33"/>
  <c r="L19" i="33"/>
  <c r="P17" i="33"/>
  <c r="I24" i="33"/>
  <c r="H18" i="33"/>
  <c r="O18" i="33" s="1"/>
  <c r="F12" i="33"/>
  <c r="L23" i="33"/>
  <c r="F20" i="33"/>
  <c r="P24" i="33"/>
  <c r="I22" i="33"/>
  <c r="L16" i="33"/>
  <c r="H19" i="33"/>
  <c r="O19" i="33" s="1"/>
  <c r="H25" i="33"/>
  <c r="O25" i="33" s="1"/>
  <c r="H13" i="33"/>
  <c r="O13" i="33" s="1"/>
  <c r="L18" i="33"/>
  <c r="G14" i="33"/>
  <c r="G17" i="33"/>
  <c r="H24" i="33"/>
  <c r="O24" i="33" s="1"/>
  <c r="H63" i="33"/>
  <c r="O63" i="33" s="1"/>
  <c r="I13" i="33"/>
  <c r="I18" i="33"/>
  <c r="P66" i="33"/>
  <c r="P25" i="33"/>
  <c r="L21" i="33"/>
  <c r="F14" i="33"/>
  <c r="G15" i="33"/>
  <c r="I12" i="33"/>
  <c r="G63" i="33"/>
  <c r="L63" i="33"/>
  <c r="G12" i="33"/>
  <c r="L22" i="33"/>
  <c r="I19" i="33"/>
  <c r="F66" i="33"/>
  <c r="H23" i="33"/>
  <c r="O23" i="33" s="1"/>
  <c r="F15" i="33"/>
  <c r="H14" i="33"/>
  <c r="O14" i="33" s="1"/>
  <c r="H20" i="33"/>
  <c r="O20" i="33" s="1"/>
  <c r="H64" i="33"/>
  <c r="O64" i="33" s="1"/>
  <c r="AA52" i="33" l="1"/>
  <c r="R51" i="35"/>
  <c r="S51" i="35"/>
  <c r="Z51" i="35" s="1"/>
  <c r="R52" i="33"/>
  <c r="T51" i="35"/>
  <c r="Q52" i="33"/>
  <c r="W51" i="33"/>
  <c r="AA51" i="35"/>
  <c r="S51" i="33"/>
  <c r="Z51" i="33" s="1"/>
  <c r="R51" i="33"/>
  <c r="W52" i="33"/>
  <c r="Q51" i="35"/>
  <c r="Q51" i="33"/>
  <c r="T52" i="33"/>
  <c r="T51" i="33"/>
  <c r="S52" i="33"/>
  <c r="Z52" i="33" s="1"/>
  <c r="AA51" i="33"/>
  <c r="W51" i="35"/>
  <c r="F55" i="34"/>
  <c r="I40" i="35"/>
  <c r="H55" i="33"/>
  <c r="O55" i="33" s="1"/>
  <c r="L55" i="33"/>
  <c r="I55" i="35"/>
  <c r="G40" i="34"/>
  <c r="G40" i="35"/>
  <c r="P55" i="33"/>
  <c r="G55" i="34"/>
  <c r="L55" i="35"/>
  <c r="L40" i="34"/>
  <c r="I55" i="33"/>
  <c r="I43" i="35"/>
  <c r="F40" i="35"/>
  <c r="I55" i="34"/>
  <c r="G55" i="35"/>
  <c r="F40" i="34"/>
  <c r="F55" i="33"/>
  <c r="H40" i="34"/>
  <c r="O40" i="34" s="1"/>
  <c r="P55" i="35"/>
  <c r="I40" i="34"/>
  <c r="G55" i="33"/>
  <c r="P55" i="34"/>
  <c r="L55" i="34"/>
  <c r="P40" i="35"/>
  <c r="F55" i="35"/>
  <c r="L40" i="35"/>
  <c r="H40" i="35"/>
  <c r="O40" i="35" s="1"/>
  <c r="F43" i="34"/>
  <c r="H55" i="35"/>
  <c r="O55" i="35" s="1"/>
  <c r="P43" i="34"/>
  <c r="I43" i="34"/>
  <c r="P43" i="35"/>
  <c r="L43" i="35"/>
  <c r="P40" i="34"/>
  <c r="H55" i="34"/>
  <c r="O55" i="34" s="1"/>
  <c r="I44" i="35"/>
  <c r="G44" i="34"/>
  <c r="L48" i="33"/>
  <c r="F43" i="35"/>
  <c r="H43" i="34"/>
  <c r="O43" i="34" s="1"/>
  <c r="L43" i="34"/>
  <c r="P48" i="33"/>
  <c r="H43" i="35"/>
  <c r="O43" i="35" s="1"/>
  <c r="L48" i="35"/>
  <c r="G43" i="34"/>
  <c r="G43" i="35"/>
  <c r="H44" i="34"/>
  <c r="O44" i="34" s="1"/>
  <c r="I47" i="33"/>
  <c r="F48" i="33"/>
  <c r="H48" i="35"/>
  <c r="O48" i="35" s="1"/>
  <c r="L44" i="35"/>
  <c r="G44" i="33"/>
  <c r="I44" i="34"/>
  <c r="F48" i="35"/>
  <c r="F44" i="33"/>
  <c r="I48" i="35"/>
  <c r="I44" i="33"/>
  <c r="I48" i="34"/>
  <c r="G44" i="35"/>
  <c r="P48" i="35"/>
  <c r="F44" i="34"/>
  <c r="G48" i="35"/>
  <c r="P44" i="33"/>
  <c r="G48" i="34"/>
  <c r="L44" i="34"/>
  <c r="G48" i="33"/>
  <c r="H48" i="33"/>
  <c r="O48" i="33" s="1"/>
  <c r="P44" i="34"/>
  <c r="P44" i="35"/>
  <c r="H44" i="33"/>
  <c r="O44" i="33" s="1"/>
  <c r="F44" i="35"/>
  <c r="H44" i="35"/>
  <c r="O44" i="35" s="1"/>
  <c r="L48" i="34"/>
  <c r="L44" i="33"/>
  <c r="F48" i="34"/>
  <c r="I48" i="33"/>
  <c r="H48" i="34"/>
  <c r="O48" i="34" s="1"/>
  <c r="G29" i="33"/>
  <c r="F29" i="33"/>
  <c r="P48" i="34"/>
  <c r="P29" i="33"/>
  <c r="H41" i="33"/>
  <c r="O41" i="33" s="1"/>
  <c r="H49" i="33"/>
  <c r="O49" i="33" s="1"/>
  <c r="I41" i="33"/>
  <c r="L29" i="33"/>
  <c r="H29" i="33"/>
  <c r="O29" i="33" s="1"/>
  <c r="I29" i="33"/>
  <c r="P49" i="33"/>
  <c r="L41" i="33"/>
  <c r="G49" i="33"/>
  <c r="L49" i="33"/>
  <c r="F49" i="33"/>
  <c r="F41" i="33"/>
  <c r="I49" i="33"/>
  <c r="F61" i="33"/>
  <c r="H43" i="33"/>
  <c r="O43" i="33" s="1"/>
  <c r="P61" i="33"/>
  <c r="L61" i="33"/>
  <c r="G43" i="33"/>
  <c r="I43" i="33"/>
  <c r="I61" i="33"/>
  <c r="P43" i="33"/>
  <c r="G61" i="33"/>
  <c r="H61" i="33"/>
  <c r="O61" i="33" s="1"/>
  <c r="F43" i="33"/>
  <c r="L43" i="33"/>
  <c r="T19" i="33"/>
  <c r="W16" i="33"/>
  <c r="W39" i="33"/>
  <c r="Q16" i="33"/>
  <c r="T39" i="33"/>
  <c r="S16" i="33"/>
  <c r="Z16" i="33" s="1"/>
  <c r="Q39" i="33"/>
  <c r="R39" i="33"/>
  <c r="R16" i="33"/>
  <c r="AA16" i="33"/>
  <c r="AA39" i="33"/>
  <c r="S39" i="33"/>
  <c r="Z39" i="33" s="1"/>
  <c r="AA22" i="35"/>
  <c r="H41" i="34"/>
  <c r="O41" i="34" s="1"/>
  <c r="AA21" i="34"/>
  <c r="G45" i="35"/>
  <c r="I29" i="35"/>
  <c r="W18" i="34"/>
  <c r="P30" i="35"/>
  <c r="R39" i="35"/>
  <c r="H29" i="34"/>
  <c r="O29" i="34" s="1"/>
  <c r="R17" i="35"/>
  <c r="Q29" i="33"/>
  <c r="P30" i="33"/>
  <c r="G30" i="35"/>
  <c r="Q40" i="35"/>
  <c r="T17" i="33"/>
  <c r="AA29" i="34"/>
  <c r="L45" i="34"/>
  <c r="F29" i="34"/>
  <c r="F30" i="33"/>
  <c r="AA16" i="34"/>
  <c r="F29" i="35"/>
  <c r="L29" i="34"/>
  <c r="T33" i="34"/>
  <c r="T21" i="33"/>
  <c r="W44" i="34"/>
  <c r="I41" i="35"/>
  <c r="P45" i="35"/>
  <c r="Q28" i="33"/>
  <c r="R29" i="35"/>
  <c r="S21" i="33"/>
  <c r="Z21" i="33" s="1"/>
  <c r="W28" i="35"/>
  <c r="P45" i="33"/>
  <c r="I41" i="34"/>
  <c r="H46" i="33"/>
  <c r="O46" i="33" s="1"/>
  <c r="Q21" i="33"/>
  <c r="W18" i="33"/>
  <c r="T28" i="33"/>
  <c r="G46" i="33"/>
  <c r="AA29" i="35"/>
  <c r="I30" i="33"/>
  <c r="T16" i="35"/>
  <c r="S16" i="35"/>
  <c r="Z16" i="35" s="1"/>
  <c r="W16" i="35"/>
  <c r="L45" i="35"/>
  <c r="AA18" i="35"/>
  <c r="S21" i="35"/>
  <c r="Z21" i="35" s="1"/>
  <c r="S40" i="35"/>
  <c r="Z40" i="35" s="1"/>
  <c r="F46" i="33"/>
  <c r="G46" i="35"/>
  <c r="S17" i="34"/>
  <c r="Z17" i="34" s="1"/>
  <c r="Q17" i="34"/>
  <c r="Q22" i="34"/>
  <c r="S49" i="35"/>
  <c r="Z49" i="35" s="1"/>
  <c r="R22" i="34"/>
  <c r="AA49" i="35"/>
  <c r="T18" i="33"/>
  <c r="W28" i="33"/>
  <c r="AA17" i="33"/>
  <c r="S39" i="35"/>
  <c r="Z39" i="35" s="1"/>
  <c r="AA46" i="35"/>
  <c r="S21" i="34"/>
  <c r="Z21" i="34" s="1"/>
  <c r="R21" i="33"/>
  <c r="T16" i="34"/>
  <c r="R16" i="34"/>
  <c r="S22" i="35"/>
  <c r="Z22" i="35" s="1"/>
  <c r="AA16" i="35"/>
  <c r="S17" i="33"/>
  <c r="Z17" i="33" s="1"/>
  <c r="P45" i="34"/>
  <c r="W16" i="34"/>
  <c r="Q16" i="35"/>
  <c r="Q22" i="33"/>
  <c r="T39" i="35"/>
  <c r="AA21" i="35"/>
  <c r="W17" i="35"/>
  <c r="W17" i="33"/>
  <c r="F46" i="35"/>
  <c r="Q41" i="35"/>
  <c r="Q44" i="34"/>
  <c r="P29" i="34"/>
  <c r="R17" i="34"/>
  <c r="S22" i="34"/>
  <c r="Z22" i="34" s="1"/>
  <c r="P41" i="33"/>
  <c r="AA22" i="34"/>
  <c r="AA18" i="34"/>
  <c r="Q16" i="34"/>
  <c r="R18" i="35"/>
  <c r="W40" i="35"/>
  <c r="R22" i="35"/>
  <c r="Q49" i="35"/>
  <c r="AA41" i="35"/>
  <c r="S28" i="35"/>
  <c r="Z28" i="35" s="1"/>
  <c r="W29" i="35"/>
  <c r="L41" i="34"/>
  <c r="F45" i="33"/>
  <c r="S41" i="35"/>
  <c r="Z41" i="35" s="1"/>
  <c r="T17" i="35"/>
  <c r="H29" i="35"/>
  <c r="O29" i="35" s="1"/>
  <c r="W21" i="34"/>
  <c r="Q18" i="34"/>
  <c r="T21" i="35"/>
  <c r="Q18" i="35"/>
  <c r="AA22" i="33"/>
  <c r="P46" i="34"/>
  <c r="R49" i="35"/>
  <c r="R21" i="34"/>
  <c r="R21" i="35"/>
  <c r="R16" i="35"/>
  <c r="L30" i="35"/>
  <c r="Q39" i="35"/>
  <c r="I45" i="34"/>
  <c r="W39" i="35"/>
  <c r="I30" i="34"/>
  <c r="T16" i="33"/>
  <c r="H46" i="34"/>
  <c r="O46" i="34" s="1"/>
  <c r="W18" i="35"/>
  <c r="I45" i="33"/>
  <c r="S29" i="35"/>
  <c r="Z29" i="35" s="1"/>
  <c r="R28" i="33"/>
  <c r="P29" i="35"/>
  <c r="R33" i="34"/>
  <c r="R29" i="34"/>
  <c r="T49" i="35"/>
  <c r="S33" i="34"/>
  <c r="Z33" i="34" s="1"/>
  <c r="AA40" i="35"/>
  <c r="G41" i="33"/>
  <c r="R18" i="33"/>
  <c r="T22" i="34"/>
  <c r="F41" i="34"/>
  <c r="Q33" i="34"/>
  <c r="Q34" i="34"/>
  <c r="R22" i="33"/>
  <c r="R34" i="34"/>
  <c r="H45" i="35"/>
  <c r="O45" i="35" s="1"/>
  <c r="W29" i="34"/>
  <c r="W29" i="33"/>
  <c r="F45" i="34"/>
  <c r="Q17" i="33"/>
  <c r="G30" i="33"/>
  <c r="F30" i="34"/>
  <c r="H30" i="34"/>
  <c r="O30" i="34" s="1"/>
  <c r="L41" i="35"/>
  <c r="W33" i="34"/>
  <c r="S18" i="33"/>
  <c r="Z18" i="33" s="1"/>
  <c r="G45" i="33"/>
  <c r="S18" i="35"/>
  <c r="Z18" i="35" s="1"/>
  <c r="R41" i="35"/>
  <c r="W41" i="35"/>
  <c r="L45" i="33"/>
  <c r="Q29" i="35"/>
  <c r="H45" i="33"/>
  <c r="O45" i="33" s="1"/>
  <c r="R28" i="35"/>
  <c r="Q18" i="33"/>
  <c r="I46" i="34"/>
  <c r="G46" i="34"/>
  <c r="I46" i="33"/>
  <c r="AA28" i="35"/>
  <c r="F41" i="35"/>
  <c r="AA33" i="34"/>
  <c r="I30" i="35"/>
  <c r="P46" i="33"/>
  <c r="Q29" i="34"/>
  <c r="P41" i="35"/>
  <c r="T41" i="35"/>
  <c r="G41" i="35"/>
  <c r="T40" i="35"/>
  <c r="H30" i="35"/>
  <c r="O30" i="35" s="1"/>
  <c r="S28" i="33"/>
  <c r="Z28" i="33" s="1"/>
  <c r="R17" i="33"/>
  <c r="AA18" i="33"/>
  <c r="L46" i="33"/>
  <c r="T29" i="33"/>
  <c r="T34" i="34"/>
  <c r="S29" i="34"/>
  <c r="Z29" i="34" s="1"/>
  <c r="G30" i="34"/>
  <c r="L30" i="34"/>
  <c r="G29" i="35"/>
  <c r="G45" i="34"/>
  <c r="AA17" i="35"/>
  <c r="S18" i="34"/>
  <c r="Z18" i="34" s="1"/>
  <c r="W21" i="35"/>
  <c r="L46" i="34"/>
  <c r="H30" i="33"/>
  <c r="O30" i="33" s="1"/>
  <c r="G29" i="34"/>
  <c r="Q22" i="35"/>
  <c r="AA34" i="34"/>
  <c r="R44" i="34"/>
  <c r="W22" i="34"/>
  <c r="S34" i="34"/>
  <c r="Z34" i="34" s="1"/>
  <c r="W17" i="34"/>
  <c r="Q17" i="35"/>
  <c r="S46" i="35"/>
  <c r="Z46" i="35" s="1"/>
  <c r="L29" i="35"/>
  <c r="Q46" i="35"/>
  <c r="T22" i="35"/>
  <c r="L30" i="33"/>
  <c r="S16" i="34"/>
  <c r="Z16" i="34" s="1"/>
  <c r="P30" i="34"/>
  <c r="S22" i="33"/>
  <c r="Z22" i="33" s="1"/>
  <c r="H45" i="34"/>
  <c r="O45" i="34" s="1"/>
  <c r="T18" i="34"/>
  <c r="T44" i="34"/>
  <c r="T28" i="35"/>
  <c r="F45" i="35"/>
  <c r="F30" i="35"/>
  <c r="F46" i="34"/>
  <c r="G41" i="34"/>
  <c r="Q28" i="35"/>
  <c r="T46" i="35"/>
  <c r="R29" i="33"/>
  <c r="T18" i="35"/>
  <c r="AA28" i="33"/>
  <c r="L46" i="35"/>
  <c r="T29" i="35"/>
  <c r="I45" i="35"/>
  <c r="AA29" i="33"/>
  <c r="R40" i="35"/>
  <c r="W46" i="35"/>
  <c r="T17" i="34"/>
  <c r="I29" i="34"/>
  <c r="W22" i="35"/>
  <c r="R46" i="35"/>
  <c r="H41" i="35"/>
  <c r="O41" i="35" s="1"/>
  <c r="H46" i="35"/>
  <c r="O46" i="35" s="1"/>
  <c r="AA21" i="33"/>
  <c r="Q21" i="35"/>
  <c r="S29" i="33"/>
  <c r="Z29" i="33" s="1"/>
  <c r="AA44" i="34"/>
  <c r="W34" i="34"/>
  <c r="T22" i="33"/>
  <c r="R18" i="34"/>
  <c r="P46" i="35"/>
  <c r="W22" i="33"/>
  <c r="T29" i="34"/>
  <c r="AA39" i="35"/>
  <c r="AA17" i="34"/>
  <c r="I46" i="35"/>
  <c r="P41" i="34"/>
  <c r="T21" i="34"/>
  <c r="S17" i="35"/>
  <c r="Z17" i="35" s="1"/>
  <c r="Q21" i="34"/>
  <c r="W49" i="35"/>
  <c r="W21" i="33"/>
  <c r="S44" i="34"/>
  <c r="Z44" i="34" s="1"/>
  <c r="Q45" i="34"/>
  <c r="S45" i="34"/>
  <c r="Z45" i="34" s="1"/>
  <c r="T45" i="34"/>
  <c r="R45" i="34"/>
  <c r="W45" i="34"/>
  <c r="AA45" i="34"/>
  <c r="S46" i="33"/>
  <c r="Z46" i="33" s="1"/>
  <c r="T46" i="33"/>
  <c r="R46" i="33"/>
  <c r="AA46" i="33"/>
  <c r="Q46" i="33"/>
  <c r="W46" i="33"/>
  <c r="S49" i="33"/>
  <c r="Z49" i="33" s="1"/>
  <c r="AA49" i="33"/>
  <c r="W49" i="33"/>
  <c r="Q49" i="33"/>
  <c r="T40" i="33"/>
  <c r="T49" i="33"/>
  <c r="Q40" i="33"/>
  <c r="W40" i="33"/>
  <c r="R49" i="33"/>
  <c r="H13" i="35"/>
  <c r="O13" i="35" s="1"/>
  <c r="P15" i="35"/>
  <c r="P63" i="35"/>
  <c r="G18" i="35"/>
  <c r="P15" i="34"/>
  <c r="I16" i="34"/>
  <c r="H16" i="34"/>
  <c r="O16" i="34" s="1"/>
  <c r="P13" i="35"/>
  <c r="H12" i="33"/>
  <c r="O12" i="33" s="1"/>
  <c r="I15" i="35"/>
  <c r="L15" i="35"/>
  <c r="G16" i="35"/>
  <c r="F14" i="34"/>
  <c r="L18" i="34"/>
  <c r="P18" i="35"/>
  <c r="F12" i="35"/>
  <c r="G18" i="34"/>
  <c r="P14" i="35"/>
  <c r="P16" i="34"/>
  <c r="L13" i="34"/>
  <c r="H13" i="34"/>
  <c r="O13" i="34" s="1"/>
  <c r="F13" i="35"/>
  <c r="P12" i="35"/>
  <c r="I63" i="35"/>
  <c r="H15" i="34"/>
  <c r="O15" i="34" s="1"/>
  <c r="I15" i="34"/>
  <c r="H14" i="35"/>
  <c r="O14" i="35" s="1"/>
  <c r="L12" i="35"/>
  <c r="G14" i="34"/>
  <c r="G16" i="33"/>
  <c r="H63" i="34"/>
  <c r="O63" i="34" s="1"/>
  <c r="I12" i="35"/>
  <c r="J12" i="35" s="1"/>
  <c r="I14" i="33"/>
  <c r="T70" i="33" s="1"/>
  <c r="F18" i="34"/>
  <c r="P12" i="34"/>
  <c r="F63" i="35"/>
  <c r="F63" i="34"/>
  <c r="F14" i="35"/>
  <c r="P15" i="33"/>
  <c r="L14" i="35"/>
  <c r="P63" i="34"/>
  <c r="P13" i="34"/>
  <c r="I16" i="35"/>
  <c r="I15" i="33"/>
  <c r="I18" i="35"/>
  <c r="F15" i="35"/>
  <c r="G15" i="35"/>
  <c r="F16" i="35"/>
  <c r="F16" i="33"/>
  <c r="L18" i="35"/>
  <c r="L15" i="33"/>
  <c r="L16" i="35"/>
  <c r="G12" i="34"/>
  <c r="L14" i="34"/>
  <c r="G13" i="34"/>
  <c r="G18" i="33"/>
  <c r="G14" i="35"/>
  <c r="F15" i="34"/>
  <c r="I18" i="34"/>
  <c r="I63" i="34"/>
  <c r="I13" i="35"/>
  <c r="L63" i="35"/>
  <c r="W70" i="35" s="1"/>
  <c r="G16" i="34"/>
  <c r="P14" i="34"/>
  <c r="P18" i="34"/>
  <c r="I13" i="34"/>
  <c r="G12" i="35"/>
  <c r="L12" i="34"/>
  <c r="G15" i="34"/>
  <c r="H18" i="35"/>
  <c r="O18" i="35" s="1"/>
  <c r="G63" i="34"/>
  <c r="P16" i="35"/>
  <c r="L16" i="34"/>
  <c r="H16" i="35"/>
  <c r="O16" i="35" s="1"/>
  <c r="H18" i="34"/>
  <c r="O18" i="34" s="1"/>
  <c r="I14" i="34"/>
  <c r="H15" i="35"/>
  <c r="O15" i="35" s="1"/>
  <c r="L63" i="34"/>
  <c r="F18" i="35"/>
  <c r="I12" i="34"/>
  <c r="J12" i="34" s="1"/>
  <c r="H12" i="35"/>
  <c r="O12" i="35" s="1"/>
  <c r="G63" i="35"/>
  <c r="L15" i="34"/>
  <c r="I14" i="35"/>
  <c r="G13" i="35"/>
  <c r="H14" i="34"/>
  <c r="O14" i="34" s="1"/>
  <c r="H12" i="34"/>
  <c r="O12" i="34" s="1"/>
  <c r="F16" i="34"/>
  <c r="H63" i="35"/>
  <c r="O63" i="35" s="1"/>
  <c r="H15" i="33"/>
  <c r="O15" i="33" s="1"/>
  <c r="F13" i="34"/>
  <c r="F12" i="34"/>
  <c r="K12" i="35"/>
  <c r="M12" i="35" s="1"/>
  <c r="J12" i="33"/>
  <c r="J13" i="35" l="1"/>
  <c r="J13" i="34"/>
  <c r="K12" i="34"/>
  <c r="M12" i="34" s="1"/>
  <c r="W70" i="34"/>
  <c r="T70" i="34"/>
  <c r="W70" i="33"/>
  <c r="T70" i="35"/>
  <c r="J13" i="33"/>
  <c r="K12" i="33"/>
  <c r="M12" i="33" s="1"/>
  <c r="K13" i="34"/>
  <c r="M13" i="34" s="1"/>
  <c r="J14" i="34"/>
  <c r="K13" i="35"/>
  <c r="M13" i="35" s="1"/>
  <c r="J14" i="35"/>
  <c r="K14" i="34" l="1"/>
  <c r="M14" i="34" s="1"/>
  <c r="J15" i="34"/>
  <c r="K14" i="35"/>
  <c r="M14" i="35" s="1"/>
  <c r="J15" i="35"/>
  <c r="J14" i="33"/>
  <c r="K13" i="33"/>
  <c r="M13" i="33" s="1"/>
  <c r="K15" i="35" l="1"/>
  <c r="M15" i="35" s="1"/>
  <c r="J16" i="35"/>
  <c r="J16" i="34"/>
  <c r="K15" i="34"/>
  <c r="M15" i="34" s="1"/>
  <c r="K14" i="33"/>
  <c r="M14" i="33" s="1"/>
  <c r="J15" i="33"/>
  <c r="K16" i="34" l="1"/>
  <c r="M16" i="34" s="1"/>
  <c r="J17" i="34"/>
  <c r="K15" i="33"/>
  <c r="M15" i="33" s="1"/>
  <c r="J16" i="33"/>
  <c r="K16" i="35"/>
  <c r="M16" i="35" s="1"/>
  <c r="J17" i="35"/>
  <c r="K16" i="33" l="1"/>
  <c r="M16" i="33" s="1"/>
  <c r="J17" i="33"/>
  <c r="J18" i="35"/>
  <c r="K17" i="35"/>
  <c r="M17" i="35" s="1"/>
  <c r="J18" i="34"/>
  <c r="K17" i="34"/>
  <c r="M17" i="34" s="1"/>
  <c r="J19" i="35" l="1"/>
  <c r="K18" i="35"/>
  <c r="M18" i="35" s="1"/>
  <c r="J18" i="33"/>
  <c r="K17" i="33"/>
  <c r="M17" i="33" s="1"/>
  <c r="J19" i="34"/>
  <c r="K18" i="34"/>
  <c r="M18" i="34" s="1"/>
  <c r="J19" i="33" l="1"/>
  <c r="K18" i="33"/>
  <c r="M18" i="33" s="1"/>
  <c r="K19" i="34"/>
  <c r="M19" i="34" s="1"/>
  <c r="J20" i="34"/>
  <c r="K19" i="35"/>
  <c r="M19" i="35" s="1"/>
  <c r="J20" i="35"/>
  <c r="K20" i="34" l="1"/>
  <c r="M20" i="34" s="1"/>
  <c r="J21" i="34"/>
  <c r="K20" i="35"/>
  <c r="M20" i="35" s="1"/>
  <c r="J21" i="35"/>
  <c r="J20" i="33"/>
  <c r="K19" i="33"/>
  <c r="M19" i="33" s="1"/>
  <c r="K21" i="35" l="1"/>
  <c r="M21" i="35" s="1"/>
  <c r="J22" i="35"/>
  <c r="J22" i="34"/>
  <c r="K21" i="34"/>
  <c r="M21" i="34" s="1"/>
  <c r="J21" i="33"/>
  <c r="K20" i="33"/>
  <c r="M20" i="33" s="1"/>
  <c r="J23" i="34" l="1"/>
  <c r="K22" i="34"/>
  <c r="M22" i="34" s="1"/>
  <c r="K22" i="35"/>
  <c r="M22" i="35" s="1"/>
  <c r="J23" i="35"/>
  <c r="J22" i="33"/>
  <c r="K21" i="33"/>
  <c r="M21" i="33" s="1"/>
  <c r="K23" i="35" l="1"/>
  <c r="M23" i="35" s="1"/>
  <c r="J24" i="35"/>
  <c r="K22" i="33"/>
  <c r="M22" i="33" s="1"/>
  <c r="J23" i="33"/>
  <c r="K23" i="34"/>
  <c r="M23" i="34" s="1"/>
  <c r="J24" i="34"/>
  <c r="K23" i="33" l="1"/>
  <c r="M23" i="33" s="1"/>
  <c r="J24" i="33"/>
  <c r="J25" i="34"/>
  <c r="K24" i="34"/>
  <c r="M24" i="34" s="1"/>
  <c r="K24" i="35"/>
  <c r="M24" i="35" s="1"/>
  <c r="J25" i="35"/>
  <c r="J26" i="35" l="1"/>
  <c r="K25" i="35"/>
  <c r="M25" i="35" s="1"/>
  <c r="K25" i="34"/>
  <c r="M25" i="34" s="1"/>
  <c r="J26" i="34"/>
  <c r="J25" i="33"/>
  <c r="K24" i="33"/>
  <c r="M24" i="33" s="1"/>
  <c r="J27" i="34" l="1"/>
  <c r="K26" i="34"/>
  <c r="M26" i="34" s="1"/>
  <c r="J26" i="33"/>
  <c r="K25" i="33"/>
  <c r="M25" i="33" s="1"/>
  <c r="J27" i="35"/>
  <c r="K26" i="35"/>
  <c r="M26" i="35" s="1"/>
  <c r="J27" i="33" l="1"/>
  <c r="K26" i="33"/>
  <c r="M26" i="33" s="1"/>
  <c r="J28" i="35"/>
  <c r="K27" i="35"/>
  <c r="M27" i="35" s="1"/>
  <c r="K27" i="34"/>
  <c r="M27" i="34" s="1"/>
  <c r="J28" i="34"/>
  <c r="K28" i="35" l="1"/>
  <c r="M28" i="35" s="1"/>
  <c r="J29" i="35"/>
  <c r="J29" i="34"/>
  <c r="K28" i="34"/>
  <c r="M28" i="34" s="1"/>
  <c r="K27" i="33"/>
  <c r="M27" i="33" s="1"/>
  <c r="J28" i="33"/>
  <c r="J30" i="34" l="1"/>
  <c r="K29" i="34"/>
  <c r="M29" i="34" s="1"/>
  <c r="J29" i="33"/>
  <c r="K28" i="33"/>
  <c r="M28" i="33" s="1"/>
  <c r="J30" i="35"/>
  <c r="K29" i="35"/>
  <c r="M29" i="35" s="1"/>
  <c r="K29" i="33" l="1"/>
  <c r="M29" i="33" s="1"/>
  <c r="J30" i="33"/>
  <c r="K30" i="35"/>
  <c r="M30" i="35" s="1"/>
  <c r="J31" i="35"/>
  <c r="J31" i="34"/>
  <c r="K30" i="34"/>
  <c r="M30" i="34" s="1"/>
  <c r="J31" i="33" l="1"/>
  <c r="K30" i="33"/>
  <c r="M30" i="33" s="1"/>
  <c r="J32" i="35"/>
  <c r="K31" i="35"/>
  <c r="M31" i="35" s="1"/>
  <c r="K31" i="34"/>
  <c r="M31" i="34" s="1"/>
  <c r="J32" i="34"/>
  <c r="K32" i="35" l="1"/>
  <c r="M32" i="35" s="1"/>
  <c r="J33" i="35"/>
  <c r="K32" i="34"/>
  <c r="M32" i="34" s="1"/>
  <c r="J33" i="34"/>
  <c r="J32" i="33"/>
  <c r="K31" i="33"/>
  <c r="M31" i="33" s="1"/>
  <c r="J34" i="34" l="1"/>
  <c r="K33" i="34"/>
  <c r="M33" i="34" s="1"/>
  <c r="K33" i="35"/>
  <c r="M33" i="35" s="1"/>
  <c r="J34" i="35"/>
  <c r="K32" i="33"/>
  <c r="M32" i="33" s="1"/>
  <c r="J33" i="33"/>
  <c r="K34" i="35" l="1"/>
  <c r="M34" i="35" s="1"/>
  <c r="J35" i="35"/>
  <c r="K33" i="33"/>
  <c r="M33" i="33" s="1"/>
  <c r="J34" i="33"/>
  <c r="K34" i="34"/>
  <c r="M34" i="34" s="1"/>
  <c r="J35" i="34"/>
  <c r="K35" i="34" l="1"/>
  <c r="M35" i="34" s="1"/>
  <c r="J36" i="34"/>
  <c r="J35" i="33"/>
  <c r="K34" i="33"/>
  <c r="M34" i="33" s="1"/>
  <c r="K35" i="35"/>
  <c r="M35" i="35" s="1"/>
  <c r="J36" i="35"/>
  <c r="K35" i="33" l="1"/>
  <c r="M35" i="33" s="1"/>
  <c r="J36" i="33"/>
  <c r="K36" i="35"/>
  <c r="M36" i="35" s="1"/>
  <c r="J37" i="35"/>
  <c r="J37" i="34"/>
  <c r="K36" i="34"/>
  <c r="M36" i="34" s="1"/>
  <c r="K37" i="35" l="1"/>
  <c r="M37" i="35" s="1"/>
  <c r="J38" i="35"/>
  <c r="K36" i="33"/>
  <c r="M36" i="33" s="1"/>
  <c r="J37" i="33"/>
  <c r="J38" i="34"/>
  <c r="K37" i="34"/>
  <c r="M37" i="34" s="1"/>
  <c r="J39" i="34" l="1"/>
  <c r="K38" i="34"/>
  <c r="M38" i="34" s="1"/>
  <c r="K37" i="33"/>
  <c r="M37" i="33" s="1"/>
  <c r="J38" i="33"/>
  <c r="J39" i="35"/>
  <c r="K38" i="35"/>
  <c r="M38" i="35" s="1"/>
  <c r="K38" i="33" l="1"/>
  <c r="M38" i="33" s="1"/>
  <c r="J39" i="33"/>
  <c r="J40" i="35"/>
  <c r="K39" i="35"/>
  <c r="M39" i="35" s="1"/>
  <c r="J40" i="34"/>
  <c r="K39" i="34"/>
  <c r="M39" i="34" s="1"/>
  <c r="J41" i="35" l="1"/>
  <c r="K40" i="35"/>
  <c r="M40" i="35" s="1"/>
  <c r="J40" i="33"/>
  <c r="K39" i="33"/>
  <c r="M39" i="33" s="1"/>
  <c r="K40" i="34"/>
  <c r="M40" i="34" s="1"/>
  <c r="J41" i="34"/>
  <c r="K40" i="33" l="1"/>
  <c r="M40" i="33" s="1"/>
  <c r="J41" i="33"/>
  <c r="J42" i="34"/>
  <c r="K41" i="34"/>
  <c r="M41" i="34" s="1"/>
  <c r="J42" i="35"/>
  <c r="K41" i="35"/>
  <c r="M41" i="35" s="1"/>
  <c r="J43" i="34" l="1"/>
  <c r="K42" i="34"/>
  <c r="M42" i="34" s="1"/>
  <c r="J42" i="33"/>
  <c r="K41" i="33"/>
  <c r="M41" i="33" s="1"/>
  <c r="J43" i="35"/>
  <c r="K42" i="35"/>
  <c r="M42" i="35" s="1"/>
  <c r="K42" i="33" l="1"/>
  <c r="M42" i="33" s="1"/>
  <c r="J43" i="33"/>
  <c r="J44" i="35"/>
  <c r="K43" i="35"/>
  <c r="M43" i="35" s="1"/>
  <c r="K43" i="34"/>
  <c r="M43" i="34" s="1"/>
  <c r="J44" i="34"/>
  <c r="J45" i="35" l="1"/>
  <c r="K44" i="35"/>
  <c r="M44" i="35" s="1"/>
  <c r="J45" i="34"/>
  <c r="K44" i="34"/>
  <c r="M44" i="34" s="1"/>
  <c r="J44" i="33"/>
  <c r="K43" i="33"/>
  <c r="M43" i="33" s="1"/>
  <c r="J46" i="34" l="1"/>
  <c r="K45" i="34"/>
  <c r="M45" i="34" s="1"/>
  <c r="J45" i="33"/>
  <c r="K44" i="33"/>
  <c r="M44" i="33" s="1"/>
  <c r="J46" i="35"/>
  <c r="K45" i="35"/>
  <c r="M45" i="35" s="1"/>
  <c r="K45" i="33" l="1"/>
  <c r="M45" i="33" s="1"/>
  <c r="J46" i="33"/>
  <c r="K46" i="35"/>
  <c r="M46" i="35" s="1"/>
  <c r="J47" i="35"/>
  <c r="J47" i="34"/>
  <c r="K46" i="34"/>
  <c r="M46" i="34" s="1"/>
  <c r="K47" i="35" l="1"/>
  <c r="M47" i="35" s="1"/>
  <c r="J48" i="35"/>
  <c r="K46" i="33"/>
  <c r="M46" i="33" s="1"/>
  <c r="J47" i="33"/>
  <c r="K47" i="34"/>
  <c r="M47" i="34" s="1"/>
  <c r="J48" i="34"/>
  <c r="K48" i="34" l="1"/>
  <c r="M48" i="34" s="1"/>
  <c r="J49" i="34"/>
  <c r="K47" i="33"/>
  <c r="M47" i="33" s="1"/>
  <c r="J48" i="33"/>
  <c r="K48" i="35"/>
  <c r="M48" i="35" s="1"/>
  <c r="J49" i="35"/>
  <c r="J49" i="33" l="1"/>
  <c r="K48" i="33"/>
  <c r="M48" i="33" s="1"/>
  <c r="J50" i="35"/>
  <c r="K49" i="35"/>
  <c r="M49" i="35" s="1"/>
  <c r="J50" i="34"/>
  <c r="K49" i="34"/>
  <c r="M49" i="34" s="1"/>
  <c r="J51" i="35" l="1"/>
  <c r="K50" i="35"/>
  <c r="M50" i="35" s="1"/>
  <c r="K50" i="34"/>
  <c r="M50" i="34" s="1"/>
  <c r="J51" i="34"/>
  <c r="K49" i="33"/>
  <c r="M49" i="33" s="1"/>
  <c r="J50" i="33"/>
  <c r="K51" i="34" l="1"/>
  <c r="M51" i="34" s="1"/>
  <c r="J52" i="34"/>
  <c r="J51" i="33"/>
  <c r="K50" i="33"/>
  <c r="M50" i="33" s="1"/>
  <c r="K51" i="35"/>
  <c r="M51" i="35" s="1"/>
  <c r="J52" i="35"/>
  <c r="J52" i="33" l="1"/>
  <c r="K51" i="33"/>
  <c r="M51" i="33" s="1"/>
  <c r="K52" i="35"/>
  <c r="M52" i="35" s="1"/>
  <c r="J53" i="35"/>
  <c r="J53" i="34"/>
  <c r="K52" i="34"/>
  <c r="M52" i="34" s="1"/>
  <c r="B22" i="17"/>
  <c r="D22" i="17" s="1"/>
  <c r="E20" i="24" s="1"/>
  <c r="B21" i="17"/>
  <c r="B44" i="17" l="1"/>
  <c r="K53" i="35"/>
  <c r="M53" i="35" s="1"/>
  <c r="J54" i="35"/>
  <c r="J54" i="34"/>
  <c r="K53" i="34"/>
  <c r="M53" i="34" s="1"/>
  <c r="K52" i="33"/>
  <c r="M52" i="33" s="1"/>
  <c r="J53" i="33"/>
  <c r="D21" i="17"/>
  <c r="D44" i="17" s="1"/>
  <c r="K54" i="34" l="1"/>
  <c r="M54" i="34" s="1"/>
  <c r="J55" i="34"/>
  <c r="K53" i="33"/>
  <c r="M53" i="33" s="1"/>
  <c r="J54" i="33"/>
  <c r="J55" i="35"/>
  <c r="K54" i="35"/>
  <c r="M54" i="35" s="1"/>
  <c r="E19" i="24"/>
  <c r="E41" i="24" s="1"/>
  <c r="D50" i="17"/>
  <c r="D52" i="17" s="1"/>
  <c r="K54" i="33" l="1"/>
  <c r="M54" i="33" s="1"/>
  <c r="J55" i="33"/>
  <c r="K55" i="34"/>
  <c r="M55" i="34" s="1"/>
  <c r="J56" i="34"/>
  <c r="K55" i="35"/>
  <c r="M55" i="35" s="1"/>
  <c r="J56" i="35"/>
  <c r="D56" i="17"/>
  <c r="K55" i="33" l="1"/>
  <c r="M55" i="33" s="1"/>
  <c r="J56" i="33"/>
  <c r="K56" i="34"/>
  <c r="M56" i="34" s="1"/>
  <c r="J57" i="34"/>
  <c r="K56" i="35"/>
  <c r="M56" i="35" s="1"/>
  <c r="J57" i="35"/>
  <c r="C115" i="24"/>
  <c r="C112" i="24"/>
  <c r="C39" i="24" s="1"/>
  <c r="C89" i="24"/>
  <c r="C16" i="24" s="1"/>
  <c r="C105" i="24"/>
  <c r="C32" i="24" s="1"/>
  <c r="C98" i="24"/>
  <c r="C25" i="24" s="1"/>
  <c r="C111" i="24"/>
  <c r="C38" i="24" s="1"/>
  <c r="C103" i="24"/>
  <c r="C30" i="24" s="1"/>
  <c r="C96" i="24"/>
  <c r="C23" i="24" s="1"/>
  <c r="C109" i="24"/>
  <c r="C36" i="24" s="1"/>
  <c r="C91" i="24"/>
  <c r="C18" i="24" s="1"/>
  <c r="C107" i="24"/>
  <c r="C34" i="24" s="1"/>
  <c r="C93" i="24"/>
  <c r="C20" i="24" s="1"/>
  <c r="C97" i="24"/>
  <c r="C24" i="24" s="1"/>
  <c r="C90" i="24"/>
  <c r="C17" i="24" s="1"/>
  <c r="C106" i="24"/>
  <c r="C33" i="24" s="1"/>
  <c r="C95" i="24"/>
  <c r="C22" i="24" s="1"/>
  <c r="C88" i="24"/>
  <c r="C15" i="24" s="1"/>
  <c r="C104" i="24"/>
  <c r="C31" i="24" s="1"/>
  <c r="C101" i="24"/>
  <c r="C28" i="24" s="1"/>
  <c r="C94" i="24"/>
  <c r="C21" i="24" s="1"/>
  <c r="C110" i="24"/>
  <c r="C37" i="24" s="1"/>
  <c r="C99" i="24"/>
  <c r="C26" i="24" s="1"/>
  <c r="C92" i="24"/>
  <c r="C19" i="24" s="1"/>
  <c r="C108" i="24"/>
  <c r="C35" i="24" s="1"/>
  <c r="C102" i="24"/>
  <c r="C29" i="24" s="1"/>
  <c r="C100" i="24"/>
  <c r="C27" i="24" s="1"/>
  <c r="D58" i="17"/>
  <c r="B114" i="24" s="1"/>
  <c r="J58" i="35" l="1"/>
  <c r="K57" i="35"/>
  <c r="M57" i="35" s="1"/>
  <c r="K57" i="34"/>
  <c r="M57" i="34" s="1"/>
  <c r="J58" i="34"/>
  <c r="K56" i="33"/>
  <c r="M56" i="33" s="1"/>
  <c r="J57" i="33"/>
  <c r="C114" i="24"/>
  <c r="C87" i="24"/>
  <c r="C14" i="24" s="1"/>
  <c r="C41" i="24" s="1"/>
  <c r="G128" i="21"/>
  <c r="I128" i="21" s="1"/>
  <c r="K58" i="34" l="1"/>
  <c r="M58" i="34" s="1"/>
  <c r="J59" i="34"/>
  <c r="K57" i="33"/>
  <c r="M57" i="33" s="1"/>
  <c r="J58" i="33"/>
  <c r="J59" i="35"/>
  <c r="K58" i="35"/>
  <c r="M58" i="35" s="1"/>
  <c r="K128" i="21"/>
  <c r="J59" i="33" l="1"/>
  <c r="K58" i="33"/>
  <c r="M58" i="33" s="1"/>
  <c r="J60" i="34"/>
  <c r="K59" i="34"/>
  <c r="M59" i="34" s="1"/>
  <c r="J60" i="35"/>
  <c r="K59" i="35"/>
  <c r="M59" i="35" s="1"/>
  <c r="G137" i="4"/>
  <c r="K60" i="34" l="1"/>
  <c r="M60" i="34" s="1"/>
  <c r="J61" i="34"/>
  <c r="J61" i="35"/>
  <c r="K60" i="35"/>
  <c r="M60" i="35" s="1"/>
  <c r="J60" i="33"/>
  <c r="K59" i="33"/>
  <c r="M59" i="33" s="1"/>
  <c r="K61" i="35" l="1"/>
  <c r="M61" i="35" s="1"/>
  <c r="J62" i="35"/>
  <c r="J62" i="34"/>
  <c r="K61" i="34"/>
  <c r="M61" i="34" s="1"/>
  <c r="J61" i="33"/>
  <c r="K60" i="33"/>
  <c r="M60" i="33" s="1"/>
  <c r="K62" i="34" l="1"/>
  <c r="M62" i="34" s="1"/>
  <c r="J63" i="34"/>
  <c r="J63" i="35"/>
  <c r="K62" i="35"/>
  <c r="M62" i="35" s="1"/>
  <c r="J62" i="33"/>
  <c r="K61" i="33"/>
  <c r="M61" i="33" s="1"/>
  <c r="J64" i="35" l="1"/>
  <c r="K63" i="35"/>
  <c r="M63" i="35" s="1"/>
  <c r="K63" i="34"/>
  <c r="M63" i="34" s="1"/>
  <c r="J64" i="34"/>
  <c r="J63" i="33"/>
  <c r="K62" i="33"/>
  <c r="M62" i="33" s="1"/>
  <c r="J65" i="34" l="1"/>
  <c r="K64" i="34"/>
  <c r="M64" i="34" s="1"/>
  <c r="J64" i="33"/>
  <c r="K63" i="33"/>
  <c r="M63" i="33" s="1"/>
  <c r="K64" i="35"/>
  <c r="M64" i="35" s="1"/>
  <c r="J65" i="35"/>
  <c r="J65" i="33" l="1"/>
  <c r="K64" i="33"/>
  <c r="M64" i="33" s="1"/>
  <c r="K65" i="35"/>
  <c r="M65" i="35" s="1"/>
  <c r="J66" i="35"/>
  <c r="K65" i="34"/>
  <c r="M65" i="34" s="1"/>
  <c r="J66" i="34"/>
  <c r="J67" i="35" l="1"/>
  <c r="K66" i="35"/>
  <c r="M66" i="35" s="1"/>
  <c r="K66" i="34"/>
  <c r="M66" i="34" s="1"/>
  <c r="J67" i="34"/>
  <c r="K65" i="33"/>
  <c r="M65" i="33" s="1"/>
  <c r="J66" i="33"/>
  <c r="K67" i="34" l="1"/>
  <c r="M67" i="34" s="1"/>
  <c r="J68" i="34"/>
  <c r="J67" i="33"/>
  <c r="K66" i="33"/>
  <c r="M66" i="33" s="1"/>
  <c r="K67" i="35"/>
  <c r="M67" i="35" s="1"/>
  <c r="J68" i="35"/>
  <c r="J68" i="33" l="1"/>
  <c r="K67" i="33"/>
  <c r="M67" i="33" s="1"/>
  <c r="K68" i="35"/>
  <c r="M68" i="35" s="1"/>
  <c r="J69" i="35"/>
  <c r="J69" i="34"/>
  <c r="K68" i="34"/>
  <c r="M68" i="34" s="1"/>
  <c r="K69" i="35" l="1"/>
  <c r="M69" i="35" s="1"/>
  <c r="J70" i="35"/>
  <c r="J70" i="34"/>
  <c r="K69" i="34"/>
  <c r="M69" i="34" s="1"/>
  <c r="K68" i="33"/>
  <c r="M68" i="33" s="1"/>
  <c r="J69" i="33"/>
  <c r="K69" i="33" l="1"/>
  <c r="M69" i="33" s="1"/>
  <c r="J70" i="33"/>
  <c r="K70" i="34"/>
  <c r="M70" i="34" s="1"/>
  <c r="J71" i="34"/>
  <c r="J71" i="35"/>
  <c r="K70" i="35"/>
  <c r="M70" i="35" s="1"/>
  <c r="J72" i="34" l="1"/>
  <c r="K71" i="34"/>
  <c r="M71" i="34" s="1"/>
  <c r="J71" i="33"/>
  <c r="K70" i="33"/>
  <c r="M70" i="33" s="1"/>
  <c r="J72" i="35"/>
  <c r="K71" i="35"/>
  <c r="M71" i="35" s="1"/>
  <c r="J72" i="33" l="1"/>
  <c r="K71" i="33"/>
  <c r="M71" i="33" s="1"/>
  <c r="K72" i="35"/>
  <c r="M72" i="35" s="1"/>
  <c r="J73" i="35"/>
  <c r="J73" i="34"/>
  <c r="K72" i="34"/>
  <c r="M72" i="34" s="1"/>
  <c r="K73" i="35" l="1"/>
  <c r="M73" i="35" s="1"/>
  <c r="J74" i="35"/>
  <c r="J74" i="34"/>
  <c r="K73" i="34"/>
  <c r="M73" i="34" s="1"/>
  <c r="J73" i="33"/>
  <c r="K72" i="33"/>
  <c r="M72" i="33" s="1"/>
  <c r="J75" i="34" l="1"/>
  <c r="K74" i="34"/>
  <c r="M74" i="34" s="1"/>
  <c r="J75" i="35"/>
  <c r="K74" i="35"/>
  <c r="M74" i="35" s="1"/>
  <c r="K73" i="33"/>
  <c r="M73" i="33" s="1"/>
  <c r="J74" i="33"/>
  <c r="J76" i="35" l="1"/>
  <c r="K75" i="35"/>
  <c r="M75" i="35" s="1"/>
  <c r="J75" i="33"/>
  <c r="K74" i="33"/>
  <c r="M74" i="33" s="1"/>
  <c r="J76" i="34"/>
  <c r="K75" i="34"/>
  <c r="M75" i="34" s="1"/>
  <c r="J76" i="33" l="1"/>
  <c r="K75" i="33"/>
  <c r="M75" i="33" s="1"/>
  <c r="K76" i="34"/>
  <c r="M76" i="34" s="1"/>
  <c r="J77" i="34"/>
  <c r="J77" i="35"/>
  <c r="K76" i="35"/>
  <c r="M76" i="35" s="1"/>
  <c r="U10" i="34" l="1"/>
  <c r="K77" i="34"/>
  <c r="M77" i="34" s="1"/>
  <c r="U10" i="35"/>
  <c r="K77" i="35"/>
  <c r="M77" i="35" s="1"/>
  <c r="K76" i="33"/>
  <c r="M76" i="33" s="1"/>
  <c r="J77" i="33"/>
  <c r="V10" i="35" l="1"/>
  <c r="X10" i="35" s="1"/>
  <c r="U11" i="35"/>
  <c r="K77" i="33"/>
  <c r="M77" i="33" s="1"/>
  <c r="U10" i="33"/>
  <c r="V10" i="34"/>
  <c r="X10" i="34" s="1"/>
  <c r="U11" i="34"/>
  <c r="U12" i="35" l="1"/>
  <c r="V12" i="35" s="1"/>
  <c r="V11" i="35"/>
  <c r="X11" i="35" s="1"/>
  <c r="V10" i="33"/>
  <c r="X10" i="33" s="1"/>
  <c r="U11" i="33"/>
  <c r="V11" i="34"/>
  <c r="X11" i="34" s="1"/>
  <c r="U12" i="34"/>
  <c r="V12" i="34" s="1"/>
  <c r="U12" i="33" l="1"/>
  <c r="V11" i="33"/>
  <c r="X11" i="33" s="1"/>
  <c r="X12" i="34"/>
  <c r="U13" i="34"/>
  <c r="V13" i="34" s="1"/>
  <c r="U13" i="35"/>
  <c r="V13" i="35" s="1"/>
  <c r="X12" i="35"/>
  <c r="X13" i="34" l="1"/>
  <c r="U14" i="34"/>
  <c r="V14" i="34" s="1"/>
  <c r="U14" i="35"/>
  <c r="V14" i="35" s="1"/>
  <c r="X13" i="35"/>
  <c r="U13" i="33"/>
  <c r="V12" i="33"/>
  <c r="X12" i="33" s="1"/>
  <c r="X14" i="35" l="1"/>
  <c r="U15" i="35"/>
  <c r="V15" i="35" s="1"/>
  <c r="U15" i="34"/>
  <c r="V15" i="34" s="1"/>
  <c r="X14" i="34"/>
  <c r="U14" i="33"/>
  <c r="V13" i="33"/>
  <c r="X13" i="33" s="1"/>
  <c r="X15" i="34" l="1"/>
  <c r="U16" i="34"/>
  <c r="V16" i="34" s="1"/>
  <c r="U16" i="35"/>
  <c r="V16" i="35" s="1"/>
  <c r="X15" i="35"/>
  <c r="V14" i="33"/>
  <c r="X14" i="33" s="1"/>
  <c r="U15" i="33"/>
  <c r="U17" i="35" l="1"/>
  <c r="V17" i="35" s="1"/>
  <c r="X16" i="35"/>
  <c r="U16" i="33"/>
  <c r="V15" i="33"/>
  <c r="X15" i="33" s="1"/>
  <c r="X16" i="34"/>
  <c r="U17" i="34"/>
  <c r="V17" i="34" s="1"/>
  <c r="V16" i="33" l="1"/>
  <c r="X16" i="33" s="1"/>
  <c r="U17" i="33"/>
  <c r="U18" i="34"/>
  <c r="V18" i="34" s="1"/>
  <c r="X17" i="34"/>
  <c r="U18" i="35"/>
  <c r="V18" i="35" s="1"/>
  <c r="X17" i="35"/>
  <c r="U19" i="34" l="1"/>
  <c r="V19" i="34" s="1"/>
  <c r="X18" i="34"/>
  <c r="U18" i="33"/>
  <c r="V17" i="33"/>
  <c r="X17" i="33" s="1"/>
  <c r="U19" i="35"/>
  <c r="V19" i="35" s="1"/>
  <c r="X18" i="35"/>
  <c r="U19" i="33" l="1"/>
  <c r="V18" i="33"/>
  <c r="X18" i="33" s="1"/>
  <c r="U20" i="35"/>
  <c r="V20" i="35" s="1"/>
  <c r="X19" i="35"/>
  <c r="X19" i="34"/>
  <c r="U20" i="34"/>
  <c r="V20" i="34" s="1"/>
  <c r="X20" i="35" l="1"/>
  <c r="U21" i="35"/>
  <c r="V21" i="35" s="1"/>
  <c r="U21" i="34"/>
  <c r="V21" i="34" s="1"/>
  <c r="X20" i="34"/>
  <c r="U20" i="33"/>
  <c r="V19" i="33"/>
  <c r="X19" i="33" s="1"/>
  <c r="X21" i="34" l="1"/>
  <c r="U22" i="34"/>
  <c r="V22" i="34" s="1"/>
  <c r="X21" i="35"/>
  <c r="U22" i="35"/>
  <c r="V22" i="35" s="1"/>
  <c r="U21" i="33"/>
  <c r="V20" i="33"/>
  <c r="X20" i="33" s="1"/>
  <c r="X22" i="35" l="1"/>
  <c r="U23" i="35"/>
  <c r="V23" i="35" s="1"/>
  <c r="U23" i="34"/>
  <c r="X22" i="34"/>
  <c r="V21" i="33"/>
  <c r="X21" i="33" s="1"/>
  <c r="U22" i="33"/>
  <c r="X23" i="34" l="1"/>
  <c r="U24" i="34"/>
  <c r="V24" i="34" s="1"/>
  <c r="V22" i="33"/>
  <c r="X22" i="33" s="1"/>
  <c r="U23" i="33"/>
  <c r="X23" i="35"/>
  <c r="U24" i="35"/>
  <c r="U24" i="33" l="1"/>
  <c r="V23" i="33"/>
  <c r="X23" i="33" s="1"/>
  <c r="U25" i="35"/>
  <c r="V25" i="35" s="1"/>
  <c r="X24" i="35"/>
  <c r="X24" i="34"/>
  <c r="U25" i="34"/>
  <c r="V25" i="34" s="1"/>
  <c r="U26" i="35" l="1"/>
  <c r="V26" i="35" s="1"/>
  <c r="X25" i="35"/>
  <c r="U26" i="34"/>
  <c r="V26" i="34" s="1"/>
  <c r="X25" i="34"/>
  <c r="U25" i="33"/>
  <c r="V24" i="33"/>
  <c r="X24" i="33" s="1"/>
  <c r="X26" i="34" l="1"/>
  <c r="U27" i="34"/>
  <c r="V27" i="34" s="1"/>
  <c r="V25" i="33"/>
  <c r="X25" i="33" s="1"/>
  <c r="U26" i="33"/>
  <c r="X26" i="35"/>
  <c r="U27" i="35"/>
  <c r="V27" i="35" s="1"/>
  <c r="V26" i="33" l="1"/>
  <c r="X26" i="33" s="1"/>
  <c r="U27" i="33"/>
  <c r="X27" i="35"/>
  <c r="U28" i="35"/>
  <c r="V28" i="35" s="1"/>
  <c r="X27" i="34"/>
  <c r="U28" i="34"/>
  <c r="V28" i="34" s="1"/>
  <c r="V27" i="33" l="1"/>
  <c r="X27" i="33" s="1"/>
  <c r="U28" i="33"/>
  <c r="U29" i="35"/>
  <c r="V29" i="35" s="1"/>
  <c r="X28" i="35"/>
  <c r="X28" i="34"/>
  <c r="U29" i="34"/>
  <c r="V29" i="34" s="1"/>
  <c r="U30" i="35" l="1"/>
  <c r="V30" i="35" s="1"/>
  <c r="X29" i="35"/>
  <c r="U30" i="34"/>
  <c r="V30" i="34" s="1"/>
  <c r="X29" i="34"/>
  <c r="V28" i="33"/>
  <c r="X28" i="33" s="1"/>
  <c r="U29" i="33"/>
  <c r="X30" i="34" l="1"/>
  <c r="U31" i="34"/>
  <c r="V31" i="34" s="1"/>
  <c r="U30" i="33"/>
  <c r="V29" i="33"/>
  <c r="X29" i="33" s="1"/>
  <c r="X30" i="35"/>
  <c r="U31" i="35"/>
  <c r="V31" i="35" s="1"/>
  <c r="V30" i="33" l="1"/>
  <c r="X30" i="33" s="1"/>
  <c r="U31" i="33"/>
  <c r="U32" i="35"/>
  <c r="V32" i="35" s="1"/>
  <c r="X31" i="35"/>
  <c r="X31" i="34"/>
  <c r="U32" i="34"/>
  <c r="V32" i="34" s="1"/>
  <c r="X32" i="35" l="1"/>
  <c r="U33" i="35"/>
  <c r="V33" i="35" s="1"/>
  <c r="U33" i="34"/>
  <c r="V33" i="34" s="1"/>
  <c r="X32" i="34"/>
  <c r="V31" i="33"/>
  <c r="X31" i="33" s="1"/>
  <c r="U32" i="33"/>
  <c r="X33" i="35" l="1"/>
  <c r="U34" i="35"/>
  <c r="V34" i="35" s="1"/>
  <c r="U34" i="34"/>
  <c r="V34" i="34" s="1"/>
  <c r="X33" i="34"/>
  <c r="V32" i="33"/>
  <c r="X32" i="33" s="1"/>
  <c r="U33" i="33"/>
  <c r="U35" i="35" l="1"/>
  <c r="V35" i="35" s="1"/>
  <c r="X34" i="35"/>
  <c r="U35" i="34"/>
  <c r="V35" i="34" s="1"/>
  <c r="X34" i="34"/>
  <c r="U34" i="33"/>
  <c r="V33" i="33"/>
  <c r="X33" i="33" s="1"/>
  <c r="U36" i="34" l="1"/>
  <c r="V36" i="34" s="1"/>
  <c r="X35" i="34"/>
  <c r="U35" i="33"/>
  <c r="V34" i="33"/>
  <c r="X34" i="33" s="1"/>
  <c r="X35" i="35"/>
  <c r="U36" i="35"/>
  <c r="V36" i="35" s="1"/>
  <c r="V35" i="33" l="1"/>
  <c r="X35" i="33" s="1"/>
  <c r="U36" i="33"/>
  <c r="U37" i="35"/>
  <c r="V37" i="35" s="1"/>
  <c r="X36" i="35"/>
  <c r="U37" i="34"/>
  <c r="V37" i="34" s="1"/>
  <c r="X36" i="34"/>
  <c r="U38" i="35" l="1"/>
  <c r="V38" i="35" s="1"/>
  <c r="X37" i="35"/>
  <c r="U37" i="33"/>
  <c r="V36" i="33"/>
  <c r="X36" i="33" s="1"/>
  <c r="U38" i="34"/>
  <c r="V38" i="34" s="1"/>
  <c r="X37" i="34"/>
  <c r="U38" i="33" l="1"/>
  <c r="V37" i="33"/>
  <c r="X37" i="33" s="1"/>
  <c r="U39" i="34"/>
  <c r="V39" i="34" s="1"/>
  <c r="X38" i="34"/>
  <c r="X38" i="35"/>
  <c r="U39" i="35"/>
  <c r="V39" i="35" s="1"/>
  <c r="X39" i="34" l="1"/>
  <c r="U40" i="34"/>
  <c r="V40" i="34" s="1"/>
  <c r="X39" i="35"/>
  <c r="U40" i="35"/>
  <c r="V40" i="35" s="1"/>
  <c r="V38" i="33"/>
  <c r="X38" i="33" s="1"/>
  <c r="U39" i="33"/>
  <c r="U41" i="35" l="1"/>
  <c r="V41" i="35" s="1"/>
  <c r="X40" i="35"/>
  <c r="U40" i="33"/>
  <c r="V39" i="33"/>
  <c r="X39" i="33" s="1"/>
  <c r="X40" i="34"/>
  <c r="U41" i="34"/>
  <c r="V41" i="34" s="1"/>
  <c r="U41" i="33" l="1"/>
  <c r="V40" i="33"/>
  <c r="X40" i="33" s="1"/>
  <c r="U42" i="34"/>
  <c r="V42" i="34" s="1"/>
  <c r="X41" i="34"/>
  <c r="X41" i="35"/>
  <c r="U42" i="35"/>
  <c r="V42" i="35" s="1"/>
  <c r="U43" i="34" l="1"/>
  <c r="V43" i="34" s="1"/>
  <c r="X42" i="34"/>
  <c r="X42" i="35"/>
  <c r="U43" i="35"/>
  <c r="V43" i="35" s="1"/>
  <c r="V41" i="33"/>
  <c r="X41" i="33" s="1"/>
  <c r="U42" i="33"/>
  <c r="X43" i="35" l="1"/>
  <c r="U44" i="35"/>
  <c r="V44" i="35" s="1"/>
  <c r="U43" i="33"/>
  <c r="V42" i="33"/>
  <c r="X42" i="33" s="1"/>
  <c r="U44" i="34"/>
  <c r="V44" i="34" s="1"/>
  <c r="X43" i="34"/>
  <c r="V43" i="33" l="1"/>
  <c r="X43" i="33" s="1"/>
  <c r="U44" i="33"/>
  <c r="X44" i="35"/>
  <c r="U45" i="35"/>
  <c r="V45" i="35" s="1"/>
  <c r="U45" i="34"/>
  <c r="V45" i="34" s="1"/>
  <c r="X44" i="34"/>
  <c r="X45" i="35" l="1"/>
  <c r="U46" i="35"/>
  <c r="V46" i="35" s="1"/>
  <c r="U45" i="33"/>
  <c r="V44" i="33"/>
  <c r="X44" i="33" s="1"/>
  <c r="U46" i="34"/>
  <c r="V46" i="34" s="1"/>
  <c r="X45" i="34"/>
  <c r="V45" i="33" l="1"/>
  <c r="X45" i="33" s="1"/>
  <c r="U46" i="33"/>
  <c r="U47" i="35"/>
  <c r="V47" i="35" s="1"/>
  <c r="X46" i="35"/>
  <c r="U47" i="34"/>
  <c r="V47" i="34" s="1"/>
  <c r="X46" i="34"/>
  <c r="U48" i="35" l="1"/>
  <c r="V48" i="35" s="1"/>
  <c r="X47" i="35"/>
  <c r="U47" i="33"/>
  <c r="V46" i="33"/>
  <c r="X46" i="33" s="1"/>
  <c r="X47" i="34"/>
  <c r="U48" i="34"/>
  <c r="V48" i="34" s="1"/>
  <c r="U48" i="33" l="1"/>
  <c r="V47" i="33"/>
  <c r="X47" i="33" s="1"/>
  <c r="U49" i="34"/>
  <c r="V49" i="34" s="1"/>
  <c r="X48" i="34"/>
  <c r="X48" i="35"/>
  <c r="U49" i="35"/>
  <c r="V49" i="35" s="1"/>
  <c r="U50" i="34" l="1"/>
  <c r="V50" i="34" s="1"/>
  <c r="X49" i="34"/>
  <c r="U50" i="35"/>
  <c r="V50" i="35" s="1"/>
  <c r="X49" i="35"/>
  <c r="V48" i="33"/>
  <c r="X48" i="33" s="1"/>
  <c r="U49" i="33"/>
  <c r="X50" i="35" l="1"/>
  <c r="U51" i="35"/>
  <c r="V51" i="35" s="1"/>
  <c r="U50" i="33"/>
  <c r="V49" i="33"/>
  <c r="X49" i="33" s="1"/>
  <c r="X50" i="34"/>
  <c r="U51" i="33" l="1"/>
  <c r="V50" i="33"/>
  <c r="X50" i="33" s="1"/>
  <c r="X51" i="35"/>
  <c r="X70" i="35"/>
  <c r="X82" i="35" s="1"/>
  <c r="X83" i="35" s="1"/>
  <c r="Y50" i="35" l="1"/>
  <c r="N50" i="35"/>
  <c r="N45" i="35"/>
  <c r="N61" i="35"/>
  <c r="Y14" i="35"/>
  <c r="N63" i="35"/>
  <c r="Y18" i="35"/>
  <c r="N51" i="35"/>
  <c r="Y23" i="35"/>
  <c r="N59" i="35"/>
  <c r="Y33" i="35"/>
  <c r="N10" i="35"/>
  <c r="N66" i="35"/>
  <c r="Y30" i="35"/>
  <c r="N30" i="35"/>
  <c r="Y27" i="35"/>
  <c r="N44" i="35"/>
  <c r="N58" i="35"/>
  <c r="N65" i="35"/>
  <c r="Y28" i="35"/>
  <c r="N56" i="35"/>
  <c r="N41" i="35"/>
  <c r="N40" i="35"/>
  <c r="Y13" i="35"/>
  <c r="N67" i="35"/>
  <c r="Y24" i="35"/>
  <c r="Y36" i="35"/>
  <c r="N13" i="35"/>
  <c r="Y15" i="35"/>
  <c r="N53" i="35"/>
  <c r="Y12" i="35"/>
  <c r="N64" i="35"/>
  <c r="Y38" i="35"/>
  <c r="N43" i="35"/>
  <c r="Y43" i="35"/>
  <c r="N42" i="35"/>
  <c r="N72" i="35"/>
  <c r="N27" i="35"/>
  <c r="Y39" i="35"/>
  <c r="N34" i="35"/>
  <c r="N37" i="35"/>
  <c r="N14" i="35"/>
  <c r="N15" i="35"/>
  <c r="N26" i="35"/>
  <c r="N35" i="35"/>
  <c r="N31" i="35"/>
  <c r="Y25" i="35"/>
  <c r="Y11" i="35"/>
  <c r="Y29" i="35"/>
  <c r="N20" i="35"/>
  <c r="N73" i="35"/>
  <c r="N33" i="35"/>
  <c r="Y19" i="35"/>
  <c r="Y49" i="35"/>
  <c r="Y17" i="35"/>
  <c r="N69" i="35"/>
  <c r="N70" i="35"/>
  <c r="N60" i="35"/>
  <c r="Y37" i="35"/>
  <c r="Y21" i="35"/>
  <c r="N25" i="35"/>
  <c r="N75" i="35"/>
  <c r="N12" i="35"/>
  <c r="Y41" i="35"/>
  <c r="N49" i="35"/>
  <c r="N29" i="35"/>
  <c r="M135" i="20"/>
  <c r="M124" i="20" s="1"/>
  <c r="N39" i="35"/>
  <c r="N19" i="35"/>
  <c r="Y32" i="35"/>
  <c r="Y48" i="35"/>
  <c r="Y45" i="35"/>
  <c r="Y51" i="35"/>
  <c r="N76" i="35"/>
  <c r="N74" i="35"/>
  <c r="N38" i="35"/>
  <c r="Y22" i="35"/>
  <c r="Y31" i="35"/>
  <c r="N28" i="35"/>
  <c r="Y40" i="35"/>
  <c r="Y34" i="35"/>
  <c r="Y10" i="35"/>
  <c r="N47" i="35"/>
  <c r="N48" i="35"/>
  <c r="N24" i="35"/>
  <c r="Y46" i="35"/>
  <c r="N22" i="35"/>
  <c r="Y26" i="35"/>
  <c r="N62" i="35"/>
  <c r="Y47" i="35"/>
  <c r="N17" i="35"/>
  <c r="N32" i="35"/>
  <c r="N23" i="35"/>
  <c r="Y20" i="35"/>
  <c r="N36" i="35"/>
  <c r="N55" i="35"/>
  <c r="N11" i="35"/>
  <c r="N21" i="35"/>
  <c r="N52" i="35"/>
  <c r="N54" i="35"/>
  <c r="N68" i="35"/>
  <c r="N57" i="35"/>
  <c r="N77" i="35"/>
  <c r="Y16" i="35"/>
  <c r="Y44" i="35"/>
  <c r="N18" i="35"/>
  <c r="Y42" i="35"/>
  <c r="N16" i="35"/>
  <c r="N46" i="35"/>
  <c r="N71" i="35"/>
  <c r="Y35" i="35"/>
  <c r="V51" i="33"/>
  <c r="X51" i="33" s="1"/>
  <c r="U52" i="33"/>
  <c r="V52" i="33" s="1"/>
  <c r="X52" i="33" s="1"/>
  <c r="X70" i="33" l="1"/>
  <c r="X82" i="33" s="1"/>
  <c r="X83" i="33" s="1"/>
  <c r="Y70" i="35"/>
  <c r="M83" i="20"/>
  <c r="M53" i="20"/>
  <c r="M31" i="20"/>
  <c r="M76" i="20"/>
  <c r="M75" i="20"/>
  <c r="M88" i="20"/>
  <c r="M64" i="20"/>
  <c r="M93" i="20"/>
  <c r="M77" i="20"/>
  <c r="M61" i="20"/>
  <c r="M92" i="20"/>
  <c r="M56" i="20"/>
  <c r="M102" i="20"/>
  <c r="M80" i="20"/>
  <c r="M58" i="20"/>
  <c r="M30" i="20"/>
  <c r="M82" i="20"/>
  <c r="M57" i="20"/>
  <c r="M55" i="20"/>
  <c r="M59" i="20"/>
  <c r="M43" i="20"/>
  <c r="M19" i="20"/>
  <c r="M98" i="20"/>
  <c r="M70" i="20"/>
  <c r="M116" i="20"/>
  <c r="M50" i="20"/>
  <c r="M24" i="20"/>
  <c r="M108" i="20"/>
  <c r="M52" i="20"/>
  <c r="M114" i="20"/>
  <c r="M112" i="20"/>
  <c r="M41" i="20"/>
  <c r="M27" i="20"/>
  <c r="M23" i="20"/>
  <c r="M13" i="20"/>
  <c r="M15" i="20"/>
  <c r="M22" i="20"/>
  <c r="M20" i="20"/>
  <c r="M121" i="20"/>
  <c r="M33" i="20"/>
  <c r="M69" i="20"/>
  <c r="M51" i="20"/>
  <c r="M21" i="20"/>
  <c r="M90" i="20"/>
  <c r="M84" i="20"/>
  <c r="M18" i="20"/>
  <c r="M101" i="20"/>
  <c r="M117" i="20"/>
  <c r="M120" i="20"/>
  <c r="M89" i="20"/>
  <c r="M45" i="20"/>
  <c r="M47" i="20"/>
  <c r="M86" i="20"/>
  <c r="M66" i="20"/>
  <c r="M29" i="20"/>
  <c r="M54" i="20"/>
  <c r="M60" i="20"/>
  <c r="M72" i="20"/>
  <c r="M99" i="20"/>
  <c r="M71" i="20"/>
  <c r="M14" i="20"/>
  <c r="M73" i="20"/>
  <c r="M95" i="20"/>
  <c r="M78" i="20"/>
  <c r="M119" i="20"/>
  <c r="M110" i="20"/>
  <c r="M91" i="20"/>
  <c r="M42" i="20"/>
  <c r="M81" i="20"/>
  <c r="M79" i="20"/>
  <c r="M39" i="20"/>
  <c r="M40" i="20"/>
  <c r="M74" i="20"/>
  <c r="M46" i="20"/>
  <c r="M111" i="20"/>
  <c r="M44" i="20"/>
  <c r="M32" i="20"/>
  <c r="M35" i="20"/>
  <c r="M115" i="20"/>
  <c r="M96" i="20"/>
  <c r="M109" i="20"/>
  <c r="M37" i="20"/>
  <c r="M25" i="20"/>
  <c r="M113" i="20"/>
  <c r="M67" i="20"/>
  <c r="M28" i="20"/>
  <c r="M12" i="20"/>
  <c r="M34" i="20"/>
  <c r="M16" i="20"/>
  <c r="M122" i="20"/>
  <c r="M17" i="20"/>
  <c r="M97" i="20"/>
  <c r="M38" i="20"/>
  <c r="M36" i="20"/>
  <c r="M106" i="20"/>
  <c r="M26" i="20"/>
  <c r="M118" i="20"/>
  <c r="M85" i="20"/>
  <c r="M62" i="20"/>
  <c r="M107" i="20"/>
  <c r="M100" i="20"/>
  <c r="N127" i="20"/>
  <c r="P124" i="20" s="1"/>
  <c r="J125" i="21" s="1"/>
  <c r="J165" i="21" s="1"/>
  <c r="M94" i="20"/>
  <c r="M68" i="20"/>
  <c r="M48" i="20"/>
  <c r="M87" i="20"/>
  <c r="M63" i="20"/>
  <c r="M65" i="20"/>
  <c r="M123" i="20"/>
  <c r="M49" i="20"/>
  <c r="Y16" i="33"/>
  <c r="Y37" i="33"/>
  <c r="N39" i="33"/>
  <c r="N52" i="33"/>
  <c r="N64" i="33"/>
  <c r="N47" i="33"/>
  <c r="Y52" i="33"/>
  <c r="Y10" i="33"/>
  <c r="Y12" i="33"/>
  <c r="Y41" i="33"/>
  <c r="N71" i="33"/>
  <c r="Y14" i="33"/>
  <c r="N34" i="33"/>
  <c r="N40" i="33"/>
  <c r="Y26" i="33"/>
  <c r="Y13" i="33"/>
  <c r="N67" i="33"/>
  <c r="Y42" i="33"/>
  <c r="N48" i="33"/>
  <c r="N70" i="33"/>
  <c r="N13" i="33"/>
  <c r="N41" i="33"/>
  <c r="Y38" i="33"/>
  <c r="N58" i="33"/>
  <c r="N10" i="33"/>
  <c r="Y40" i="33"/>
  <c r="N63" i="33"/>
  <c r="Y35" i="33"/>
  <c r="N54" i="33"/>
  <c r="N22" i="33"/>
  <c r="N45" i="33"/>
  <c r="N73" i="33"/>
  <c r="N14" i="33"/>
  <c r="N62" i="33"/>
  <c r="N43" i="33"/>
  <c r="N60" i="33"/>
  <c r="Y45" i="33"/>
  <c r="N11" i="33"/>
  <c r="N75" i="33"/>
  <c r="N59" i="33"/>
  <c r="N38" i="33"/>
  <c r="N37" i="33"/>
  <c r="N44" i="33"/>
  <c r="Y15" i="33"/>
  <c r="Y49" i="33"/>
  <c r="Y27" i="33"/>
  <c r="N72" i="33"/>
  <c r="Y23" i="33"/>
  <c r="Y33" i="33"/>
  <c r="N17" i="33"/>
  <c r="Y30" i="33"/>
  <c r="N23" i="33"/>
  <c r="N74" i="33"/>
  <c r="N56" i="33"/>
  <c r="N29" i="33"/>
  <c r="Y43" i="33"/>
  <c r="N30" i="33"/>
  <c r="N15" i="33"/>
  <c r="N50" i="33"/>
  <c r="Y50" i="33"/>
  <c r="N51" i="33"/>
  <c r="N33" i="33"/>
  <c r="N20" i="33"/>
  <c r="N77" i="33"/>
  <c r="Y19" i="33"/>
  <c r="Y34" i="33"/>
  <c r="N12" i="33"/>
  <c r="Y32" i="33"/>
  <c r="N18" i="33"/>
  <c r="N32" i="33"/>
  <c r="E135" i="20"/>
  <c r="N49" i="33"/>
  <c r="N69" i="33"/>
  <c r="N66" i="33"/>
  <c r="N35" i="33"/>
  <c r="N25" i="33"/>
  <c r="Y46" i="33"/>
  <c r="N65" i="33"/>
  <c r="N68" i="33"/>
  <c r="Y44" i="33"/>
  <c r="Y18" i="33"/>
  <c r="N31" i="33"/>
  <c r="N76" i="33"/>
  <c r="N16" i="33"/>
  <c r="Y17" i="33"/>
  <c r="Y24" i="33"/>
  <c r="Y51" i="33"/>
  <c r="Y11" i="33"/>
  <c r="N53" i="33"/>
  <c r="Y29" i="33"/>
  <c r="Y39" i="33"/>
  <c r="N27" i="33"/>
  <c r="Y20" i="33"/>
  <c r="N36" i="33"/>
  <c r="Y28" i="33"/>
  <c r="N24" i="33"/>
  <c r="Y36" i="33"/>
  <c r="N61" i="33"/>
  <c r="Y21" i="33"/>
  <c r="N26" i="33"/>
  <c r="Y48" i="33"/>
  <c r="N28" i="33"/>
  <c r="N46" i="33"/>
  <c r="N42" i="33"/>
  <c r="N19" i="33"/>
  <c r="Y25" i="33"/>
  <c r="Y47" i="33"/>
  <c r="Y22" i="33"/>
  <c r="N21" i="33"/>
  <c r="Y31" i="33"/>
  <c r="N57" i="33"/>
  <c r="N55" i="33"/>
  <c r="M125" i="20" l="1"/>
  <c r="E104" i="20"/>
  <c r="E103" i="20"/>
  <c r="E105" i="20"/>
  <c r="P65" i="20"/>
  <c r="J66" i="21" s="1"/>
  <c r="P81" i="20"/>
  <c r="J82" i="21" s="1"/>
  <c r="P28" i="20"/>
  <c r="J28" i="21" s="1"/>
  <c r="P20" i="20"/>
  <c r="J20" i="21" s="1"/>
  <c r="P50" i="20"/>
  <c r="J51" i="21" s="1"/>
  <c r="P38" i="20"/>
  <c r="J39" i="21" s="1"/>
  <c r="P19" i="20"/>
  <c r="J19" i="21" s="1"/>
  <c r="P68" i="20"/>
  <c r="J69" i="21" s="1"/>
  <c r="P102" i="20"/>
  <c r="J103" i="21" s="1"/>
  <c r="J152" i="21" s="1"/>
  <c r="P13" i="20"/>
  <c r="J13" i="21" s="1"/>
  <c r="P22" i="20"/>
  <c r="J22" i="21" s="1"/>
  <c r="P79" i="20"/>
  <c r="J80" i="21" s="1"/>
  <c r="P78" i="20"/>
  <c r="J79" i="21" s="1"/>
  <c r="P25" i="20"/>
  <c r="J25" i="21" s="1"/>
  <c r="P89" i="20"/>
  <c r="J90" i="21" s="1"/>
  <c r="P82" i="20"/>
  <c r="J83" i="21" s="1"/>
  <c r="P97" i="20"/>
  <c r="J98" i="21" s="1"/>
  <c r="P92" i="20"/>
  <c r="J93" i="21" s="1"/>
  <c r="P16" i="20"/>
  <c r="J16" i="21" s="1"/>
  <c r="P86" i="20"/>
  <c r="J87" i="21" s="1"/>
  <c r="P122" i="20"/>
  <c r="J123" i="21" s="1"/>
  <c r="P23" i="20"/>
  <c r="J23" i="21" s="1"/>
  <c r="P41" i="20"/>
  <c r="J42" i="21" s="1"/>
  <c r="P106" i="20"/>
  <c r="J107" i="21" s="1"/>
  <c r="P84" i="20"/>
  <c r="J85" i="21" s="1"/>
  <c r="P111" i="20"/>
  <c r="J112" i="21" s="1"/>
  <c r="P44" i="20"/>
  <c r="J45" i="21" s="1"/>
  <c r="P93" i="20"/>
  <c r="J94" i="21" s="1"/>
  <c r="P17" i="20"/>
  <c r="J17" i="21" s="1"/>
  <c r="P33" i="20"/>
  <c r="J34" i="21" s="1"/>
  <c r="P83" i="20"/>
  <c r="J84" i="21" s="1"/>
  <c r="P72" i="20"/>
  <c r="J73" i="21" s="1"/>
  <c r="P90" i="20"/>
  <c r="J91" i="21" s="1"/>
  <c r="P52" i="20"/>
  <c r="J53" i="21" s="1"/>
  <c r="P100" i="20"/>
  <c r="J101" i="21" s="1"/>
  <c r="P48" i="20"/>
  <c r="J49" i="21" s="1"/>
  <c r="P114" i="20"/>
  <c r="J115" i="21" s="1"/>
  <c r="P37" i="20"/>
  <c r="J38" i="21" s="1"/>
  <c r="P45" i="20"/>
  <c r="J46" i="21" s="1"/>
  <c r="P109" i="20"/>
  <c r="J110" i="21" s="1"/>
  <c r="P71" i="20"/>
  <c r="J72" i="21" s="1"/>
  <c r="P95" i="20"/>
  <c r="J96" i="21" s="1"/>
  <c r="P46" i="20"/>
  <c r="J47" i="21" s="1"/>
  <c r="P53" i="20"/>
  <c r="J54" i="21" s="1"/>
  <c r="P36" i="20"/>
  <c r="J37" i="21" s="1"/>
  <c r="P99" i="20"/>
  <c r="J100" i="21" s="1"/>
  <c r="P110" i="20"/>
  <c r="J111" i="21" s="1"/>
  <c r="P34" i="20"/>
  <c r="J35" i="21" s="1"/>
  <c r="P115" i="20"/>
  <c r="J116" i="21" s="1"/>
  <c r="P59" i="20"/>
  <c r="J60" i="21" s="1"/>
  <c r="P47" i="20"/>
  <c r="J48" i="21" s="1"/>
  <c r="P24" i="20"/>
  <c r="J24" i="21" s="1"/>
  <c r="P54" i="20"/>
  <c r="J55" i="21" s="1"/>
  <c r="P94" i="20"/>
  <c r="J95" i="21" s="1"/>
  <c r="P32" i="20"/>
  <c r="J32" i="21" s="1"/>
  <c r="P57" i="20"/>
  <c r="J58" i="21" s="1"/>
  <c r="P42" i="20"/>
  <c r="J43" i="21" s="1"/>
  <c r="P88" i="20"/>
  <c r="J89" i="21" s="1"/>
  <c r="P69" i="20"/>
  <c r="J70" i="21" s="1"/>
  <c r="P43" i="20"/>
  <c r="J44" i="21" s="1"/>
  <c r="P70" i="20"/>
  <c r="J71" i="21" s="1"/>
  <c r="P113" i="20"/>
  <c r="J114" i="21" s="1"/>
  <c r="P14" i="20"/>
  <c r="J14" i="21" s="1"/>
  <c r="P21" i="20"/>
  <c r="J21" i="21" s="1"/>
  <c r="P91" i="20"/>
  <c r="J92" i="21" s="1"/>
  <c r="P49" i="20"/>
  <c r="J50" i="21" s="1"/>
  <c r="P101" i="20"/>
  <c r="J102" i="21" s="1"/>
  <c r="P96" i="20"/>
  <c r="J97" i="21" s="1"/>
  <c r="P116" i="20"/>
  <c r="J117" i="21" s="1"/>
  <c r="P29" i="20"/>
  <c r="J29" i="21" s="1"/>
  <c r="P63" i="20"/>
  <c r="J64" i="21" s="1"/>
  <c r="P15" i="20"/>
  <c r="J15" i="21" s="1"/>
  <c r="P55" i="20"/>
  <c r="J56" i="21" s="1"/>
  <c r="P58" i="20"/>
  <c r="J59" i="21" s="1"/>
  <c r="P51" i="20"/>
  <c r="J52" i="21" s="1"/>
  <c r="P76" i="20"/>
  <c r="J77" i="21" s="1"/>
  <c r="P119" i="20"/>
  <c r="J120" i="21" s="1"/>
  <c r="P75" i="20"/>
  <c r="J76" i="21" s="1"/>
  <c r="P77" i="20"/>
  <c r="J78" i="21" s="1"/>
  <c r="P87" i="20"/>
  <c r="J88" i="21" s="1"/>
  <c r="P74" i="20"/>
  <c r="J75" i="21" s="1"/>
  <c r="P67" i="20"/>
  <c r="J68" i="21" s="1"/>
  <c r="P30" i="20"/>
  <c r="J30" i="21" s="1"/>
  <c r="P64" i="20"/>
  <c r="J65" i="21" s="1"/>
  <c r="P98" i="20"/>
  <c r="J99" i="21" s="1"/>
  <c r="P120" i="20"/>
  <c r="J121" i="21" s="1"/>
  <c r="P18" i="20"/>
  <c r="J18" i="21" s="1"/>
  <c r="P123" i="20"/>
  <c r="J124" i="21" s="1"/>
  <c r="P66" i="20"/>
  <c r="J67" i="21" s="1"/>
  <c r="P61" i="20"/>
  <c r="J62" i="21" s="1"/>
  <c r="P112" i="20"/>
  <c r="J113" i="21" s="1"/>
  <c r="P108" i="20"/>
  <c r="J109" i="21" s="1"/>
  <c r="P27" i="20"/>
  <c r="P60" i="20"/>
  <c r="J61" i="21" s="1"/>
  <c r="P118" i="20"/>
  <c r="J119" i="21" s="1"/>
  <c r="P56" i="20"/>
  <c r="J57" i="21" s="1"/>
  <c r="P73" i="20"/>
  <c r="J74" i="21" s="1"/>
  <c r="P39" i="20"/>
  <c r="J40" i="21" s="1"/>
  <c r="P80" i="20"/>
  <c r="J81" i="21" s="1"/>
  <c r="P35" i="20"/>
  <c r="J36" i="21" s="1"/>
  <c r="P40" i="20"/>
  <c r="J41" i="21" s="1"/>
  <c r="P85" i="20"/>
  <c r="J86" i="21" s="1"/>
  <c r="P12" i="20"/>
  <c r="P62" i="20"/>
  <c r="J63" i="21" s="1"/>
  <c r="P121" i="20"/>
  <c r="J122" i="21" s="1"/>
  <c r="P31" i="20"/>
  <c r="J31" i="21" s="1"/>
  <c r="P117" i="20"/>
  <c r="J118" i="21" s="1"/>
  <c r="P26" i="20"/>
  <c r="J26" i="21" s="1"/>
  <c r="P107" i="20"/>
  <c r="J108" i="21" s="1"/>
  <c r="E110" i="20"/>
  <c r="E22" i="20"/>
  <c r="E75" i="20"/>
  <c r="E61" i="20"/>
  <c r="E83" i="20"/>
  <c r="E72" i="20"/>
  <c r="E21" i="20"/>
  <c r="E120" i="20"/>
  <c r="E91" i="20"/>
  <c r="E77" i="20"/>
  <c r="E97" i="20"/>
  <c r="E80" i="20"/>
  <c r="E115" i="20"/>
  <c r="E93" i="20"/>
  <c r="E28" i="20"/>
  <c r="E123" i="20"/>
  <c r="E27" i="20"/>
  <c r="E76" i="20"/>
  <c r="E113" i="20"/>
  <c r="E117" i="20"/>
  <c r="E38" i="20"/>
  <c r="E23" i="20"/>
  <c r="E14" i="20"/>
  <c r="E95" i="20"/>
  <c r="E37" i="20"/>
  <c r="E12" i="20"/>
  <c r="E68" i="20"/>
  <c r="E56" i="20"/>
  <c r="E49" i="20"/>
  <c r="E85" i="20"/>
  <c r="E36" i="20"/>
  <c r="E45" i="20"/>
  <c r="E17" i="20"/>
  <c r="E59" i="20"/>
  <c r="E20" i="20"/>
  <c r="E89" i="20"/>
  <c r="E67" i="20"/>
  <c r="E87" i="20"/>
  <c r="E79" i="20"/>
  <c r="E31" i="20"/>
  <c r="E92" i="20"/>
  <c r="E116" i="20"/>
  <c r="E108" i="20"/>
  <c r="E32" i="20"/>
  <c r="E16" i="20"/>
  <c r="E54" i="20"/>
  <c r="E51" i="20"/>
  <c r="E50" i="20"/>
  <c r="E122" i="20"/>
  <c r="E44" i="20"/>
  <c r="E18" i="20"/>
  <c r="E19" i="20"/>
  <c r="E70" i="20"/>
  <c r="E118" i="20"/>
  <c r="E15" i="20"/>
  <c r="E47" i="20"/>
  <c r="E43" i="20"/>
  <c r="E35" i="20"/>
  <c r="E107" i="20"/>
  <c r="E33" i="20"/>
  <c r="E29" i="20"/>
  <c r="E60" i="20"/>
  <c r="E34" i="20"/>
  <c r="E96" i="20"/>
  <c r="E58" i="20"/>
  <c r="F127" i="20"/>
  <c r="E55" i="20"/>
  <c r="E66" i="20"/>
  <c r="E111" i="20"/>
  <c r="E64" i="20"/>
  <c r="E41" i="20"/>
  <c r="E73" i="20"/>
  <c r="E13" i="20"/>
  <c r="E106" i="20"/>
  <c r="E112" i="20"/>
  <c r="E81" i="20"/>
  <c r="E52" i="20"/>
  <c r="E69" i="20"/>
  <c r="E119" i="20"/>
  <c r="E94" i="20"/>
  <c r="E48" i="20"/>
  <c r="E86" i="20"/>
  <c r="E65" i="20"/>
  <c r="E30" i="20"/>
  <c r="E46" i="20"/>
  <c r="E74" i="20"/>
  <c r="E24" i="20"/>
  <c r="E121" i="20"/>
  <c r="E98" i="20"/>
  <c r="E26" i="20"/>
  <c r="E78" i="20"/>
  <c r="E114" i="20"/>
  <c r="E84" i="20"/>
  <c r="E99" i="20"/>
  <c r="E71" i="20"/>
  <c r="E40" i="20"/>
  <c r="E25" i="20"/>
  <c r="E90" i="20"/>
  <c r="E53" i="20"/>
  <c r="E100" i="20"/>
  <c r="E63" i="20"/>
  <c r="E39" i="20"/>
  <c r="E109" i="20"/>
  <c r="E42" i="20"/>
  <c r="E101" i="20"/>
  <c r="E57" i="20"/>
  <c r="E88" i="20"/>
  <c r="E82" i="20"/>
  <c r="E62" i="20"/>
  <c r="Y70" i="33"/>
  <c r="E125" i="20" l="1"/>
  <c r="P125" i="20"/>
  <c r="H103" i="20"/>
  <c r="F104" i="21" s="1"/>
  <c r="H105" i="20"/>
  <c r="F106" i="21" s="1"/>
  <c r="H104" i="20"/>
  <c r="F105" i="21" s="1"/>
  <c r="J12" i="21"/>
  <c r="J157" i="21"/>
  <c r="J33" i="21"/>
  <c r="J141" i="21" s="1"/>
  <c r="J27" i="21"/>
  <c r="J163" i="21"/>
  <c r="J147" i="21"/>
  <c r="J144" i="21"/>
  <c r="J151" i="21"/>
  <c r="J143" i="21"/>
  <c r="J154" i="21"/>
  <c r="J164" i="21"/>
  <c r="J158" i="21"/>
  <c r="J142" i="21"/>
  <c r="J156" i="21"/>
  <c r="J162" i="21"/>
  <c r="J161" i="21"/>
  <c r="J160" i="21"/>
  <c r="J159" i="21"/>
  <c r="J150" i="21"/>
  <c r="J149" i="21"/>
  <c r="J148" i="21"/>
  <c r="J146" i="21"/>
  <c r="J145" i="21"/>
  <c r="J155" i="21"/>
  <c r="J153" i="21"/>
  <c r="H87" i="20"/>
  <c r="F88" i="21" s="1"/>
  <c r="H120" i="20"/>
  <c r="F121" i="21" s="1"/>
  <c r="H71" i="20"/>
  <c r="F72" i="21" s="1"/>
  <c r="H28" i="20"/>
  <c r="F28" i="21" s="1"/>
  <c r="H82" i="20"/>
  <c r="F83" i="21" s="1"/>
  <c r="H101" i="20"/>
  <c r="F102" i="21" s="1"/>
  <c r="H123" i="20"/>
  <c r="F124" i="21" s="1"/>
  <c r="H121" i="20"/>
  <c r="F122" i="21" s="1"/>
  <c r="H16" i="20"/>
  <c r="F16" i="21" s="1"/>
  <c r="H114" i="20"/>
  <c r="F115" i="21" s="1"/>
  <c r="H49" i="20"/>
  <c r="F50" i="21" s="1"/>
  <c r="H31" i="20"/>
  <c r="F31" i="21" s="1"/>
  <c r="H19" i="20"/>
  <c r="F19" i="21" s="1"/>
  <c r="H42" i="20"/>
  <c r="F43" i="21" s="1"/>
  <c r="H88" i="20"/>
  <c r="F89" i="21" s="1"/>
  <c r="H15" i="20"/>
  <c r="F15" i="21" s="1"/>
  <c r="H53" i="20"/>
  <c r="F54" i="21" s="1"/>
  <c r="H112" i="20"/>
  <c r="F113" i="21" s="1"/>
  <c r="H41" i="20"/>
  <c r="F42" i="21" s="1"/>
  <c r="H56" i="20"/>
  <c r="F57" i="21" s="1"/>
  <c r="H115" i="20"/>
  <c r="F116" i="21" s="1"/>
  <c r="H108" i="20"/>
  <c r="F109" i="21" s="1"/>
  <c r="H98" i="20"/>
  <c r="F99" i="21" s="1"/>
  <c r="H107" i="20"/>
  <c r="F108" i="21" s="1"/>
  <c r="H29" i="20"/>
  <c r="F29" i="21" s="1"/>
  <c r="H32" i="20"/>
  <c r="F32" i="21" s="1"/>
  <c r="H43" i="20"/>
  <c r="F44" i="21" s="1"/>
  <c r="H92" i="20"/>
  <c r="F93" i="21" s="1"/>
  <c r="H109" i="20"/>
  <c r="F110" i="21" s="1"/>
  <c r="H61" i="20"/>
  <c r="F62" i="21" s="1"/>
  <c r="H50" i="20"/>
  <c r="F51" i="21" s="1"/>
  <c r="H13" i="20"/>
  <c r="F13" i="21" s="1"/>
  <c r="H45" i="20"/>
  <c r="F46" i="21" s="1"/>
  <c r="H21" i="20"/>
  <c r="F21" i="21" s="1"/>
  <c r="H68" i="20"/>
  <c r="F69" i="21" s="1"/>
  <c r="H97" i="20"/>
  <c r="F98" i="21" s="1"/>
  <c r="H65" i="20"/>
  <c r="F66" i="21" s="1"/>
  <c r="H94" i="20"/>
  <c r="F95" i="21" s="1"/>
  <c r="H81" i="20"/>
  <c r="F82" i="21" s="1"/>
  <c r="H46" i="20"/>
  <c r="F47" i="21" s="1"/>
  <c r="H85" i="20"/>
  <c r="F86" i="21" s="1"/>
  <c r="H100" i="20"/>
  <c r="F101" i="21" s="1"/>
  <c r="H27" i="20"/>
  <c r="H78" i="20"/>
  <c r="F79" i="21" s="1"/>
  <c r="H52" i="20"/>
  <c r="F53" i="21" s="1"/>
  <c r="H75" i="20"/>
  <c r="F76" i="21" s="1"/>
  <c r="H119" i="20"/>
  <c r="F120" i="21" s="1"/>
  <c r="H25" i="20"/>
  <c r="F25" i="21" s="1"/>
  <c r="H110" i="20"/>
  <c r="F111" i="21" s="1"/>
  <c r="H90" i="20"/>
  <c r="F91" i="21" s="1"/>
  <c r="H40" i="20"/>
  <c r="F41" i="21" s="1"/>
  <c r="H70" i="20"/>
  <c r="F71" i="21" s="1"/>
  <c r="H106" i="20"/>
  <c r="F107" i="21" s="1"/>
  <c r="H59" i="20"/>
  <c r="F60" i="21" s="1"/>
  <c r="H24" i="20"/>
  <c r="F24" i="21" s="1"/>
  <c r="H66" i="20"/>
  <c r="F67" i="21" s="1"/>
  <c r="H36" i="20"/>
  <c r="F37" i="21" s="1"/>
  <c r="H17" i="20"/>
  <c r="F17" i="21" s="1"/>
  <c r="H48" i="20"/>
  <c r="F49" i="21" s="1"/>
  <c r="H51" i="20"/>
  <c r="F52" i="21" s="1"/>
  <c r="H72" i="20"/>
  <c r="F73" i="21" s="1"/>
  <c r="H39" i="20"/>
  <c r="F40" i="21" s="1"/>
  <c r="H18" i="20"/>
  <c r="F18" i="21" s="1"/>
  <c r="H95" i="20"/>
  <c r="F96" i="21" s="1"/>
  <c r="H37" i="20"/>
  <c r="F38" i="21" s="1"/>
  <c r="H89" i="20"/>
  <c r="F90" i="21" s="1"/>
  <c r="H111" i="20"/>
  <c r="F112" i="21" s="1"/>
  <c r="H63" i="20"/>
  <c r="F64" i="21" s="1"/>
  <c r="H86" i="20"/>
  <c r="F87" i="21" s="1"/>
  <c r="H62" i="20"/>
  <c r="F63" i="21" s="1"/>
  <c r="H38" i="20"/>
  <c r="F39" i="21" s="1"/>
  <c r="H60" i="20"/>
  <c r="F61" i="21" s="1"/>
  <c r="H96" i="20"/>
  <c r="F97" i="21" s="1"/>
  <c r="H83" i="20"/>
  <c r="F84" i="21" s="1"/>
  <c r="H67" i="20"/>
  <c r="F68" i="21" s="1"/>
  <c r="H76" i="20"/>
  <c r="F77" i="21" s="1"/>
  <c r="H26" i="20"/>
  <c r="F26" i="21" s="1"/>
  <c r="H54" i="20"/>
  <c r="F55" i="21" s="1"/>
  <c r="H84" i="20"/>
  <c r="F85" i="21" s="1"/>
  <c r="H118" i="20"/>
  <c r="F119" i="21" s="1"/>
  <c r="H79" i="20"/>
  <c r="F80" i="21" s="1"/>
  <c r="H30" i="20"/>
  <c r="F30" i="21" s="1"/>
  <c r="H122" i="20"/>
  <c r="F123" i="21" s="1"/>
  <c r="H113" i="20"/>
  <c r="F114" i="21" s="1"/>
  <c r="H34" i="20"/>
  <c r="F35" i="21" s="1"/>
  <c r="H33" i="20"/>
  <c r="F34" i="21" s="1"/>
  <c r="H91" i="20"/>
  <c r="F92" i="21" s="1"/>
  <c r="H73" i="20"/>
  <c r="F74" i="21" s="1"/>
  <c r="H93" i="20"/>
  <c r="F94" i="21" s="1"/>
  <c r="H23" i="20"/>
  <c r="F23" i="21" s="1"/>
  <c r="H74" i="20"/>
  <c r="F75" i="21" s="1"/>
  <c r="H116" i="20"/>
  <c r="F117" i="21" s="1"/>
  <c r="H12" i="20"/>
  <c r="H20" i="20"/>
  <c r="F20" i="21" s="1"/>
  <c r="H47" i="20"/>
  <c r="F48" i="21" s="1"/>
  <c r="H64" i="20"/>
  <c r="F65" i="21" s="1"/>
  <c r="H44" i="20"/>
  <c r="F45" i="21" s="1"/>
  <c r="H80" i="20"/>
  <c r="F81" i="21" s="1"/>
  <c r="H22" i="20"/>
  <c r="F22" i="21" s="1"/>
  <c r="H14" i="20"/>
  <c r="F14" i="21" s="1"/>
  <c r="H35" i="20"/>
  <c r="F36" i="21" s="1"/>
  <c r="H77" i="20"/>
  <c r="F78" i="21" s="1"/>
  <c r="H55" i="20"/>
  <c r="F56" i="21" s="1"/>
  <c r="H99" i="20"/>
  <c r="F100" i="21" s="1"/>
  <c r="H57" i="20"/>
  <c r="F58" i="21" s="1"/>
  <c r="H117" i="20"/>
  <c r="F118" i="21" s="1"/>
  <c r="H58" i="20"/>
  <c r="F59" i="21" s="1"/>
  <c r="H69" i="20"/>
  <c r="F70" i="21" s="1"/>
  <c r="H125" i="20" l="1"/>
  <c r="F152" i="21"/>
  <c r="J126" i="21"/>
  <c r="K129" i="21"/>
  <c r="K130" i="21" s="1"/>
  <c r="K125" i="21" s="1"/>
  <c r="K165" i="21" s="1"/>
  <c r="J140" i="21"/>
  <c r="J139" i="21"/>
  <c r="F145" i="21"/>
  <c r="F142" i="21"/>
  <c r="F149" i="21"/>
  <c r="F156" i="21"/>
  <c r="F148" i="21"/>
  <c r="F12" i="21"/>
  <c r="F162" i="21"/>
  <c r="F27" i="21"/>
  <c r="F33" i="21"/>
  <c r="F141" i="21" s="1"/>
  <c r="F164" i="21"/>
  <c r="F161" i="21"/>
  <c r="F153" i="21"/>
  <c r="F150" i="21"/>
  <c r="F146" i="21"/>
  <c r="F154" i="21"/>
  <c r="F157" i="21"/>
  <c r="F159" i="21"/>
  <c r="F151" i="21"/>
  <c r="F163" i="21"/>
  <c r="F147" i="21"/>
  <c r="F143" i="21"/>
  <c r="F158" i="21"/>
  <c r="F144" i="21"/>
  <c r="F155" i="21"/>
  <c r="F160" i="21"/>
  <c r="X70" i="34"/>
  <c r="X82" i="34" s="1"/>
  <c r="X83" i="34" s="1"/>
  <c r="J166" i="21" l="1"/>
  <c r="F126" i="21"/>
  <c r="G129" i="21"/>
  <c r="G130" i="21" s="1"/>
  <c r="G125" i="21" s="1"/>
  <c r="G165" i="21" s="1"/>
  <c r="F140" i="21"/>
  <c r="K33" i="21"/>
  <c r="K63" i="21"/>
  <c r="K113" i="21"/>
  <c r="K157" i="21" s="1"/>
  <c r="K74" i="21"/>
  <c r="K78" i="21"/>
  <c r="K147" i="21" s="1"/>
  <c r="K32" i="21"/>
  <c r="K47" i="21"/>
  <c r="K45" i="21"/>
  <c r="K22" i="21"/>
  <c r="K57" i="21"/>
  <c r="K124" i="21"/>
  <c r="K164" i="21" s="1"/>
  <c r="K59" i="21"/>
  <c r="K114" i="21"/>
  <c r="K158" i="21" s="1"/>
  <c r="K100" i="21"/>
  <c r="K23" i="21"/>
  <c r="K39" i="21"/>
  <c r="K65" i="21"/>
  <c r="K56" i="21"/>
  <c r="K71" i="21"/>
  <c r="K116" i="21"/>
  <c r="K160" i="21" s="1"/>
  <c r="K115" i="21"/>
  <c r="K159" i="21" s="1"/>
  <c r="K51" i="21"/>
  <c r="K119" i="21"/>
  <c r="K61" i="21"/>
  <c r="K30" i="21"/>
  <c r="K97" i="21"/>
  <c r="K58" i="21"/>
  <c r="K94" i="21"/>
  <c r="K83" i="21"/>
  <c r="K99" i="21"/>
  <c r="K96" i="21"/>
  <c r="K93" i="21"/>
  <c r="K43" i="21"/>
  <c r="K37" i="21"/>
  <c r="K85" i="21"/>
  <c r="K79" i="21"/>
  <c r="K31" i="21"/>
  <c r="K21" i="21"/>
  <c r="K24" i="21"/>
  <c r="K80" i="21"/>
  <c r="K62" i="21"/>
  <c r="K35" i="21"/>
  <c r="K107" i="21"/>
  <c r="K69" i="21"/>
  <c r="K108" i="21"/>
  <c r="K121" i="21"/>
  <c r="K102" i="21"/>
  <c r="K151" i="21" s="1"/>
  <c r="K46" i="21"/>
  <c r="K42" i="21"/>
  <c r="K19" i="21"/>
  <c r="K29" i="21"/>
  <c r="K89" i="21"/>
  <c r="K34" i="21"/>
  <c r="K122" i="21"/>
  <c r="K68" i="21"/>
  <c r="K52" i="21"/>
  <c r="K14" i="21"/>
  <c r="K48" i="21"/>
  <c r="K101" i="21"/>
  <c r="K16" i="21"/>
  <c r="K28" i="21"/>
  <c r="K109" i="21"/>
  <c r="K154" i="21" s="1"/>
  <c r="K75" i="21"/>
  <c r="K50" i="21"/>
  <c r="K95" i="21"/>
  <c r="K38" i="21"/>
  <c r="K25" i="21"/>
  <c r="K81" i="21"/>
  <c r="K117" i="21"/>
  <c r="K161" i="21" s="1"/>
  <c r="K55" i="21"/>
  <c r="K72" i="21"/>
  <c r="K91" i="21"/>
  <c r="K123" i="21"/>
  <c r="K26" i="21"/>
  <c r="K86" i="21"/>
  <c r="K44" i="21"/>
  <c r="K41" i="21"/>
  <c r="K67" i="21"/>
  <c r="K64" i="21"/>
  <c r="K70" i="21"/>
  <c r="K111" i="21"/>
  <c r="K84" i="21"/>
  <c r="K90" i="21"/>
  <c r="K36" i="21"/>
  <c r="K76" i="21"/>
  <c r="K60" i="21"/>
  <c r="K53" i="21"/>
  <c r="K112" i="21"/>
  <c r="K156" i="21" s="1"/>
  <c r="K13" i="21"/>
  <c r="K120" i="21"/>
  <c r="K162" i="21" s="1"/>
  <c r="K92" i="21"/>
  <c r="K17" i="21"/>
  <c r="K98" i="21"/>
  <c r="K103" i="21"/>
  <c r="K152" i="21" s="1"/>
  <c r="K118" i="21"/>
  <c r="K40" i="21"/>
  <c r="K18" i="21"/>
  <c r="K15" i="21"/>
  <c r="K54" i="21"/>
  <c r="K73" i="21"/>
  <c r="K87" i="21"/>
  <c r="K20" i="21"/>
  <c r="K82" i="21"/>
  <c r="K66" i="21"/>
  <c r="K88" i="21"/>
  <c r="K110" i="21"/>
  <c r="K77" i="21"/>
  <c r="K49" i="21"/>
  <c r="K12" i="21"/>
  <c r="K27" i="21"/>
  <c r="N42" i="34"/>
  <c r="N49" i="34"/>
  <c r="N56" i="34"/>
  <c r="N74" i="34"/>
  <c r="N62" i="34"/>
  <c r="N69" i="34"/>
  <c r="N48" i="34"/>
  <c r="N14" i="34"/>
  <c r="N25" i="34"/>
  <c r="N70" i="34"/>
  <c r="N10" i="34"/>
  <c r="N18" i="34"/>
  <c r="Y18" i="34"/>
  <c r="Y50" i="34"/>
  <c r="N66" i="34"/>
  <c r="Y13" i="34"/>
  <c r="Y23" i="34"/>
  <c r="Y11" i="34"/>
  <c r="Y48" i="34"/>
  <c r="N32" i="34"/>
  <c r="N45" i="34"/>
  <c r="Y34" i="34"/>
  <c r="N34" i="34"/>
  <c r="N76" i="34"/>
  <c r="N24" i="34"/>
  <c r="N51" i="34"/>
  <c r="N46" i="34"/>
  <c r="N75" i="34"/>
  <c r="N43" i="34"/>
  <c r="N13" i="34"/>
  <c r="N33" i="34"/>
  <c r="N72" i="34"/>
  <c r="Y33" i="34"/>
  <c r="N11" i="34"/>
  <c r="N23" i="34"/>
  <c r="N63" i="34"/>
  <c r="Y31" i="34"/>
  <c r="N22" i="34"/>
  <c r="Y35" i="34"/>
  <c r="Y27" i="34"/>
  <c r="N47" i="34"/>
  <c r="I135" i="20"/>
  <c r="N28" i="34"/>
  <c r="Y20" i="34"/>
  <c r="N26" i="34"/>
  <c r="Y41" i="34"/>
  <c r="Y12" i="34"/>
  <c r="N77" i="34"/>
  <c r="N31" i="34"/>
  <c r="N12" i="34"/>
  <c r="Y21" i="34"/>
  <c r="N20" i="34"/>
  <c r="Y39" i="34"/>
  <c r="Y43" i="34"/>
  <c r="N61" i="34"/>
  <c r="Y24" i="34"/>
  <c r="Y26" i="34"/>
  <c r="N16" i="34"/>
  <c r="Y14" i="34"/>
  <c r="N57" i="34"/>
  <c r="N17" i="34"/>
  <c r="Y32" i="34"/>
  <c r="Y49" i="34"/>
  <c r="Y29" i="34"/>
  <c r="N36" i="34"/>
  <c r="Y25" i="34"/>
  <c r="Y28" i="34"/>
  <c r="N15" i="34"/>
  <c r="N64" i="34"/>
  <c r="N60" i="34"/>
  <c r="Y42" i="34"/>
  <c r="N54" i="34"/>
  <c r="N59" i="34"/>
  <c r="Y17" i="34"/>
  <c r="Y15" i="34"/>
  <c r="Y44" i="34"/>
  <c r="Y16" i="34"/>
  <c r="N41" i="34"/>
  <c r="Y38" i="34"/>
  <c r="N40" i="34"/>
  <c r="N67" i="34"/>
  <c r="Y22" i="34"/>
  <c r="N55" i="34"/>
  <c r="Y30" i="34"/>
  <c r="Y46" i="34"/>
  <c r="N35" i="34"/>
  <c r="Y45" i="34"/>
  <c r="N53" i="34"/>
  <c r="N65" i="34"/>
  <c r="N29" i="34"/>
  <c r="N58" i="34"/>
  <c r="N73" i="34"/>
  <c r="N71" i="34"/>
  <c r="N52" i="34"/>
  <c r="N19" i="34"/>
  <c r="Y47" i="34"/>
  <c r="Y40" i="34"/>
  <c r="N30" i="34"/>
  <c r="N39" i="34"/>
  <c r="Y36" i="34"/>
  <c r="N38" i="34"/>
  <c r="N44" i="34"/>
  <c r="N21" i="34"/>
  <c r="Y10" i="34"/>
  <c r="N50" i="34"/>
  <c r="Y19" i="34"/>
  <c r="N37" i="34"/>
  <c r="N27" i="34"/>
  <c r="N68" i="34"/>
  <c r="Y37" i="34"/>
  <c r="F139" i="21"/>
  <c r="F166" i="21" l="1"/>
  <c r="K126" i="21"/>
  <c r="K141" i="21"/>
  <c r="G105" i="21"/>
  <c r="G104" i="21"/>
  <c r="G106" i="21"/>
  <c r="K155" i="21"/>
  <c r="K153" i="21"/>
  <c r="K149" i="21"/>
  <c r="K139" i="21"/>
  <c r="K143" i="21"/>
  <c r="K163" i="21"/>
  <c r="K140" i="21"/>
  <c r="K145" i="21"/>
  <c r="K142" i="21"/>
  <c r="K146" i="21"/>
  <c r="K150" i="21"/>
  <c r="K144" i="21"/>
  <c r="K148" i="21"/>
  <c r="I66" i="20"/>
  <c r="I47" i="20"/>
  <c r="I31" i="20"/>
  <c r="I53" i="20"/>
  <c r="I44" i="20"/>
  <c r="I54" i="20"/>
  <c r="I77" i="20"/>
  <c r="I76" i="20"/>
  <c r="I94" i="20"/>
  <c r="I123" i="20"/>
  <c r="I18" i="20"/>
  <c r="I115" i="20"/>
  <c r="I36" i="20"/>
  <c r="I83" i="20"/>
  <c r="I15" i="20"/>
  <c r="I29" i="20"/>
  <c r="I32" i="20"/>
  <c r="I33" i="20"/>
  <c r="I118" i="20"/>
  <c r="I117" i="20"/>
  <c r="I86" i="20"/>
  <c r="I34" i="20"/>
  <c r="I68" i="20"/>
  <c r="I102" i="20"/>
  <c r="I73" i="20"/>
  <c r="I22" i="20"/>
  <c r="I78" i="20"/>
  <c r="I19" i="20"/>
  <c r="I28" i="20"/>
  <c r="I60" i="20"/>
  <c r="I43" i="20"/>
  <c r="I65" i="20"/>
  <c r="I84" i="20"/>
  <c r="I23" i="20"/>
  <c r="I26" i="20"/>
  <c r="I92" i="20"/>
  <c r="I21" i="20"/>
  <c r="I121" i="20"/>
  <c r="I90" i="20"/>
  <c r="I57" i="20"/>
  <c r="I71" i="20"/>
  <c r="I72" i="20"/>
  <c r="I42" i="20"/>
  <c r="I16" i="20"/>
  <c r="I79" i="20"/>
  <c r="I101" i="20"/>
  <c r="J127" i="20"/>
  <c r="I37" i="20"/>
  <c r="I52" i="20"/>
  <c r="I107" i="20"/>
  <c r="I35" i="20"/>
  <c r="I98" i="20"/>
  <c r="I58" i="20"/>
  <c r="I110" i="20"/>
  <c r="I80" i="20"/>
  <c r="I46" i="20"/>
  <c r="I69" i="20"/>
  <c r="I63" i="20"/>
  <c r="I99" i="20"/>
  <c r="I14" i="20"/>
  <c r="I113" i="20"/>
  <c r="I25" i="20"/>
  <c r="I100" i="20"/>
  <c r="I55" i="20"/>
  <c r="I50" i="20"/>
  <c r="I30" i="20"/>
  <c r="I41" i="20"/>
  <c r="I116" i="20"/>
  <c r="I27" i="20"/>
  <c r="I45" i="20"/>
  <c r="I17" i="20"/>
  <c r="I119" i="20"/>
  <c r="I56" i="20"/>
  <c r="I91" i="20"/>
  <c r="I48" i="20"/>
  <c r="I112" i="20"/>
  <c r="I111" i="20"/>
  <c r="I74" i="20"/>
  <c r="I13" i="20"/>
  <c r="I114" i="20"/>
  <c r="I39" i="20"/>
  <c r="I106" i="20"/>
  <c r="I51" i="20"/>
  <c r="I96" i="20"/>
  <c r="I88" i="20"/>
  <c r="I89" i="20"/>
  <c r="I85" i="20"/>
  <c r="I64" i="20"/>
  <c r="I24" i="20"/>
  <c r="I120" i="20"/>
  <c r="I93" i="20"/>
  <c r="I82" i="20"/>
  <c r="I87" i="20"/>
  <c r="I38" i="20"/>
  <c r="I122" i="20"/>
  <c r="I49" i="20"/>
  <c r="I75" i="20"/>
  <c r="I12" i="20"/>
  <c r="I40" i="20"/>
  <c r="I62" i="20"/>
  <c r="I95" i="20"/>
  <c r="I20" i="20"/>
  <c r="I59" i="20"/>
  <c r="I81" i="20"/>
  <c r="I97" i="20"/>
  <c r="I67" i="20"/>
  <c r="I108" i="20"/>
  <c r="I70" i="20"/>
  <c r="I109" i="20"/>
  <c r="I61" i="20"/>
  <c r="Y70" i="34"/>
  <c r="G33" i="21"/>
  <c r="G20" i="21"/>
  <c r="G123" i="21"/>
  <c r="G39" i="21"/>
  <c r="G49" i="21"/>
  <c r="G13" i="21"/>
  <c r="G15" i="21"/>
  <c r="G70" i="21"/>
  <c r="G30" i="21"/>
  <c r="G90" i="21"/>
  <c r="G41" i="21"/>
  <c r="G44" i="21"/>
  <c r="G50" i="21"/>
  <c r="G59" i="21"/>
  <c r="G80" i="21"/>
  <c r="G38" i="21"/>
  <c r="G107" i="21"/>
  <c r="G101" i="21"/>
  <c r="G109" i="21"/>
  <c r="G78" i="21"/>
  <c r="G75" i="21"/>
  <c r="G119" i="21"/>
  <c r="G96" i="21"/>
  <c r="G86" i="21"/>
  <c r="G110" i="21"/>
  <c r="G54" i="21"/>
  <c r="G88" i="21"/>
  <c r="G58" i="21"/>
  <c r="G23" i="21"/>
  <c r="G24" i="21"/>
  <c r="G79" i="21"/>
  <c r="G93" i="21"/>
  <c r="G31" i="21"/>
  <c r="G100" i="21"/>
  <c r="G55" i="21"/>
  <c r="G40" i="21"/>
  <c r="G82" i="21"/>
  <c r="G99" i="21"/>
  <c r="G56" i="21"/>
  <c r="G117" i="21"/>
  <c r="G26" i="21"/>
  <c r="G73" i="21"/>
  <c r="G95" i="21"/>
  <c r="G62" i="21"/>
  <c r="G115" i="21"/>
  <c r="G121" i="21"/>
  <c r="G92" i="21"/>
  <c r="G77" i="21"/>
  <c r="G66" i="21"/>
  <c r="G29" i="21"/>
  <c r="G19" i="21"/>
  <c r="G36" i="21"/>
  <c r="G85" i="21"/>
  <c r="G112" i="21"/>
  <c r="G71" i="21"/>
  <c r="G47" i="21"/>
  <c r="G108" i="21"/>
  <c r="G122" i="21"/>
  <c r="G14" i="21"/>
  <c r="G94" i="21"/>
  <c r="G84" i="21"/>
  <c r="G17" i="21"/>
  <c r="G120" i="21"/>
  <c r="G69" i="21"/>
  <c r="G42" i="21"/>
  <c r="G124" i="21"/>
  <c r="G22" i="21"/>
  <c r="G74" i="21"/>
  <c r="G97" i="21"/>
  <c r="G37" i="21"/>
  <c r="G91" i="21"/>
  <c r="G32" i="21"/>
  <c r="G113" i="21"/>
  <c r="G118" i="21"/>
  <c r="G61" i="21"/>
  <c r="G52" i="21"/>
  <c r="G111" i="21"/>
  <c r="G46" i="21"/>
  <c r="G16" i="21"/>
  <c r="G81" i="21"/>
  <c r="G34" i="21"/>
  <c r="G68" i="21"/>
  <c r="G18" i="21"/>
  <c r="G25" i="21"/>
  <c r="G98" i="21"/>
  <c r="G57" i="21"/>
  <c r="G28" i="21"/>
  <c r="G45" i="21"/>
  <c r="G63" i="21"/>
  <c r="G60" i="21"/>
  <c r="G51" i="21"/>
  <c r="G89" i="21"/>
  <c r="G72" i="21"/>
  <c r="G65" i="21"/>
  <c r="G35" i="21"/>
  <c r="G87" i="21"/>
  <c r="G76" i="21"/>
  <c r="G21" i="21"/>
  <c r="G43" i="21"/>
  <c r="G102" i="21"/>
  <c r="G48" i="21"/>
  <c r="G114" i="21"/>
  <c r="G64" i="21"/>
  <c r="G67" i="21"/>
  <c r="G53" i="21"/>
  <c r="G116" i="21"/>
  <c r="G83" i="21"/>
  <c r="G12" i="21"/>
  <c r="G27" i="21"/>
  <c r="I125" i="20" l="1"/>
  <c r="G152" i="21"/>
  <c r="K166" i="21"/>
  <c r="G126" i="21"/>
  <c r="L100" i="20"/>
  <c r="H101" i="21" s="1"/>
  <c r="L40" i="20"/>
  <c r="H41" i="21" s="1"/>
  <c r="L102" i="20"/>
  <c r="H103" i="21" s="1"/>
  <c r="H152" i="21" s="1"/>
  <c r="L21" i="20"/>
  <c r="H21" i="21" s="1"/>
  <c r="L38" i="20"/>
  <c r="H39" i="21" s="1"/>
  <c r="L111" i="20"/>
  <c r="H112" i="21" s="1"/>
  <c r="L74" i="20"/>
  <c r="H75" i="21" s="1"/>
  <c r="L47" i="20"/>
  <c r="H48" i="21" s="1"/>
  <c r="L16" i="20"/>
  <c r="H16" i="21" s="1"/>
  <c r="L31" i="20"/>
  <c r="H31" i="21" s="1"/>
  <c r="L55" i="20"/>
  <c r="H56" i="21" s="1"/>
  <c r="L45" i="20"/>
  <c r="H46" i="21" s="1"/>
  <c r="L33" i="20"/>
  <c r="H34" i="21" s="1"/>
  <c r="L114" i="20"/>
  <c r="H115" i="21" s="1"/>
  <c r="L123" i="20"/>
  <c r="H124" i="21" s="1"/>
  <c r="L57" i="20"/>
  <c r="H58" i="21" s="1"/>
  <c r="L85" i="20"/>
  <c r="H86" i="21" s="1"/>
  <c r="L64" i="20"/>
  <c r="H65" i="21" s="1"/>
  <c r="L122" i="20"/>
  <c r="H123" i="21" s="1"/>
  <c r="L115" i="20"/>
  <c r="H116" i="21" s="1"/>
  <c r="L56" i="20"/>
  <c r="H57" i="21" s="1"/>
  <c r="L14" i="20"/>
  <c r="H14" i="21" s="1"/>
  <c r="L67" i="20"/>
  <c r="H68" i="21" s="1"/>
  <c r="L113" i="20"/>
  <c r="H114" i="21" s="1"/>
  <c r="L25" i="20"/>
  <c r="H25" i="21" s="1"/>
  <c r="L83" i="20"/>
  <c r="H84" i="21" s="1"/>
  <c r="L44" i="20"/>
  <c r="H45" i="21" s="1"/>
  <c r="L121" i="20"/>
  <c r="H122" i="21" s="1"/>
  <c r="L95" i="20"/>
  <c r="H96" i="21" s="1"/>
  <c r="L82" i="20"/>
  <c r="H83" i="21" s="1"/>
  <c r="L29" i="20"/>
  <c r="H29" i="21" s="1"/>
  <c r="L109" i="20"/>
  <c r="H110" i="21" s="1"/>
  <c r="L90" i="20"/>
  <c r="H91" i="21" s="1"/>
  <c r="L28" i="20"/>
  <c r="H28" i="21" s="1"/>
  <c r="L26" i="20"/>
  <c r="H26" i="21" s="1"/>
  <c r="L54" i="20"/>
  <c r="H55" i="21" s="1"/>
  <c r="L97" i="20"/>
  <c r="H98" i="21" s="1"/>
  <c r="L120" i="20"/>
  <c r="H121" i="21" s="1"/>
  <c r="L116" i="20"/>
  <c r="H117" i="21" s="1"/>
  <c r="L61" i="20"/>
  <c r="H62" i="21" s="1"/>
  <c r="L93" i="20"/>
  <c r="H94" i="21" s="1"/>
  <c r="L80" i="20"/>
  <c r="H81" i="21" s="1"/>
  <c r="L70" i="20"/>
  <c r="H71" i="21" s="1"/>
  <c r="L32" i="20"/>
  <c r="H32" i="21" s="1"/>
  <c r="L50" i="20"/>
  <c r="H51" i="21" s="1"/>
  <c r="L27" i="20"/>
  <c r="L119" i="20"/>
  <c r="H120" i="21" s="1"/>
  <c r="L41" i="20"/>
  <c r="H42" i="21" s="1"/>
  <c r="L63" i="20"/>
  <c r="H64" i="21" s="1"/>
  <c r="L81" i="20"/>
  <c r="H82" i="21" s="1"/>
  <c r="L87" i="20"/>
  <c r="H88" i="21" s="1"/>
  <c r="L36" i="20"/>
  <c r="H37" i="21" s="1"/>
  <c r="L39" i="20"/>
  <c r="H40" i="21" s="1"/>
  <c r="L49" i="20"/>
  <c r="H50" i="21" s="1"/>
  <c r="L51" i="20"/>
  <c r="H52" i="21" s="1"/>
  <c r="L71" i="20"/>
  <c r="H72" i="21" s="1"/>
  <c r="L72" i="20"/>
  <c r="H73" i="21" s="1"/>
  <c r="L101" i="20"/>
  <c r="H102" i="21" s="1"/>
  <c r="L73" i="20"/>
  <c r="H74" i="21" s="1"/>
  <c r="L30" i="20"/>
  <c r="H30" i="21" s="1"/>
  <c r="L43" i="20"/>
  <c r="H44" i="21" s="1"/>
  <c r="L20" i="20"/>
  <c r="H20" i="21" s="1"/>
  <c r="L65" i="20"/>
  <c r="H66" i="21" s="1"/>
  <c r="L76" i="20"/>
  <c r="H77" i="21" s="1"/>
  <c r="L12" i="20"/>
  <c r="L79" i="20"/>
  <c r="H80" i="21" s="1"/>
  <c r="L96" i="20"/>
  <c r="H97" i="21" s="1"/>
  <c r="L24" i="20"/>
  <c r="H24" i="21" s="1"/>
  <c r="L42" i="20"/>
  <c r="H43" i="21" s="1"/>
  <c r="L84" i="20"/>
  <c r="H85" i="21" s="1"/>
  <c r="L37" i="20"/>
  <c r="H38" i="21" s="1"/>
  <c r="L99" i="20"/>
  <c r="H100" i="21" s="1"/>
  <c r="L118" i="20"/>
  <c r="H119" i="21" s="1"/>
  <c r="L89" i="20"/>
  <c r="H90" i="21" s="1"/>
  <c r="L107" i="20"/>
  <c r="H108" i="21" s="1"/>
  <c r="L92" i="20"/>
  <c r="H93" i="21" s="1"/>
  <c r="L60" i="20"/>
  <c r="H61" i="21" s="1"/>
  <c r="L110" i="20"/>
  <c r="H111" i="21" s="1"/>
  <c r="L98" i="20"/>
  <c r="H99" i="21" s="1"/>
  <c r="L15" i="20"/>
  <c r="H15" i="21" s="1"/>
  <c r="L52" i="20"/>
  <c r="H53" i="21" s="1"/>
  <c r="L13" i="20"/>
  <c r="H13" i="21" s="1"/>
  <c r="L78" i="20"/>
  <c r="H79" i="21" s="1"/>
  <c r="L66" i="20"/>
  <c r="H67" i="21" s="1"/>
  <c r="L18" i="20"/>
  <c r="H18" i="21" s="1"/>
  <c r="L94" i="20"/>
  <c r="H95" i="21" s="1"/>
  <c r="L88" i="20"/>
  <c r="H89" i="21" s="1"/>
  <c r="L46" i="20"/>
  <c r="H47" i="21" s="1"/>
  <c r="L117" i="20"/>
  <c r="H118" i="21" s="1"/>
  <c r="L91" i="20"/>
  <c r="H92" i="21" s="1"/>
  <c r="L19" i="20"/>
  <c r="H19" i="21" s="1"/>
  <c r="L75" i="20"/>
  <c r="H76" i="21" s="1"/>
  <c r="L35" i="20"/>
  <c r="H36" i="21" s="1"/>
  <c r="L23" i="20"/>
  <c r="H23" i="21" s="1"/>
  <c r="L22" i="20"/>
  <c r="H22" i="21" s="1"/>
  <c r="L68" i="20"/>
  <c r="H69" i="21" s="1"/>
  <c r="L48" i="20"/>
  <c r="H49" i="21" s="1"/>
  <c r="L108" i="20"/>
  <c r="H109" i="21" s="1"/>
  <c r="L34" i="20"/>
  <c r="H35" i="21" s="1"/>
  <c r="L106" i="20"/>
  <c r="H107" i="21" s="1"/>
  <c r="L17" i="20"/>
  <c r="H17" i="21" s="1"/>
  <c r="L86" i="20"/>
  <c r="H87" i="21" s="1"/>
  <c r="L53" i="20"/>
  <c r="H54" i="21" s="1"/>
  <c r="L62" i="20"/>
  <c r="H63" i="21" s="1"/>
  <c r="L69" i="20"/>
  <c r="H70" i="21" s="1"/>
  <c r="L58" i="20"/>
  <c r="H59" i="21" s="1"/>
  <c r="L77" i="20"/>
  <c r="H78" i="21" s="1"/>
  <c r="L59" i="20"/>
  <c r="H60" i="21" s="1"/>
  <c r="L112" i="20"/>
  <c r="H113" i="21" s="1"/>
  <c r="G143" i="21"/>
  <c r="G164" i="21"/>
  <c r="G156" i="21"/>
  <c r="G146" i="21"/>
  <c r="G161" i="21"/>
  <c r="G145" i="21"/>
  <c r="G147" i="21"/>
  <c r="G139" i="21"/>
  <c r="G151" i="21"/>
  <c r="G142" i="21"/>
  <c r="G157" i="21"/>
  <c r="G149" i="21"/>
  <c r="G148" i="21"/>
  <c r="G154" i="21"/>
  <c r="G144" i="21"/>
  <c r="G163" i="21"/>
  <c r="G160" i="21"/>
  <c r="G158" i="21"/>
  <c r="G140" i="21"/>
  <c r="G150" i="21"/>
  <c r="G162" i="21"/>
  <c r="G159" i="21"/>
  <c r="G141" i="21"/>
  <c r="G155" i="21"/>
  <c r="G153" i="21"/>
  <c r="G166" i="21" l="1"/>
  <c r="L125" i="20"/>
  <c r="H147" i="21"/>
  <c r="H153" i="21"/>
  <c r="H149" i="21"/>
  <c r="H151" i="21"/>
  <c r="H146" i="21"/>
  <c r="H155" i="21"/>
  <c r="H142" i="21"/>
  <c r="H148" i="21"/>
  <c r="H12" i="21"/>
  <c r="H162" i="21"/>
  <c r="H161" i="21"/>
  <c r="H158" i="21"/>
  <c r="H160" i="21"/>
  <c r="H145" i="21"/>
  <c r="H143" i="21"/>
  <c r="H154" i="21"/>
  <c r="H33" i="21"/>
  <c r="H141" i="21" s="1"/>
  <c r="H27" i="21"/>
  <c r="H163" i="21"/>
  <c r="H164" i="21"/>
  <c r="H157" i="21"/>
  <c r="H144" i="21"/>
  <c r="H150" i="21"/>
  <c r="H159" i="21"/>
  <c r="H156" i="21"/>
  <c r="H126" i="21" l="1"/>
  <c r="I129" i="21"/>
  <c r="I130" i="21" s="1"/>
  <c r="I125" i="21" s="1"/>
  <c r="H139" i="21"/>
  <c r="H140" i="21"/>
  <c r="H166" i="21" l="1"/>
  <c r="L125" i="21"/>
  <c r="L165" i="21" s="1"/>
  <c r="B113" i="24" s="1"/>
  <c r="B40" i="24" s="1"/>
  <c r="D40" i="24" s="1"/>
  <c r="I165" i="21"/>
  <c r="L105" i="21"/>
  <c r="L104" i="21"/>
  <c r="L106" i="21"/>
  <c r="I12" i="21"/>
  <c r="I33" i="21"/>
  <c r="L33" i="21" s="1"/>
  <c r="I107" i="21"/>
  <c r="I67" i="21"/>
  <c r="L67" i="21" s="1"/>
  <c r="I42" i="21"/>
  <c r="L42" i="21" s="1"/>
  <c r="I55" i="21"/>
  <c r="L55" i="21" s="1"/>
  <c r="I25" i="21"/>
  <c r="L25" i="21" s="1"/>
  <c r="I34" i="21"/>
  <c r="I87" i="21"/>
  <c r="L87" i="21" s="1"/>
  <c r="I89" i="21"/>
  <c r="L89" i="21" s="1"/>
  <c r="I61" i="21"/>
  <c r="L61" i="21" s="1"/>
  <c r="I88" i="21"/>
  <c r="L88" i="21" s="1"/>
  <c r="I122" i="21"/>
  <c r="L122" i="21" s="1"/>
  <c r="I116" i="21"/>
  <c r="I70" i="21"/>
  <c r="L70" i="21" s="1"/>
  <c r="I93" i="21"/>
  <c r="L93" i="21" s="1"/>
  <c r="I72" i="21"/>
  <c r="L72" i="21" s="1"/>
  <c r="I28" i="21"/>
  <c r="L28" i="21" s="1"/>
  <c r="I123" i="21"/>
  <c r="L123" i="21" s="1"/>
  <c r="I75" i="21"/>
  <c r="L75" i="21" s="1"/>
  <c r="I92" i="21"/>
  <c r="L92" i="21" s="1"/>
  <c r="I60" i="21"/>
  <c r="L60" i="21" s="1"/>
  <c r="I36" i="21"/>
  <c r="L36" i="21" s="1"/>
  <c r="I99" i="21"/>
  <c r="L99" i="21" s="1"/>
  <c r="I66" i="21"/>
  <c r="L66" i="21" s="1"/>
  <c r="I40" i="21"/>
  <c r="L40" i="21" s="1"/>
  <c r="I98" i="21"/>
  <c r="L98" i="21" s="1"/>
  <c r="I84" i="21"/>
  <c r="L84" i="21" s="1"/>
  <c r="I115" i="21"/>
  <c r="I41" i="21"/>
  <c r="L41" i="21" s="1"/>
  <c r="I78" i="21"/>
  <c r="I69" i="21"/>
  <c r="L69" i="21" s="1"/>
  <c r="I85" i="21"/>
  <c r="I102" i="21"/>
  <c r="I32" i="21"/>
  <c r="L32" i="21" s="1"/>
  <c r="I57" i="21"/>
  <c r="L57" i="21" s="1"/>
  <c r="I16" i="21"/>
  <c r="L16" i="21" s="1"/>
  <c r="I35" i="21"/>
  <c r="L35" i="21" s="1"/>
  <c r="I119" i="21"/>
  <c r="L119" i="21" s="1"/>
  <c r="I44" i="21"/>
  <c r="L44" i="21" s="1"/>
  <c r="I117" i="21"/>
  <c r="I48" i="21"/>
  <c r="I100" i="21"/>
  <c r="L100" i="21" s="1"/>
  <c r="I50" i="21"/>
  <c r="L50" i="21" s="1"/>
  <c r="I81" i="21"/>
  <c r="L81" i="21" s="1"/>
  <c r="I29" i="21"/>
  <c r="L29" i="21" s="1"/>
  <c r="I113" i="21"/>
  <c r="I13" i="21"/>
  <c r="L13" i="21" s="1"/>
  <c r="I63" i="21"/>
  <c r="L63" i="21" s="1"/>
  <c r="I118" i="21"/>
  <c r="L118" i="21" s="1"/>
  <c r="I108" i="21"/>
  <c r="L108" i="21" s="1"/>
  <c r="I74" i="21"/>
  <c r="L74" i="21" s="1"/>
  <c r="I64" i="21"/>
  <c r="L64" i="21" s="1"/>
  <c r="I14" i="21"/>
  <c r="L14" i="21" s="1"/>
  <c r="I31" i="21"/>
  <c r="I54" i="21"/>
  <c r="L54" i="21" s="1"/>
  <c r="I76" i="21"/>
  <c r="L76" i="21" s="1"/>
  <c r="I111" i="21"/>
  <c r="L111" i="21" s="1"/>
  <c r="I80" i="21"/>
  <c r="L80" i="21" s="1"/>
  <c r="I110" i="21"/>
  <c r="I86" i="21"/>
  <c r="L86" i="21" s="1"/>
  <c r="I39" i="21"/>
  <c r="L39" i="21" s="1"/>
  <c r="I22" i="21"/>
  <c r="L22" i="21" s="1"/>
  <c r="I79" i="21"/>
  <c r="I43" i="21"/>
  <c r="L43" i="21" s="1"/>
  <c r="I73" i="21"/>
  <c r="L73" i="21" s="1"/>
  <c r="I120" i="21"/>
  <c r="I26" i="21"/>
  <c r="L26" i="21" s="1"/>
  <c r="I114" i="21"/>
  <c r="I58" i="21"/>
  <c r="I21" i="21"/>
  <c r="I109" i="21"/>
  <c r="I77" i="21"/>
  <c r="L77" i="21" s="1"/>
  <c r="I82" i="21"/>
  <c r="L82" i="21" s="1"/>
  <c r="I45" i="21"/>
  <c r="L45" i="21" s="1"/>
  <c r="I124" i="21"/>
  <c r="I103" i="21"/>
  <c r="I152" i="21" s="1"/>
  <c r="I15" i="21"/>
  <c r="L15" i="21" s="1"/>
  <c r="I17" i="21"/>
  <c r="L17" i="21" s="1"/>
  <c r="I18" i="21"/>
  <c r="L18" i="21" s="1"/>
  <c r="I38" i="21"/>
  <c r="L38" i="21" s="1"/>
  <c r="I51" i="21"/>
  <c r="L51" i="21" s="1"/>
  <c r="I91" i="21"/>
  <c r="I65" i="21"/>
  <c r="L65" i="21" s="1"/>
  <c r="I47" i="21"/>
  <c r="L47" i="21" s="1"/>
  <c r="I90" i="21"/>
  <c r="L90" i="21" s="1"/>
  <c r="I20" i="21"/>
  <c r="L20" i="21" s="1"/>
  <c r="I37" i="21"/>
  <c r="L37" i="21" s="1"/>
  <c r="I62" i="21"/>
  <c r="I96" i="21"/>
  <c r="L96" i="21" s="1"/>
  <c r="I101" i="21"/>
  <c r="L101" i="21" s="1"/>
  <c r="I19" i="21"/>
  <c r="L19" i="21" s="1"/>
  <c r="I71" i="21"/>
  <c r="L71" i="21" s="1"/>
  <c r="I46" i="21"/>
  <c r="L46" i="21" s="1"/>
  <c r="I95" i="21"/>
  <c r="L95" i="21" s="1"/>
  <c r="I30" i="21"/>
  <c r="L30" i="21" s="1"/>
  <c r="I121" i="21"/>
  <c r="I68" i="21"/>
  <c r="L68" i="21" s="1"/>
  <c r="I56" i="21"/>
  <c r="L56" i="21" s="1"/>
  <c r="I59" i="21"/>
  <c r="L59" i="21" s="1"/>
  <c r="I23" i="21"/>
  <c r="L23" i="21" s="1"/>
  <c r="I24" i="21"/>
  <c r="L24" i="21" s="1"/>
  <c r="I49" i="21"/>
  <c r="L49" i="21" s="1"/>
  <c r="I53" i="21"/>
  <c r="L53" i="21" s="1"/>
  <c r="I97" i="21"/>
  <c r="L97" i="21" s="1"/>
  <c r="I52" i="21"/>
  <c r="I94" i="21"/>
  <c r="L94" i="21" s="1"/>
  <c r="I83" i="21"/>
  <c r="L83" i="21" s="1"/>
  <c r="I112" i="21"/>
  <c r="I27" i="21"/>
  <c r="L27" i="21" s="1"/>
  <c r="C37" i="25" l="1"/>
  <c r="B41" i="14"/>
  <c r="F40" i="24"/>
  <c r="H40" i="24" s="1"/>
  <c r="C78" i="24" s="1"/>
  <c r="E78" i="24" s="1"/>
  <c r="L12" i="21"/>
  <c r="L139" i="21" s="1"/>
  <c r="I126" i="21"/>
  <c r="I139" i="21"/>
  <c r="I150" i="21"/>
  <c r="L91" i="21"/>
  <c r="L150" i="21" s="1"/>
  <c r="B98" i="24" s="1"/>
  <c r="B25" i="24" s="1"/>
  <c r="D25" i="24" s="1"/>
  <c r="I164" i="21"/>
  <c r="L124" i="21"/>
  <c r="L164" i="21" s="1"/>
  <c r="B112" i="24" s="1"/>
  <c r="B39" i="24" s="1"/>
  <c r="D39" i="24" s="1"/>
  <c r="I154" i="21"/>
  <c r="L109" i="21"/>
  <c r="L154" i="21" s="1"/>
  <c r="B102" i="24" s="1"/>
  <c r="B29" i="24" s="1"/>
  <c r="D29" i="24" s="1"/>
  <c r="I148" i="21"/>
  <c r="L79" i="21"/>
  <c r="L148" i="21" s="1"/>
  <c r="B96" i="24" s="1"/>
  <c r="B23" i="24" s="1"/>
  <c r="D23" i="24" s="1"/>
  <c r="I155" i="21"/>
  <c r="L110" i="21"/>
  <c r="L155" i="21" s="1"/>
  <c r="B103" i="24" s="1"/>
  <c r="B30" i="24" s="1"/>
  <c r="D30" i="24" s="1"/>
  <c r="I161" i="21"/>
  <c r="L117" i="21"/>
  <c r="L161" i="21" s="1"/>
  <c r="B109" i="24" s="1"/>
  <c r="B36" i="24" s="1"/>
  <c r="D36" i="24" s="1"/>
  <c r="I149" i="21"/>
  <c r="L85" i="21"/>
  <c r="L149" i="21" s="1"/>
  <c r="B97" i="24" s="1"/>
  <c r="B24" i="24" s="1"/>
  <c r="D24" i="24" s="1"/>
  <c r="I160" i="21"/>
  <c r="L116" i="21"/>
  <c r="L160" i="21" s="1"/>
  <c r="B108" i="24" s="1"/>
  <c r="B35" i="24" s="1"/>
  <c r="D35" i="24" s="1"/>
  <c r="I140" i="21"/>
  <c r="L21" i="21"/>
  <c r="L140" i="21" s="1"/>
  <c r="B88" i="24" s="1"/>
  <c r="B15" i="24" s="1"/>
  <c r="D15" i="24" s="1"/>
  <c r="I162" i="21"/>
  <c r="L120" i="21"/>
  <c r="L162" i="21" s="1"/>
  <c r="B110" i="24" s="1"/>
  <c r="B37" i="24" s="1"/>
  <c r="D37" i="24" s="1"/>
  <c r="I159" i="21"/>
  <c r="L115" i="21"/>
  <c r="L159" i="21" s="1"/>
  <c r="B107" i="24" s="1"/>
  <c r="B34" i="24" s="1"/>
  <c r="D34" i="24" s="1"/>
  <c r="I144" i="21"/>
  <c r="L52" i="21"/>
  <c r="L144" i="21" s="1"/>
  <c r="B92" i="24" s="1"/>
  <c r="B19" i="24" s="1"/>
  <c r="D19" i="24" s="1"/>
  <c r="I146" i="21"/>
  <c r="L62" i="21"/>
  <c r="L146" i="21" s="1"/>
  <c r="B94" i="24" s="1"/>
  <c r="B21" i="24" s="1"/>
  <c r="D21" i="24" s="1"/>
  <c r="I145" i="21"/>
  <c r="L58" i="21"/>
  <c r="L145" i="21" s="1"/>
  <c r="B93" i="24" s="1"/>
  <c r="B20" i="24" s="1"/>
  <c r="D20" i="24" s="1"/>
  <c r="I141" i="21"/>
  <c r="L31" i="21"/>
  <c r="L141" i="21" s="1"/>
  <c r="B89" i="24" s="1"/>
  <c r="B16" i="24" s="1"/>
  <c r="D16" i="24" s="1"/>
  <c r="I157" i="21"/>
  <c r="L113" i="21"/>
  <c r="L157" i="21" s="1"/>
  <c r="B105" i="24" s="1"/>
  <c r="B32" i="24" s="1"/>
  <c r="D32" i="24" s="1"/>
  <c r="I142" i="21"/>
  <c r="L34" i="21"/>
  <c r="L142" i="21" s="1"/>
  <c r="B90" i="24" s="1"/>
  <c r="B17" i="24" s="1"/>
  <c r="D17" i="24" s="1"/>
  <c r="I156" i="21"/>
  <c r="L112" i="21"/>
  <c r="L156" i="21" s="1"/>
  <c r="B104" i="24" s="1"/>
  <c r="B31" i="24" s="1"/>
  <c r="D31" i="24" s="1"/>
  <c r="I163" i="21"/>
  <c r="L121" i="21"/>
  <c r="L163" i="21" s="1"/>
  <c r="B111" i="24" s="1"/>
  <c r="B38" i="24" s="1"/>
  <c r="D38" i="24" s="1"/>
  <c r="L103" i="21"/>
  <c r="I158" i="21"/>
  <c r="L114" i="21"/>
  <c r="L158" i="21" s="1"/>
  <c r="B106" i="24" s="1"/>
  <c r="B33" i="24" s="1"/>
  <c r="D33" i="24" s="1"/>
  <c r="I143" i="21"/>
  <c r="L48" i="21"/>
  <c r="L143" i="21" s="1"/>
  <c r="B91" i="24" s="1"/>
  <c r="B18" i="24" s="1"/>
  <c r="D18" i="24" s="1"/>
  <c r="I151" i="21"/>
  <c r="L102" i="21"/>
  <c r="L151" i="21" s="1"/>
  <c r="B99" i="24" s="1"/>
  <c r="B26" i="24" s="1"/>
  <c r="D26" i="24" s="1"/>
  <c r="I147" i="21"/>
  <c r="L78" i="21"/>
  <c r="L147" i="21" s="1"/>
  <c r="B95" i="24" s="1"/>
  <c r="B22" i="24" s="1"/>
  <c r="D22" i="24" s="1"/>
  <c r="I153" i="21"/>
  <c r="L107" i="21"/>
  <c r="L153" i="21" s="1"/>
  <c r="B101" i="24" s="1"/>
  <c r="B28" i="24" s="1"/>
  <c r="D28" i="24" s="1"/>
  <c r="I166" i="21" l="1"/>
  <c r="L152" i="21"/>
  <c r="L166" i="21" s="1"/>
  <c r="L126" i="21"/>
  <c r="B34" i="14"/>
  <c r="F33" i="24"/>
  <c r="H33" i="24" s="1"/>
  <c r="C71" i="24" s="1"/>
  <c r="E71" i="24" s="1"/>
  <c r="C30" i="25"/>
  <c r="B18" i="14"/>
  <c r="C14" i="25"/>
  <c r="F17" i="24"/>
  <c r="H17" i="24" s="1"/>
  <c r="C55" i="24" s="1"/>
  <c r="E55" i="24" s="1"/>
  <c r="F21" i="24"/>
  <c r="H21" i="24" s="1"/>
  <c r="C59" i="24" s="1"/>
  <c r="E59" i="24" s="1"/>
  <c r="C18" i="25"/>
  <c r="B22" i="14"/>
  <c r="B38" i="14"/>
  <c r="F37" i="24"/>
  <c r="H37" i="24" s="1"/>
  <c r="C34" i="25"/>
  <c r="B36" i="14"/>
  <c r="F35" i="24"/>
  <c r="H35" i="24" s="1"/>
  <c r="C73" i="24" s="1"/>
  <c r="E73" i="24" s="1"/>
  <c r="C32" i="25"/>
  <c r="F36" i="24"/>
  <c r="H36" i="24" s="1"/>
  <c r="C33" i="25"/>
  <c r="B37" i="14"/>
  <c r="C20" i="25"/>
  <c r="B24" i="14"/>
  <c r="F23" i="24"/>
  <c r="H23" i="24" s="1"/>
  <c r="C61" i="24" s="1"/>
  <c r="E61" i="24" s="1"/>
  <c r="C36" i="25"/>
  <c r="F39" i="24"/>
  <c r="H39" i="24" s="1"/>
  <c r="C77" i="24" s="1"/>
  <c r="E77" i="24" s="1"/>
  <c r="B40" i="14"/>
  <c r="C23" i="25"/>
  <c r="F26" i="24"/>
  <c r="H26" i="24" s="1"/>
  <c r="C64" i="24" s="1"/>
  <c r="E64" i="24" s="1"/>
  <c r="B27" i="14"/>
  <c r="C35" i="25"/>
  <c r="F38" i="24"/>
  <c r="H38" i="24" s="1"/>
  <c r="C76" i="24" s="1"/>
  <c r="E76" i="24" s="1"/>
  <c r="B39" i="14"/>
  <c r="B17" i="14"/>
  <c r="F16" i="24"/>
  <c r="H16" i="24" s="1"/>
  <c r="C54" i="24" s="1"/>
  <c r="E54" i="24" s="1"/>
  <c r="C13" i="25"/>
  <c r="B87" i="24"/>
  <c r="B14" i="24" s="1"/>
  <c r="C15" i="25"/>
  <c r="B19" i="14"/>
  <c r="F18" i="24"/>
  <c r="H18" i="24" s="1"/>
  <c r="C56" i="24" s="1"/>
  <c r="E56" i="24" s="1"/>
  <c r="C29" i="25"/>
  <c r="F32" i="24"/>
  <c r="H32" i="24" s="1"/>
  <c r="C70" i="24" s="1"/>
  <c r="E70" i="24" s="1"/>
  <c r="B33" i="14"/>
  <c r="F19" i="24"/>
  <c r="H19" i="24" s="1"/>
  <c r="C57" i="24" s="1"/>
  <c r="E57" i="24" s="1"/>
  <c r="C16" i="25"/>
  <c r="B20" i="14"/>
  <c r="C12" i="25"/>
  <c r="B16" i="14"/>
  <c r="F15" i="24"/>
  <c r="H15" i="24" s="1"/>
  <c r="C53" i="24" s="1"/>
  <c r="E53" i="24" s="1"/>
  <c r="F30" i="24"/>
  <c r="H30" i="24" s="1"/>
  <c r="C68" i="24" s="1"/>
  <c r="E68" i="24" s="1"/>
  <c r="C27" i="25"/>
  <c r="B31" i="14"/>
  <c r="B26" i="14"/>
  <c r="F25" i="24"/>
  <c r="H25" i="24" s="1"/>
  <c r="C63" i="24" s="1"/>
  <c r="E63" i="24" s="1"/>
  <c r="C22" i="25"/>
  <c r="F28" i="24"/>
  <c r="H28" i="24" s="1"/>
  <c r="C66" i="24" s="1"/>
  <c r="E66" i="24" s="1"/>
  <c r="B29" i="14"/>
  <c r="C25" i="25"/>
  <c r="C19" i="25"/>
  <c r="F22" i="24"/>
  <c r="H22" i="24" s="1"/>
  <c r="C60" i="24" s="1"/>
  <c r="E60" i="24" s="1"/>
  <c r="B23" i="14"/>
  <c r="B32" i="14"/>
  <c r="F31" i="24"/>
  <c r="H31" i="24" s="1"/>
  <c r="C69" i="24" s="1"/>
  <c r="E69" i="24" s="1"/>
  <c r="C28" i="25"/>
  <c r="B21" i="14"/>
  <c r="F20" i="24"/>
  <c r="H20" i="24" s="1"/>
  <c r="C58" i="24" s="1"/>
  <c r="E58" i="24" s="1"/>
  <c r="C17" i="25"/>
  <c r="C31" i="25"/>
  <c r="F34" i="24"/>
  <c r="H34" i="24" s="1"/>
  <c r="C72" i="24" s="1"/>
  <c r="E72" i="24" s="1"/>
  <c r="B35" i="14"/>
  <c r="C21" i="25"/>
  <c r="B25" i="14"/>
  <c r="F24" i="24"/>
  <c r="H24" i="24" s="1"/>
  <c r="C62" i="24" s="1"/>
  <c r="E62" i="24" s="1"/>
  <c r="F29" i="24"/>
  <c r="H29" i="24" s="1"/>
  <c r="C67" i="24" s="1"/>
  <c r="E67" i="24" s="1"/>
  <c r="B30" i="14"/>
  <c r="C26" i="25"/>
  <c r="C74" i="24" l="1"/>
  <c r="E74" i="24" s="1"/>
  <c r="C75" i="24"/>
  <c r="E75" i="24" s="1"/>
  <c r="B100" i="24"/>
  <c r="B27" i="24" s="1"/>
  <c r="D27" i="24" s="1"/>
  <c r="D14" i="24"/>
  <c r="B41" i="24" l="1"/>
  <c r="F27" i="24"/>
  <c r="H27" i="24" s="1"/>
  <c r="C65" i="24" s="1"/>
  <c r="E65" i="24" s="1"/>
  <c r="C24" i="25"/>
  <c r="B28" i="14"/>
  <c r="D41" i="24"/>
  <c r="C11" i="25"/>
  <c r="B15" i="14"/>
  <c r="F14" i="24"/>
  <c r="C38" i="25" l="1"/>
  <c r="D11" i="25" s="1"/>
  <c r="H14" i="24"/>
  <c r="C52" i="24" s="1"/>
  <c r="C79" i="24" s="1"/>
  <c r="F41" i="24"/>
  <c r="B43" i="14"/>
  <c r="D15" i="14" s="1"/>
  <c r="C55" i="37" s="1"/>
  <c r="E52" i="24" l="1"/>
  <c r="E79" i="24" s="1"/>
  <c r="G15" i="14"/>
  <c r="F55" i="37" s="1"/>
  <c r="L15" i="14"/>
  <c r="E15" i="14"/>
  <c r="D55" i="37" s="1"/>
  <c r="M15" i="14"/>
  <c r="K15" i="14"/>
  <c r="J55" i="37" s="1"/>
  <c r="F15" i="14"/>
  <c r="E55" i="37" s="1"/>
  <c r="J15" i="14"/>
  <c r="I55" i="37" s="1"/>
  <c r="N15" i="14"/>
  <c r="C15" i="14"/>
  <c r="B55" i="37" s="1"/>
  <c r="H15" i="14"/>
  <c r="G55" i="37" s="1"/>
  <c r="H41" i="24"/>
  <c r="H16" i="14"/>
  <c r="G56" i="37" s="1"/>
  <c r="I41" i="14"/>
  <c r="H81" i="37" s="1"/>
  <c r="N41" i="14"/>
  <c r="L41" i="14"/>
  <c r="J25" i="14"/>
  <c r="I65" i="37" s="1"/>
  <c r="J28" i="14"/>
  <c r="I68" i="37" s="1"/>
  <c r="C18" i="14"/>
  <c r="B58" i="37" s="1"/>
  <c r="C38" i="14"/>
  <c r="B78" i="37" s="1"/>
  <c r="J32" i="14"/>
  <c r="I72" i="37" s="1"/>
  <c r="C34" i="14"/>
  <c r="B74" i="37" s="1"/>
  <c r="L16" i="14"/>
  <c r="G37" i="14"/>
  <c r="F77" i="37" s="1"/>
  <c r="M23" i="14"/>
  <c r="I20" i="14"/>
  <c r="H60" i="37" s="1"/>
  <c r="F39" i="14"/>
  <c r="E79" i="37" s="1"/>
  <c r="D35" i="14"/>
  <c r="C75" i="37" s="1"/>
  <c r="C22" i="14"/>
  <c r="B62" i="37" s="1"/>
  <c r="F17" i="14"/>
  <c r="E57" i="37" s="1"/>
  <c r="I29" i="14"/>
  <c r="H69" i="37" s="1"/>
  <c r="C24" i="14"/>
  <c r="B64" i="37" s="1"/>
  <c r="D40" i="14"/>
  <c r="C80" i="37" s="1"/>
  <c r="H19" i="14"/>
  <c r="G59" i="37" s="1"/>
  <c r="M26" i="14"/>
  <c r="G25" i="14"/>
  <c r="F65" i="37" s="1"/>
  <c r="G28" i="14"/>
  <c r="F68" i="37" s="1"/>
  <c r="N18" i="14"/>
  <c r="F38" i="14"/>
  <c r="E78" i="37" s="1"/>
  <c r="F32" i="14"/>
  <c r="E72" i="37" s="1"/>
  <c r="K34" i="14"/>
  <c r="J74" i="37" s="1"/>
  <c r="N16" i="14"/>
  <c r="D37" i="14"/>
  <c r="C77" i="37" s="1"/>
  <c r="N27" i="14"/>
  <c r="M20" i="14"/>
  <c r="K39" i="14"/>
  <c r="J79" i="37" s="1"/>
  <c r="I31" i="14"/>
  <c r="H71" i="37" s="1"/>
  <c r="I22" i="14"/>
  <c r="H62" i="37" s="1"/>
  <c r="D17" i="14"/>
  <c r="C57" i="37" s="1"/>
  <c r="N33" i="14"/>
  <c r="K24" i="14"/>
  <c r="J64" i="37" s="1"/>
  <c r="K40" i="14"/>
  <c r="J80" i="37" s="1"/>
  <c r="L26" i="14"/>
  <c r="C19" i="14"/>
  <c r="B59" i="37" s="1"/>
  <c r="J30" i="14"/>
  <c r="I70" i="37" s="1"/>
  <c r="K25" i="14"/>
  <c r="J65" i="37" s="1"/>
  <c r="F18" i="14"/>
  <c r="E58" i="37" s="1"/>
  <c r="I36" i="14"/>
  <c r="H76" i="37" s="1"/>
  <c r="J38" i="14"/>
  <c r="I78" i="37" s="1"/>
  <c r="I34" i="14"/>
  <c r="H74" i="37" s="1"/>
  <c r="L21" i="14"/>
  <c r="E16" i="14"/>
  <c r="D56" i="37" s="1"/>
  <c r="F23" i="14"/>
  <c r="E63" i="37" s="1"/>
  <c r="K27" i="14"/>
  <c r="J67" i="37" s="1"/>
  <c r="G20" i="14"/>
  <c r="F60" i="37" s="1"/>
  <c r="G35" i="14"/>
  <c r="F75" i="37" s="1"/>
  <c r="L31" i="14"/>
  <c r="G22" i="14"/>
  <c r="F62" i="37" s="1"/>
  <c r="N29" i="14"/>
  <c r="D33" i="14"/>
  <c r="C73" i="37" s="1"/>
  <c r="M24" i="14"/>
  <c r="J19" i="14"/>
  <c r="I59" i="37" s="1"/>
  <c r="F30" i="14"/>
  <c r="E70" i="37" s="1"/>
  <c r="I25" i="14"/>
  <c r="H65" i="37" s="1"/>
  <c r="L18" i="14"/>
  <c r="F36" i="14"/>
  <c r="E76" i="37" s="1"/>
  <c r="E38" i="14"/>
  <c r="D78" i="37" s="1"/>
  <c r="J34" i="14"/>
  <c r="I74" i="37" s="1"/>
  <c r="C21" i="14"/>
  <c r="B61" i="37" s="1"/>
  <c r="M16" i="14"/>
  <c r="N23" i="14"/>
  <c r="J27" i="14"/>
  <c r="I67" i="37" s="1"/>
  <c r="E20" i="14"/>
  <c r="D60" i="37" s="1"/>
  <c r="L35" i="14"/>
  <c r="J41" i="14"/>
  <c r="I81" i="37" s="1"/>
  <c r="M41" i="14"/>
  <c r="C41" i="14"/>
  <c r="B81" i="37" s="1"/>
  <c r="M30" i="14"/>
  <c r="C25" i="14"/>
  <c r="B65" i="37" s="1"/>
  <c r="K28" i="14"/>
  <c r="J68" i="37" s="1"/>
  <c r="G36" i="14"/>
  <c r="F76" i="37" s="1"/>
  <c r="M38" i="14"/>
  <c r="H32" i="14"/>
  <c r="G72" i="37" s="1"/>
  <c r="F21" i="14"/>
  <c r="E61" i="37" s="1"/>
  <c r="I16" i="14"/>
  <c r="H56" i="37" s="1"/>
  <c r="N37" i="14"/>
  <c r="M27" i="14"/>
  <c r="C20" i="14"/>
  <c r="B60" i="37" s="1"/>
  <c r="C39" i="14"/>
  <c r="B79" i="37" s="1"/>
  <c r="J31" i="14"/>
  <c r="I71" i="37" s="1"/>
  <c r="E22" i="14"/>
  <c r="D62" i="37" s="1"/>
  <c r="C17" i="14"/>
  <c r="B57" i="37" s="1"/>
  <c r="K33" i="14"/>
  <c r="J73" i="37" s="1"/>
  <c r="D24" i="14"/>
  <c r="C64" i="37" s="1"/>
  <c r="C40" i="14"/>
  <c r="B80" i="37" s="1"/>
  <c r="C26" i="14"/>
  <c r="B66" i="37" s="1"/>
  <c r="C30" i="14"/>
  <c r="B70" i="37" s="1"/>
  <c r="L25" i="14"/>
  <c r="N28" i="14"/>
  <c r="C36" i="14"/>
  <c r="B76" i="37" s="1"/>
  <c r="G38" i="14"/>
  <c r="F78" i="37" s="1"/>
  <c r="C32" i="14"/>
  <c r="B72" i="37" s="1"/>
  <c r="D21" i="14"/>
  <c r="C61" i="37" s="1"/>
  <c r="K16" i="14"/>
  <c r="J56" i="37" s="1"/>
  <c r="K23" i="14"/>
  <c r="J63" i="37" s="1"/>
  <c r="H27" i="14"/>
  <c r="G67" i="37" s="1"/>
  <c r="N20" i="14"/>
  <c r="K35" i="14"/>
  <c r="J75" i="37" s="1"/>
  <c r="K31" i="14"/>
  <c r="J71" i="37" s="1"/>
  <c r="K22" i="14"/>
  <c r="J62" i="37" s="1"/>
  <c r="E29" i="14"/>
  <c r="D69" i="37" s="1"/>
  <c r="J33" i="14"/>
  <c r="I73" i="37" s="1"/>
  <c r="H24" i="14"/>
  <c r="G64" i="37" s="1"/>
  <c r="K19" i="14"/>
  <c r="J59" i="37" s="1"/>
  <c r="H26" i="14"/>
  <c r="G66" i="37" s="1"/>
  <c r="J26" i="14"/>
  <c r="I66" i="37" s="1"/>
  <c r="H30" i="14"/>
  <c r="G70" i="37" s="1"/>
  <c r="F28" i="14"/>
  <c r="E68" i="37" s="1"/>
  <c r="M18" i="14"/>
  <c r="L36" i="14"/>
  <c r="N32" i="14"/>
  <c r="L34" i="14"/>
  <c r="E21" i="14"/>
  <c r="D61" i="37" s="1"/>
  <c r="E37" i="14"/>
  <c r="D77" i="37" s="1"/>
  <c r="I23" i="14"/>
  <c r="H63" i="37" s="1"/>
  <c r="C27" i="14"/>
  <c r="B67" i="37" s="1"/>
  <c r="E39" i="14"/>
  <c r="D79" i="37" s="1"/>
  <c r="C35" i="14"/>
  <c r="B75" i="37" s="1"/>
  <c r="G31" i="14"/>
  <c r="F71" i="37" s="1"/>
  <c r="M17" i="14"/>
  <c r="C29" i="14"/>
  <c r="B69" i="37" s="1"/>
  <c r="L33" i="14"/>
  <c r="I40" i="14"/>
  <c r="H80" i="37" s="1"/>
  <c r="D26" i="14"/>
  <c r="C66" i="37" s="1"/>
  <c r="G30" i="14"/>
  <c r="F70" i="37" s="1"/>
  <c r="M28" i="14"/>
  <c r="H18" i="14"/>
  <c r="G58" i="37" s="1"/>
  <c r="K36" i="14"/>
  <c r="J76" i="37" s="1"/>
  <c r="G32" i="14"/>
  <c r="F72" i="37" s="1"/>
  <c r="G34" i="14"/>
  <c r="F74" i="37" s="1"/>
  <c r="G21" i="14"/>
  <c r="F61" i="37" s="1"/>
  <c r="F37" i="14"/>
  <c r="E77" i="37" s="1"/>
  <c r="G23" i="14"/>
  <c r="F63" i="37" s="1"/>
  <c r="I27" i="14"/>
  <c r="H67" i="37" s="1"/>
  <c r="M39" i="14"/>
  <c r="E35" i="14"/>
  <c r="D75" i="37" s="1"/>
  <c r="H41" i="14"/>
  <c r="G81" i="37" s="1"/>
  <c r="G41" i="14"/>
  <c r="F81" i="37" s="1"/>
  <c r="E41" i="14"/>
  <c r="D81" i="37" s="1"/>
  <c r="K30" i="14"/>
  <c r="J70" i="37" s="1"/>
  <c r="N25" i="14"/>
  <c r="J18" i="14"/>
  <c r="I58" i="37" s="1"/>
  <c r="H36" i="14"/>
  <c r="G76" i="37" s="1"/>
  <c r="I38" i="14"/>
  <c r="H78" i="37" s="1"/>
  <c r="H34" i="14"/>
  <c r="G74" i="37" s="1"/>
  <c r="H21" i="14"/>
  <c r="G61" i="37" s="1"/>
  <c r="F16" i="14"/>
  <c r="E56" i="37" s="1"/>
  <c r="J23" i="14"/>
  <c r="I63" i="37" s="1"/>
  <c r="D27" i="14"/>
  <c r="C67" i="37" s="1"/>
  <c r="J20" i="14"/>
  <c r="I60" i="37" s="1"/>
  <c r="I35" i="14"/>
  <c r="H75" i="37" s="1"/>
  <c r="H31" i="14"/>
  <c r="G71" i="37" s="1"/>
  <c r="D22" i="14"/>
  <c r="C62" i="37" s="1"/>
  <c r="F29" i="14"/>
  <c r="E69" i="37" s="1"/>
  <c r="H33" i="14"/>
  <c r="G73" i="37" s="1"/>
  <c r="N24" i="14"/>
  <c r="N19" i="14"/>
  <c r="E26" i="14"/>
  <c r="D66" i="37" s="1"/>
  <c r="L30" i="14"/>
  <c r="H25" i="14"/>
  <c r="G65" i="37" s="1"/>
  <c r="D18" i="14"/>
  <c r="C58" i="37" s="1"/>
  <c r="J36" i="14"/>
  <c r="I76" i="37" s="1"/>
  <c r="D38" i="14"/>
  <c r="C78" i="37" s="1"/>
  <c r="M34" i="14"/>
  <c r="M21" i="14"/>
  <c r="C37" i="14"/>
  <c r="B77" i="37" s="1"/>
  <c r="C23" i="14"/>
  <c r="B63" i="37" s="1"/>
  <c r="E27" i="14"/>
  <c r="D67" i="37" s="1"/>
  <c r="H39" i="14"/>
  <c r="G79" i="37" s="1"/>
  <c r="J35" i="14"/>
  <c r="I75" i="37" s="1"/>
  <c r="D31" i="14"/>
  <c r="C71" i="37" s="1"/>
  <c r="G17" i="14"/>
  <c r="F57" i="37" s="1"/>
  <c r="M29" i="14"/>
  <c r="I33" i="14"/>
  <c r="H73" i="37" s="1"/>
  <c r="J40" i="14"/>
  <c r="I80" i="37" s="1"/>
  <c r="I19" i="14"/>
  <c r="H59" i="37" s="1"/>
  <c r="F26" i="14"/>
  <c r="E66" i="37" s="1"/>
  <c r="I26" i="14"/>
  <c r="H66" i="37" s="1"/>
  <c r="F25" i="14"/>
  <c r="E65" i="37" s="1"/>
  <c r="I28" i="14"/>
  <c r="H68" i="37" s="1"/>
  <c r="I18" i="14"/>
  <c r="H58" i="37" s="1"/>
  <c r="K38" i="14"/>
  <c r="J78" i="37" s="1"/>
  <c r="E32" i="14"/>
  <c r="D72" i="37" s="1"/>
  <c r="D34" i="14"/>
  <c r="C74" i="37" s="1"/>
  <c r="C16" i="14"/>
  <c r="B56" i="37" s="1"/>
  <c r="L37" i="14"/>
  <c r="E23" i="14"/>
  <c r="D63" i="37" s="1"/>
  <c r="K20" i="14"/>
  <c r="J60" i="37" s="1"/>
  <c r="L39" i="14"/>
  <c r="F41" i="14"/>
  <c r="E81" i="37" s="1"/>
  <c r="K41" i="14"/>
  <c r="J81" i="37" s="1"/>
  <c r="D41" i="14"/>
  <c r="C81" i="37" s="1"/>
  <c r="D30" i="14"/>
  <c r="C70" i="37" s="1"/>
  <c r="E28" i="14"/>
  <c r="D68" i="37" s="1"/>
  <c r="K18" i="14"/>
  <c r="J58" i="37" s="1"/>
  <c r="N36" i="14"/>
  <c r="D32" i="14"/>
  <c r="C72" i="37" s="1"/>
  <c r="E34" i="14"/>
  <c r="D74" i="37" s="1"/>
  <c r="J21" i="14"/>
  <c r="I61" i="37" s="1"/>
  <c r="H37" i="14"/>
  <c r="G77" i="37" s="1"/>
  <c r="H23" i="14"/>
  <c r="G63" i="37" s="1"/>
  <c r="L27" i="14"/>
  <c r="N39" i="14"/>
  <c r="H35" i="14"/>
  <c r="G75" i="37" s="1"/>
  <c r="C31" i="14"/>
  <c r="B71" i="37" s="1"/>
  <c r="H17" i="14"/>
  <c r="G57" i="37" s="1"/>
  <c r="D29" i="14"/>
  <c r="C69" i="37" s="1"/>
  <c r="M33" i="14"/>
  <c r="N40" i="14"/>
  <c r="M19" i="14"/>
  <c r="G26" i="14"/>
  <c r="F66" i="37" s="1"/>
  <c r="N30" i="14"/>
  <c r="H28" i="14"/>
  <c r="G68" i="37" s="1"/>
  <c r="G18" i="14"/>
  <c r="F58" i="37" s="1"/>
  <c r="D36" i="14"/>
  <c r="C76" i="37" s="1"/>
  <c r="I32" i="14"/>
  <c r="H72" i="37" s="1"/>
  <c r="N34" i="14"/>
  <c r="K21" i="14"/>
  <c r="J61" i="37" s="1"/>
  <c r="I37" i="14"/>
  <c r="H77" i="37" s="1"/>
  <c r="D23" i="14"/>
  <c r="C63" i="37" s="1"/>
  <c r="F20" i="14"/>
  <c r="E60" i="37" s="1"/>
  <c r="G39" i="14"/>
  <c r="F79" i="37" s="1"/>
  <c r="F35" i="14"/>
  <c r="E75" i="37" s="1"/>
  <c r="H22" i="14"/>
  <c r="G62" i="37" s="1"/>
  <c r="J17" i="14"/>
  <c r="I57" i="37" s="1"/>
  <c r="K29" i="14"/>
  <c r="J69" i="37" s="1"/>
  <c r="E24" i="14"/>
  <c r="D64" i="37" s="1"/>
  <c r="M40" i="14"/>
  <c r="F19" i="14"/>
  <c r="E59" i="37" s="1"/>
  <c r="D19" i="14"/>
  <c r="C59" i="37" s="1"/>
  <c r="I30" i="14"/>
  <c r="H70" i="37" s="1"/>
  <c r="D25" i="14"/>
  <c r="C65" i="37" s="1"/>
  <c r="C28" i="14"/>
  <c r="B68" i="37" s="1"/>
  <c r="M36" i="14"/>
  <c r="N38" i="14"/>
  <c r="K32" i="14"/>
  <c r="J72" i="37" s="1"/>
  <c r="N21" i="14"/>
  <c r="G16" i="14"/>
  <c r="F56" i="37" s="1"/>
  <c r="J37" i="14"/>
  <c r="I77" i="37" s="1"/>
  <c r="G27" i="14"/>
  <c r="F67" i="37" s="1"/>
  <c r="H20" i="14"/>
  <c r="G60" i="37" s="1"/>
  <c r="J39" i="14"/>
  <c r="I79" i="37" s="1"/>
  <c r="N22" i="14"/>
  <c r="E33" i="14"/>
  <c r="D73" i="37" s="1"/>
  <c r="G40" i="14"/>
  <c r="F80" i="37" s="1"/>
  <c r="E25" i="14"/>
  <c r="D65" i="37" s="1"/>
  <c r="E36" i="14"/>
  <c r="D76" i="37" s="1"/>
  <c r="M32" i="14"/>
  <c r="J16" i="14"/>
  <c r="I56" i="37" s="1"/>
  <c r="F27" i="14"/>
  <c r="E67" i="37" s="1"/>
  <c r="I39" i="14"/>
  <c r="H79" i="37" s="1"/>
  <c r="N31" i="14"/>
  <c r="E17" i="14"/>
  <c r="D57" i="37" s="1"/>
  <c r="H29" i="14"/>
  <c r="G69" i="37" s="1"/>
  <c r="G33" i="14"/>
  <c r="F73" i="37" s="1"/>
  <c r="E40" i="14"/>
  <c r="D80" i="37" s="1"/>
  <c r="E19" i="14"/>
  <c r="D59" i="37" s="1"/>
  <c r="N26" i="14"/>
  <c r="L28" i="14"/>
  <c r="F34" i="14"/>
  <c r="E74" i="37" s="1"/>
  <c r="K37" i="14"/>
  <c r="J77" i="37" s="1"/>
  <c r="M35" i="14"/>
  <c r="M22" i="14"/>
  <c r="K17" i="14"/>
  <c r="J57" i="37" s="1"/>
  <c r="L29" i="14"/>
  <c r="I24" i="14"/>
  <c r="H64" i="37" s="1"/>
  <c r="L19" i="14"/>
  <c r="C33" i="14"/>
  <c r="B73" i="37" s="1"/>
  <c r="F24" i="14"/>
  <c r="E64" i="37" s="1"/>
  <c r="K26" i="14"/>
  <c r="J66" i="37" s="1"/>
  <c r="N35" i="14"/>
  <c r="N17" i="14"/>
  <c r="J24" i="14"/>
  <c r="I64" i="37" s="1"/>
  <c r="H38" i="14"/>
  <c r="G78" i="37" s="1"/>
  <c r="L20" i="14"/>
  <c r="L40" i="14"/>
  <c r="F31" i="14"/>
  <c r="E71" i="37" s="1"/>
  <c r="I17" i="14"/>
  <c r="H57" i="37" s="1"/>
  <c r="G24" i="14"/>
  <c r="F64" i="37" s="1"/>
  <c r="E30" i="14"/>
  <c r="D70" i="37" s="1"/>
  <c r="D28" i="14"/>
  <c r="C68" i="37" s="1"/>
  <c r="L38" i="14"/>
  <c r="I21" i="14"/>
  <c r="H61" i="37" s="1"/>
  <c r="M37" i="14"/>
  <c r="D20" i="14"/>
  <c r="C60" i="37" s="1"/>
  <c r="E31" i="14"/>
  <c r="D71" i="37" s="1"/>
  <c r="L17" i="14"/>
  <c r="F22" i="14"/>
  <c r="E62" i="37" s="1"/>
  <c r="J29" i="14"/>
  <c r="I69" i="37" s="1"/>
  <c r="H40" i="14"/>
  <c r="G80" i="37" s="1"/>
  <c r="M25" i="14"/>
  <c r="E18" i="14"/>
  <c r="D58" i="37" s="1"/>
  <c r="L32" i="14"/>
  <c r="D16" i="14"/>
  <c r="C56" i="37" s="1"/>
  <c r="L23" i="14"/>
  <c r="D39" i="14"/>
  <c r="C79" i="37" s="1"/>
  <c r="M31" i="14"/>
  <c r="L22" i="14"/>
  <c r="G29" i="14"/>
  <c r="F69" i="37" s="1"/>
  <c r="F33" i="14"/>
  <c r="E73" i="37" s="1"/>
  <c r="L24" i="14"/>
  <c r="G19" i="14"/>
  <c r="F59" i="37" s="1"/>
  <c r="J22" i="14"/>
  <c r="I62" i="37" s="1"/>
  <c r="F40" i="14"/>
  <c r="E80" i="37" s="1"/>
  <c r="I15" i="14"/>
  <c r="H55" i="37" s="1"/>
  <c r="D37" i="25"/>
  <c r="D18" i="25"/>
  <c r="D17" i="25"/>
  <c r="D21" i="25"/>
  <c r="D28" i="25"/>
  <c r="D31" i="25"/>
  <c r="D30" i="25"/>
  <c r="D15" i="25"/>
  <c r="D20" i="25"/>
  <c r="D34" i="25"/>
  <c r="D23" i="25"/>
  <c r="D16" i="25"/>
  <c r="D24" i="25"/>
  <c r="D27" i="25"/>
  <c r="D22" i="25"/>
  <c r="D12" i="25"/>
  <c r="D14" i="25"/>
  <c r="D35" i="25"/>
  <c r="D26" i="25"/>
  <c r="D25" i="25"/>
  <c r="D32" i="25"/>
  <c r="D19" i="25"/>
  <c r="D13" i="25"/>
  <c r="D36" i="25"/>
  <c r="D29" i="25"/>
  <c r="D33" i="25"/>
  <c r="C83" i="37" l="1"/>
  <c r="N61" i="37"/>
  <c r="N58" i="37"/>
  <c r="G83" i="37"/>
  <c r="E83" i="37"/>
  <c r="N77" i="37"/>
  <c r="N75" i="37"/>
  <c r="N76" i="37"/>
  <c r="N66" i="37"/>
  <c r="N57" i="37"/>
  <c r="N60" i="37"/>
  <c r="N59" i="37"/>
  <c r="N74" i="37"/>
  <c r="B83" i="37"/>
  <c r="N55" i="37"/>
  <c r="J83" i="37"/>
  <c r="F83" i="37"/>
  <c r="N63" i="37"/>
  <c r="N70" i="37"/>
  <c r="N79" i="37"/>
  <c r="N81" i="37"/>
  <c r="H83" i="37"/>
  <c r="N68" i="37"/>
  <c r="N71" i="37"/>
  <c r="N56" i="37"/>
  <c r="N69" i="37"/>
  <c r="N80" i="37"/>
  <c r="N65" i="37"/>
  <c r="N62" i="37"/>
  <c r="N73" i="37"/>
  <c r="N67" i="37"/>
  <c r="N72" i="37"/>
  <c r="N64" i="37"/>
  <c r="N78" i="37"/>
  <c r="I83" i="37"/>
  <c r="D83" i="37"/>
  <c r="D38" i="25"/>
  <c r="C43" i="14"/>
  <c r="H43" i="14"/>
  <c r="E43" i="14"/>
  <c r="J43" i="14"/>
  <c r="D43" i="14"/>
  <c r="L43" i="14"/>
  <c r="O15" i="14"/>
  <c r="G43" i="14"/>
  <c r="K43" i="14"/>
  <c r="N43" i="14"/>
  <c r="M43" i="14"/>
  <c r="F43" i="14"/>
  <c r="I43" i="14"/>
  <c r="O28" i="14"/>
  <c r="O31" i="14"/>
  <c r="O16" i="14"/>
  <c r="O29" i="14"/>
  <c r="O40" i="14"/>
  <c r="O25" i="14"/>
  <c r="O22" i="14"/>
  <c r="O33" i="14"/>
  <c r="O27" i="14"/>
  <c r="O32" i="14"/>
  <c r="O24" i="14"/>
  <c r="O38" i="14"/>
  <c r="O23" i="14"/>
  <c r="O30" i="14"/>
  <c r="O39" i="14"/>
  <c r="O41" i="14"/>
  <c r="O21" i="14"/>
  <c r="O18" i="14"/>
  <c r="O37" i="14"/>
  <c r="O35" i="14"/>
  <c r="O36" i="14"/>
  <c r="O26" i="14"/>
  <c r="O17" i="14"/>
  <c r="O20" i="14"/>
  <c r="O19" i="14"/>
  <c r="O34" i="14"/>
  <c r="N83" i="37" l="1"/>
  <c r="O43" i="14"/>
</calcChain>
</file>

<file path=xl/sharedStrings.xml><?xml version="1.0" encoding="utf-8"?>
<sst xmlns="http://schemas.openxmlformats.org/spreadsheetml/2006/main" count="10671" uniqueCount="1853">
  <si>
    <t>EMPRESA</t>
  </si>
  <si>
    <t>PUNTO DE</t>
  </si>
  <si>
    <t>Tipo</t>
  </si>
  <si>
    <t>Licitación</t>
  </si>
  <si>
    <t>Precio</t>
  </si>
  <si>
    <t>Potencia</t>
  </si>
  <si>
    <t>SUMINISTRO</t>
  </si>
  <si>
    <t>Usuario</t>
  </si>
  <si>
    <t>Calculada</t>
  </si>
  <si>
    <t>Declarada</t>
  </si>
  <si>
    <t>(S/./kW-Mes)</t>
  </si>
  <si>
    <t>(kW)</t>
  </si>
  <si>
    <t>TERMOSELVA</t>
  </si>
  <si>
    <t>Soc. min. Austria Duvaz</t>
  </si>
  <si>
    <t>Austria Duvaz 50</t>
  </si>
  <si>
    <t>Libre</t>
  </si>
  <si>
    <t>No</t>
  </si>
  <si>
    <t>Cia Minera Milpo</t>
  </si>
  <si>
    <t>Derivacion Milpo 50</t>
  </si>
  <si>
    <t>Gran Usuario</t>
  </si>
  <si>
    <t>Tejidos Pisco</t>
  </si>
  <si>
    <t>Independencia 220</t>
  </si>
  <si>
    <t>Banco Continental</t>
  </si>
  <si>
    <t>Santa Rosa 220</t>
  </si>
  <si>
    <t>Luz del Sur</t>
  </si>
  <si>
    <t>Regulado</t>
  </si>
  <si>
    <t>Si</t>
  </si>
  <si>
    <t>San Juan 220</t>
  </si>
  <si>
    <t>Chilca 220</t>
  </si>
  <si>
    <t>Balnearios 60</t>
  </si>
  <si>
    <t>Chosica 60</t>
  </si>
  <si>
    <t>Huachipa 60</t>
  </si>
  <si>
    <t>Ñaña 60</t>
  </si>
  <si>
    <t>Salamanca 60</t>
  </si>
  <si>
    <t>Callahuanca 10</t>
  </si>
  <si>
    <t>Edelnor</t>
  </si>
  <si>
    <t>Chavarria 220</t>
  </si>
  <si>
    <t>Santa Rosa 60</t>
  </si>
  <si>
    <t>Ventanilla 220</t>
  </si>
  <si>
    <t>EDEGEL</t>
  </si>
  <si>
    <t>Cia. Minera Antamina</t>
  </si>
  <si>
    <t>Antamina 220</t>
  </si>
  <si>
    <t>Cia Minera Antamina</t>
  </si>
  <si>
    <t>Vizcarra 220</t>
  </si>
  <si>
    <t>Puerto Antamina 66</t>
  </si>
  <si>
    <t>Votorantim Metais Cajamarquilla</t>
  </si>
  <si>
    <t>Cajamarquilla 220</t>
  </si>
  <si>
    <t>Siderurgica del Peru</t>
  </si>
  <si>
    <t>Chimbote 2 13.8</t>
  </si>
  <si>
    <t>Molycop-Adesur</t>
  </si>
  <si>
    <t>Socabaya 138</t>
  </si>
  <si>
    <t>IEQSA</t>
  </si>
  <si>
    <t>Tejidos San Jacinto</t>
  </si>
  <si>
    <t>Cía. Ind. Textil Credisa Trutex</t>
  </si>
  <si>
    <t>Trujillo 220</t>
  </si>
  <si>
    <t>Egehuanza</t>
  </si>
  <si>
    <t>Callahuanca 220</t>
  </si>
  <si>
    <t>Coelvisac (Yura - Charcani)</t>
  </si>
  <si>
    <t>Socabaya 220</t>
  </si>
  <si>
    <t>Coelvisac (Yura - Santuario)</t>
  </si>
  <si>
    <t>Hidrandina</t>
  </si>
  <si>
    <t>Guadalupe 60</t>
  </si>
  <si>
    <t>Guadalupe  10</t>
  </si>
  <si>
    <t>Trujillo Norte  138</t>
  </si>
  <si>
    <t>Trujillo Norte  10</t>
  </si>
  <si>
    <t>Chimbote 1  138</t>
  </si>
  <si>
    <t>Chimbote 1  13.8</t>
  </si>
  <si>
    <t>Chimbote 2  138</t>
  </si>
  <si>
    <t>Huallanca  138</t>
  </si>
  <si>
    <t>Huallanca  66</t>
  </si>
  <si>
    <t>Huallanca  13.8</t>
  </si>
  <si>
    <t>Paramonga Nueva  60</t>
  </si>
  <si>
    <t>Porcon  10</t>
  </si>
  <si>
    <t>La Pajuela  22.9</t>
  </si>
  <si>
    <t>Cajamarca Norte  60</t>
  </si>
  <si>
    <t>Electrosur</t>
  </si>
  <si>
    <t>Socabaya  33</t>
  </si>
  <si>
    <t>Montalvo  138</t>
  </si>
  <si>
    <t>Ilo  138</t>
  </si>
  <si>
    <t>Aricota 1  10.5</t>
  </si>
  <si>
    <t>Aricota 2  10.5</t>
  </si>
  <si>
    <t>Sarita  33</t>
  </si>
  <si>
    <t>Tomasiri  66</t>
  </si>
  <si>
    <t>Tacna  66</t>
  </si>
  <si>
    <t>Huaytire  138</t>
  </si>
  <si>
    <t>Electrodunas</t>
  </si>
  <si>
    <t>Independencia 60</t>
  </si>
  <si>
    <t>Independencia 10</t>
  </si>
  <si>
    <t>Ica 60</t>
  </si>
  <si>
    <t>Ica 10</t>
  </si>
  <si>
    <t>Marcona 60</t>
  </si>
  <si>
    <t>Cantera 220</t>
  </si>
  <si>
    <t>SHOUGESA</t>
  </si>
  <si>
    <t>Shougang Hierro Perú</t>
  </si>
  <si>
    <t>San Nicolas 13,8</t>
  </si>
  <si>
    <t>Municipio de Marcona</t>
  </si>
  <si>
    <t>SE Municipio 34.5</t>
  </si>
  <si>
    <t>Jahuay 10</t>
  </si>
  <si>
    <t>Mina 60</t>
  </si>
  <si>
    <t>EEPSA</t>
  </si>
  <si>
    <t>Refineria Talara</t>
  </si>
  <si>
    <t>Refineria 33</t>
  </si>
  <si>
    <t>Graña y Montero</t>
  </si>
  <si>
    <t>Malacas 13.2</t>
  </si>
  <si>
    <t>Trujillo Norte 138</t>
  </si>
  <si>
    <t>Trujillo Norte 10</t>
  </si>
  <si>
    <t>Paramonga Nueva 66</t>
  </si>
  <si>
    <t>Chimbote 1 13.8</t>
  </si>
  <si>
    <t>Huallanca 66</t>
  </si>
  <si>
    <t>Huallanca 138</t>
  </si>
  <si>
    <t>Electronoroeste</t>
  </si>
  <si>
    <t>Talara 13.2</t>
  </si>
  <si>
    <t>Nueva Zorritos 60</t>
  </si>
  <si>
    <t>Electrocentro</t>
  </si>
  <si>
    <t>Huayucachi 60</t>
  </si>
  <si>
    <t>Huayucachi 10</t>
  </si>
  <si>
    <t>Huanuco 10</t>
  </si>
  <si>
    <t>Huanuco 22.9</t>
  </si>
  <si>
    <t>Tingo Maria 10</t>
  </si>
  <si>
    <t>Aucayacu 22.9</t>
  </si>
  <si>
    <t>Huancavelica 60</t>
  </si>
  <si>
    <t>Huancavelica 10</t>
  </si>
  <si>
    <t>Carhuamayo 138</t>
  </si>
  <si>
    <t>Yaupi 13.8</t>
  </si>
  <si>
    <t>Paragsha II 138</t>
  </si>
  <si>
    <t>Condorcocha 44</t>
  </si>
  <si>
    <t>Oroya Nueva 50</t>
  </si>
  <si>
    <t>Cobriza II 10</t>
  </si>
  <si>
    <t>Cobriza II 69</t>
  </si>
  <si>
    <t>Cobriza I 69</t>
  </si>
  <si>
    <t>Electroucayali</t>
  </si>
  <si>
    <t>Parque Industrial 60</t>
  </si>
  <si>
    <t>EGENOR</t>
  </si>
  <si>
    <t>Barrick Pierina</t>
  </si>
  <si>
    <t>Barrick Alto Chicama</t>
  </si>
  <si>
    <t>Messer Gases</t>
  </si>
  <si>
    <t>Chimbote 220</t>
  </si>
  <si>
    <t>Agro Industrial Paramonga</t>
  </si>
  <si>
    <t>Paramonga Existente 138</t>
  </si>
  <si>
    <t>Yanacocha</t>
  </si>
  <si>
    <t>Cajamarca Norte 220</t>
  </si>
  <si>
    <t>SDF ENERGIA</t>
  </si>
  <si>
    <t>Cia Minera Ares</t>
  </si>
  <si>
    <t>Callalli 138</t>
  </si>
  <si>
    <t>Sudamericana de Fibras</t>
  </si>
  <si>
    <t>Celepsa-Fundición Callao</t>
  </si>
  <si>
    <t>Celepsa-OPP Film</t>
  </si>
  <si>
    <t>Celepsa-Luz del Sur</t>
  </si>
  <si>
    <t>SN POWER PERU</t>
  </si>
  <si>
    <t>Doe Run Perú</t>
  </si>
  <si>
    <t>Campo Armiño 220</t>
  </si>
  <si>
    <t>Chinalco</t>
  </si>
  <si>
    <t>Milpo - Cerro Lindo</t>
  </si>
  <si>
    <t>Desierto 220</t>
  </si>
  <si>
    <t>Azulcocha</t>
  </si>
  <si>
    <t>Esempat</t>
  </si>
  <si>
    <t>Paramonga Existente 13.8</t>
  </si>
  <si>
    <t>Cochas Huanchay</t>
  </si>
  <si>
    <t>Cahua 10</t>
  </si>
  <si>
    <t>Huacho 66</t>
  </si>
  <si>
    <t>Electropuno</t>
  </si>
  <si>
    <t>Puno 60</t>
  </si>
  <si>
    <t>Puno 23</t>
  </si>
  <si>
    <t>Juliaca 10</t>
  </si>
  <si>
    <t>Juliaca 22,9</t>
  </si>
  <si>
    <t>Azangaro 22.9</t>
  </si>
  <si>
    <t>Azangaro 60</t>
  </si>
  <si>
    <t>Ayaviri 23</t>
  </si>
  <si>
    <t>Ayaviri 10</t>
  </si>
  <si>
    <t>San Gaban 13.8</t>
  </si>
  <si>
    <t>Maple Etanol</t>
  </si>
  <si>
    <t>Piura 60</t>
  </si>
  <si>
    <t>Atacocha</t>
  </si>
  <si>
    <t>EGASA</t>
  </si>
  <si>
    <t>Seal</t>
  </si>
  <si>
    <t>Antena 13.8</t>
  </si>
  <si>
    <t>Seal Consorcio Alto Cayma</t>
  </si>
  <si>
    <t>Santuario 13.8</t>
  </si>
  <si>
    <t>Mollendo 138</t>
  </si>
  <si>
    <t>Chilina 33</t>
  </si>
  <si>
    <t>Socabaya 34.5</t>
  </si>
  <si>
    <t>Reparticion 138</t>
  </si>
  <si>
    <t>Cia Minera Cerro Verde-Oxidos</t>
  </si>
  <si>
    <t>Cerro Verde 138</t>
  </si>
  <si>
    <t>Teconologia de Alimentos S.A.</t>
  </si>
  <si>
    <t>Agua Lima 10</t>
  </si>
  <si>
    <t>EGEMSA</t>
  </si>
  <si>
    <t>Electrosureste</t>
  </si>
  <si>
    <t>Cachimayo 60</t>
  </si>
  <si>
    <t>Tamburco 138</t>
  </si>
  <si>
    <t>Dolorespata 10</t>
  </si>
  <si>
    <t>Quencoro 10</t>
  </si>
  <si>
    <t>Quencoro 33</t>
  </si>
  <si>
    <t>Quencoro 138</t>
  </si>
  <si>
    <t>Combapata 60</t>
  </si>
  <si>
    <t>Combapata 24</t>
  </si>
  <si>
    <t>Cachimayo Yura</t>
  </si>
  <si>
    <t>Incasa 138</t>
  </si>
  <si>
    <t>Xstrata Tintaya</t>
  </si>
  <si>
    <t>Tintaya 138</t>
  </si>
  <si>
    <t>Conenhua</t>
  </si>
  <si>
    <t>Coelvisac</t>
  </si>
  <si>
    <t>Santuario 138</t>
  </si>
  <si>
    <t>Charcani I 33</t>
  </si>
  <si>
    <t>GyM</t>
  </si>
  <si>
    <t>Machupicchu 10.5</t>
  </si>
  <si>
    <t>SAN GABAN</t>
  </si>
  <si>
    <t>Minsur</t>
  </si>
  <si>
    <t>El Brocal</t>
  </si>
  <si>
    <t>Electrooriente</t>
  </si>
  <si>
    <t>Tocache 138</t>
  </si>
  <si>
    <t>Piura 10</t>
  </si>
  <si>
    <t>Mancora 22.9</t>
  </si>
  <si>
    <t>Mancora 10</t>
  </si>
  <si>
    <t>Zorritos 33</t>
  </si>
  <si>
    <t>EGESUR</t>
  </si>
  <si>
    <t>Chimbote 1 138</t>
  </si>
  <si>
    <t>Chimbote 2 138</t>
  </si>
  <si>
    <t>Huallanca 13.8</t>
  </si>
  <si>
    <t>Guadalupe 10</t>
  </si>
  <si>
    <t>Porcon 10</t>
  </si>
  <si>
    <t>La Pajuela 22.9</t>
  </si>
  <si>
    <t>ELECTROPERU</t>
  </si>
  <si>
    <t>Praxair - Unidad Pisco</t>
  </si>
  <si>
    <t>Praxair - Unidad Callao</t>
  </si>
  <si>
    <t>SET 318 - Edelnor</t>
  </si>
  <si>
    <t>Chungar</t>
  </si>
  <si>
    <t>Shelby 50</t>
  </si>
  <si>
    <t>Vinchos</t>
  </si>
  <si>
    <t>Volcan</t>
  </si>
  <si>
    <t>Paragsha I 12</t>
  </si>
  <si>
    <t>Excelsior 12</t>
  </si>
  <si>
    <t>Excelsior 2,4</t>
  </si>
  <si>
    <t>Huicra 2,4</t>
  </si>
  <si>
    <t>San Juan 11</t>
  </si>
  <si>
    <t>San Juan 2,4</t>
  </si>
  <si>
    <t>Pta. Victoria 50</t>
  </si>
  <si>
    <t>San Antonio Nuevo 50</t>
  </si>
  <si>
    <t>Mahr Tunel 2,4</t>
  </si>
  <si>
    <t>San Antonio Antiguo 4,16</t>
  </si>
  <si>
    <t>Ticlio 50</t>
  </si>
  <si>
    <t>Antuquito 50</t>
  </si>
  <si>
    <t>Cia Minera Castrovirreyna</t>
  </si>
  <si>
    <t>Caudalosa Grande 22</t>
  </si>
  <si>
    <t>San Ignacio de Morococha</t>
  </si>
  <si>
    <t>Condorcocha 138</t>
  </si>
  <si>
    <t>Cementos Pacasmayo</t>
  </si>
  <si>
    <t xml:space="preserve">Apr Energy Lcc </t>
  </si>
  <si>
    <t>Fosfatos del Pacífico</t>
  </si>
  <si>
    <t>Constante 22,9</t>
  </si>
  <si>
    <t>Restitución 33</t>
  </si>
  <si>
    <t>Huancayoccasa 33</t>
  </si>
  <si>
    <t>Tablachaca 33</t>
  </si>
  <si>
    <t>Electronorte</t>
  </si>
  <si>
    <t>Cerro Corona 220</t>
  </si>
  <si>
    <t>Pajuela 22.9</t>
  </si>
  <si>
    <t>Porcón 10</t>
  </si>
  <si>
    <t>Cajamarca 60</t>
  </si>
  <si>
    <t>Chiclayo 60</t>
  </si>
  <si>
    <t>Carhuaquero 220</t>
  </si>
  <si>
    <t>Aguaytia 22.9</t>
  </si>
  <si>
    <t>CORONA</t>
  </si>
  <si>
    <t>Cia Minera Caudalosa</t>
  </si>
  <si>
    <t>Huancavelica 220</t>
  </si>
  <si>
    <t>Cia Minera Argentum</t>
  </si>
  <si>
    <t>Principal 50</t>
  </si>
  <si>
    <t>Cia Minera Argentum - Concentradora</t>
  </si>
  <si>
    <t>Morococha 50</t>
  </si>
  <si>
    <t>Cia Minera Argentum - Compresora</t>
  </si>
  <si>
    <t>Morococha 2.4</t>
  </si>
  <si>
    <t>IRL</t>
  </si>
  <si>
    <t xml:space="preserve">Panamerican Silver - Mina Quiruvilca </t>
  </si>
  <si>
    <t>KALLPA GENERACION S.A.</t>
  </si>
  <si>
    <t>Metalurgia peruana</t>
  </si>
  <si>
    <t>Trupal</t>
  </si>
  <si>
    <t>Gloria</t>
  </si>
  <si>
    <t>Cia Minera Corona</t>
  </si>
  <si>
    <t>Arasi</t>
  </si>
  <si>
    <t>Ayaviri 138</t>
  </si>
  <si>
    <t>Coelvisac MP CMC</t>
  </si>
  <si>
    <t>Coelvisac-LP KCP Puente Piedra</t>
  </si>
  <si>
    <t>Cemento Andino</t>
  </si>
  <si>
    <t>Agroindustrial Casagrande</t>
  </si>
  <si>
    <t>Owens Illinois Peru S.A.</t>
  </si>
  <si>
    <t>Papelera del Sur</t>
  </si>
  <si>
    <t>Protisa</t>
  </si>
  <si>
    <t>Gold Fieds La Cima S.A.</t>
  </si>
  <si>
    <t>Cajamarca 220</t>
  </si>
  <si>
    <t>Yura</t>
  </si>
  <si>
    <t>Corporación Miyasato</t>
  </si>
  <si>
    <t>Cemento Sur</t>
  </si>
  <si>
    <t>Juliaca 138</t>
  </si>
  <si>
    <t>Cia Minas Buenaventura</t>
  </si>
  <si>
    <t>Aruntani SAC</t>
  </si>
  <si>
    <t>Puno 220</t>
  </si>
  <si>
    <t>Cia Minera Raura</t>
  </si>
  <si>
    <t>Cartones Villa Marina</t>
  </si>
  <si>
    <t>Ceramica San Lorenzo</t>
  </si>
  <si>
    <t>Coelvisac-CP KCP Santa Clara</t>
  </si>
  <si>
    <t>Miski Mayo</t>
  </si>
  <si>
    <t>Chiclayo 220</t>
  </si>
  <si>
    <t>Soc. Min. Cerro Verde</t>
  </si>
  <si>
    <t>Xstrata Antapaccay</t>
  </si>
  <si>
    <t>Edecañete</t>
  </si>
  <si>
    <t>CHINANGO</t>
  </si>
  <si>
    <t>Adm. Jockey Plaza Shopping Center</t>
  </si>
  <si>
    <t xml:space="preserve">Urbi Propiedades, ex-Intercorp </t>
  </si>
  <si>
    <t>ENERSUR</t>
  </si>
  <si>
    <t>SPCC</t>
  </si>
  <si>
    <t>Moquegua 138</t>
  </si>
  <si>
    <t>Toquepala 138</t>
  </si>
  <si>
    <t>Ilo 138</t>
  </si>
  <si>
    <t>Ilo 13.8</t>
  </si>
  <si>
    <t>Universidad de Lima</t>
  </si>
  <si>
    <t>Industrias Record</t>
  </si>
  <si>
    <t>Quimica del Pacifico</t>
  </si>
  <si>
    <t>Panasa</t>
  </si>
  <si>
    <t>Quimica del Pacifico-Oquendo</t>
  </si>
  <si>
    <t>LosQuenuales-Yauliyacu</t>
  </si>
  <si>
    <t>San Mateo 50</t>
  </si>
  <si>
    <t>Carlos Francisco 50</t>
  </si>
  <si>
    <t>Casapalca Norte 50</t>
  </si>
  <si>
    <t>LosQuenuales-Izcaycruz</t>
  </si>
  <si>
    <t>LosQuenuales-Rosaura</t>
  </si>
  <si>
    <t>Rosaura 50</t>
  </si>
  <si>
    <t>Cia Minera Bateas</t>
  </si>
  <si>
    <t>Cia Minera San Juan</t>
  </si>
  <si>
    <t>Tamboraque 10</t>
  </si>
  <si>
    <t>Santa Rosa 22.9</t>
  </si>
  <si>
    <t>Alicorp</t>
  </si>
  <si>
    <t>Universal Textil</t>
  </si>
  <si>
    <t>Textil Piura</t>
  </si>
  <si>
    <t>Piura 220</t>
  </si>
  <si>
    <t>Industrias del Espino</t>
  </si>
  <si>
    <t>Tingo Maria 138</t>
  </si>
  <si>
    <t>Cia Minera Santa Luisa</t>
  </si>
  <si>
    <t>Tintaya 10</t>
  </si>
  <si>
    <t>Cachimayo 23</t>
  </si>
  <si>
    <t>Cachimayo 10</t>
  </si>
  <si>
    <t>Machupicchu 60</t>
  </si>
  <si>
    <t>Machupicchu 10</t>
  </si>
  <si>
    <t>Mazuko 138</t>
  </si>
  <si>
    <t>Puerto Maldonado 138</t>
  </si>
  <si>
    <t>CELEPSA</t>
  </si>
  <si>
    <t>Adinelsa</t>
  </si>
  <si>
    <t>Platanal 22.9</t>
  </si>
  <si>
    <t>Cementos Lima</t>
  </si>
  <si>
    <t>Caripa 138</t>
  </si>
  <si>
    <t>Fundición Callao</t>
  </si>
  <si>
    <t>Chavarría 220</t>
  </si>
  <si>
    <t>Opp Film</t>
  </si>
  <si>
    <t>Marsa</t>
  </si>
  <si>
    <t>AGUAS Y ENERGIA PERU</t>
  </si>
  <si>
    <t>Horizonte</t>
  </si>
  <si>
    <t>Egreso por Potencia</t>
  </si>
  <si>
    <t>Peaje por Conexión</t>
  </si>
  <si>
    <t>Potencia consumida (kW)</t>
  </si>
  <si>
    <t>Valorización de consumos (S/.) (*)</t>
  </si>
  <si>
    <t>Clientes</t>
  </si>
  <si>
    <t>Sin Contratos</t>
  </si>
  <si>
    <t>Total</t>
  </si>
  <si>
    <t>Contrato Bilateral</t>
  </si>
  <si>
    <t>Contrato Licitaciones</t>
  </si>
  <si>
    <t>DU-049-2008</t>
  </si>
  <si>
    <t>SANTA CRUZ</t>
  </si>
  <si>
    <t>GEPSA</t>
  </si>
  <si>
    <t>AGRO INDUSTRIAL PARAMONGA</t>
  </si>
  <si>
    <t>MAJA ENERGÍA</t>
  </si>
  <si>
    <t>SINERSA</t>
  </si>
  <si>
    <t>ELEC. SANTA ROSA</t>
  </si>
  <si>
    <t>PETRAMAS S.A.C.</t>
  </si>
  <si>
    <t>TOTAL</t>
  </si>
  <si>
    <t>Máxima Demanda a nivel de generación  :</t>
  </si>
  <si>
    <t>Demanda de Servicios Auxiliares de centrales de generación:</t>
  </si>
  <si>
    <t>Potencia consumida por demanda de carácter no regulada sin contratos</t>
  </si>
  <si>
    <t>Pérdidas (%) :</t>
  </si>
  <si>
    <t>(*) Se considera el factor de incentivo a la contratación (FIC) de 0% según D.S. N° 004-2004</t>
  </si>
  <si>
    <t>RELACIÓN DE CUADROS</t>
  </si>
  <si>
    <t>RELACIÓN DE CUADROS DE LA VALORIZACIÓN DE LAS TRANSFERENCIAS DE POTENCIA</t>
  </si>
  <si>
    <t>CUADRO</t>
  </si>
  <si>
    <t xml:space="preserve">PROCEDIMIENTO </t>
  </si>
  <si>
    <t>TITULO Y CONCEPTO</t>
  </si>
  <si>
    <t xml:space="preserve">4A / 4B1 / 4B2 </t>
  </si>
  <si>
    <t>4C</t>
  </si>
  <si>
    <t>11B</t>
  </si>
  <si>
    <t>Ingresos por Potencia de las empresas generadoras</t>
  </si>
  <si>
    <t>13A</t>
  </si>
  <si>
    <t>NUMERO DE INFORME :</t>
  </si>
  <si>
    <t>MES:</t>
  </si>
  <si>
    <t>MAXIMA DEMANDA :</t>
  </si>
  <si>
    <t>Factor de incentivo a la contratacion</t>
  </si>
  <si>
    <t>Decreto Supremo N°004-2003-EM del 20 de febrero 2003</t>
  </si>
  <si>
    <t>Factor de incentivo al despacho</t>
  </si>
  <si>
    <t>Decreto Supremo N°057-2009-EM del 16 de julio 2009</t>
  </si>
  <si>
    <t>Dias del mes</t>
  </si>
  <si>
    <t>Sin Contratos Distribuidoras</t>
  </si>
  <si>
    <t>Distribuidor</t>
  </si>
  <si>
    <t>Barra</t>
  </si>
  <si>
    <t>Tension</t>
  </si>
  <si>
    <t>PPB</t>
  </si>
  <si>
    <t>PPM</t>
  </si>
  <si>
    <t>Potencia KW</t>
  </si>
  <si>
    <t>Coordinador</t>
  </si>
  <si>
    <t>Zorritos</t>
  </si>
  <si>
    <t>Mancora</t>
  </si>
  <si>
    <t>Piura</t>
  </si>
  <si>
    <t>Talara</t>
  </si>
  <si>
    <t>Carhuaquero</t>
  </si>
  <si>
    <t>Chiclayo</t>
  </si>
  <si>
    <t>Chimbote 1</t>
  </si>
  <si>
    <t>Guadalupe</t>
  </si>
  <si>
    <t>Huallanca</t>
  </si>
  <si>
    <t>Aucayacu</t>
  </si>
  <si>
    <t>KALLPA</t>
  </si>
  <si>
    <t>Condorcocha</t>
  </si>
  <si>
    <t>Huancavelica</t>
  </si>
  <si>
    <t>Tablachaca</t>
  </si>
  <si>
    <t xml:space="preserve">Paragsha </t>
  </si>
  <si>
    <t>Yaupi</t>
  </si>
  <si>
    <t>Aguaytia</t>
  </si>
  <si>
    <t>Pucallpa</t>
  </si>
  <si>
    <t>Electrotocache</t>
  </si>
  <si>
    <t>Tocache</t>
  </si>
  <si>
    <t>ELECTROTOCACHE</t>
  </si>
  <si>
    <t>Huacho</t>
  </si>
  <si>
    <t>SN POWER</t>
  </si>
  <si>
    <t>Independencia</t>
  </si>
  <si>
    <t>San Gaban</t>
  </si>
  <si>
    <t>Puno</t>
  </si>
  <si>
    <t>Ayaviri</t>
  </si>
  <si>
    <t>Azangaro</t>
  </si>
  <si>
    <t>Juliaca</t>
  </si>
  <si>
    <t>Cantera</t>
  </si>
  <si>
    <t>Emsemsa</t>
  </si>
  <si>
    <t>Paramonga Existente</t>
  </si>
  <si>
    <t>MD:</t>
  </si>
  <si>
    <t>SN POWER PERÚ</t>
  </si>
  <si>
    <t>MAJA ENERGIA</t>
  </si>
  <si>
    <t>CUADRO 1.2 : ASIGNACIONES DE RETIROS DE POTENCIA SIN CONTRATOS DERIVADO DEL DU-049-2008 (KW)</t>
  </si>
  <si>
    <t>EMPRESA GENERADORA</t>
  </si>
  <si>
    <t>CLIENTE</t>
  </si>
  <si>
    <t>Tensión</t>
  </si>
  <si>
    <t>(kV)</t>
  </si>
  <si>
    <t>PARAMONGA</t>
  </si>
  <si>
    <t>Huanuco  10</t>
  </si>
  <si>
    <t>Oroya 50</t>
  </si>
  <si>
    <t>Pucallpa 60</t>
  </si>
  <si>
    <t>Marcona  60</t>
  </si>
  <si>
    <t>Dolorespata 138</t>
  </si>
  <si>
    <t>San Gaban 138</t>
  </si>
  <si>
    <t>Puno 22,9</t>
  </si>
  <si>
    <t>Ayaviri 22,9</t>
  </si>
  <si>
    <t>Ilo ELP 138</t>
  </si>
  <si>
    <t>Montalvo 138</t>
  </si>
  <si>
    <t>Sarita 33</t>
  </si>
  <si>
    <t>Socabaya 33</t>
  </si>
  <si>
    <t>Tacna 66</t>
  </si>
  <si>
    <t>Tomasiri 66</t>
  </si>
  <si>
    <t>Paramonga Nueva 220</t>
  </si>
  <si>
    <t>Ica 220</t>
  </si>
  <si>
    <t>Paragsha 138</t>
  </si>
  <si>
    <t>Chimbote 13.8</t>
  </si>
  <si>
    <t>Huanuco  22.9</t>
  </si>
  <si>
    <t>Nuevo Progreso 22.9</t>
  </si>
  <si>
    <t>Uchiza 22.9</t>
  </si>
  <si>
    <t>Illimo 22.9</t>
  </si>
  <si>
    <t>Huacho 22.9</t>
  </si>
  <si>
    <t>Juliaca 22.9</t>
  </si>
  <si>
    <t>Aricota1 10.5</t>
  </si>
  <si>
    <t>Aricota2 10.5</t>
  </si>
  <si>
    <t>Complemento FIC</t>
  </si>
  <si>
    <t>Por Transmisión</t>
  </si>
  <si>
    <t>Por Seguridad</t>
  </si>
  <si>
    <t>Por CVOA-CMG</t>
  </si>
  <si>
    <t>Por CVOA-RSC</t>
  </si>
  <si>
    <t xml:space="preserve">Por Generación </t>
  </si>
  <si>
    <t>Prima</t>
  </si>
  <si>
    <t>Suministro</t>
  </si>
  <si>
    <t>Adicional</t>
  </si>
  <si>
    <t>Paramonga</t>
  </si>
  <si>
    <t>CH Santa Cruz II</t>
  </si>
  <si>
    <t>CH Santa Cruz I</t>
  </si>
  <si>
    <t>Poechos 2</t>
  </si>
  <si>
    <t>Carhuaquero IV</t>
  </si>
  <si>
    <t>Caña Brava</t>
  </si>
  <si>
    <t>La Joya</t>
  </si>
  <si>
    <t>Roncador</t>
  </si>
  <si>
    <t>Purmacana</t>
  </si>
  <si>
    <t>PEAJE POR CONEXIÓN UNITARIO</t>
  </si>
  <si>
    <t>del 1 al 3</t>
  </si>
  <si>
    <t>desde el 4</t>
  </si>
  <si>
    <t>desde el día 1</t>
  </si>
  <si>
    <t>desde el día 4</t>
  </si>
  <si>
    <t>SISTEMA INTERCONECTADO NACIONAL</t>
  </si>
  <si>
    <t>PCSPT</t>
  </si>
  <si>
    <t>SPT REP</t>
  </si>
  <si>
    <t>SPT San Gaban</t>
  </si>
  <si>
    <t>SPT Antamina</t>
  </si>
  <si>
    <t>SPT ETESELVA</t>
  </si>
  <si>
    <t>SPT REDESUR</t>
  </si>
  <si>
    <t>SPT TRANSMANTARO</t>
  </si>
  <si>
    <t xml:space="preserve">SPT ISA </t>
  </si>
  <si>
    <t>Compensación CSS</t>
  </si>
  <si>
    <t>CVOA-CMG</t>
  </si>
  <si>
    <t>CVOA-RSC</t>
  </si>
  <si>
    <t>Prima - Cogeneración Paramonga</t>
  </si>
  <si>
    <t>Prima - CH Santa Cruz II</t>
  </si>
  <si>
    <t>Prima - CH Santa Cruz I</t>
  </si>
  <si>
    <t>Prima - Poechos 2</t>
  </si>
  <si>
    <t>Prima - Roncador</t>
  </si>
  <si>
    <t>Prima - Carhuaquero IV</t>
  </si>
  <si>
    <t>Prima - Caña Brava</t>
  </si>
  <si>
    <t>Prima - La Joya</t>
  </si>
  <si>
    <t>Prima - Purmacana</t>
  </si>
  <si>
    <t>Elp</t>
  </si>
  <si>
    <t>Enosa</t>
  </si>
  <si>
    <t>Generación Adicional - Usuarios Regulados</t>
  </si>
  <si>
    <t xml:space="preserve">Generación Adicional - Usuarios Libres </t>
  </si>
  <si>
    <t xml:space="preserve">Generación Adicional - Grandes Usuarios </t>
  </si>
  <si>
    <t>PTSGT</t>
  </si>
  <si>
    <t>Redondeado</t>
  </si>
  <si>
    <t>Sin redondeo</t>
  </si>
  <si>
    <t>Total Usuarios Regulados</t>
  </si>
  <si>
    <t>Total Usuarios Libres</t>
  </si>
  <si>
    <t>Total Grandes Usuarios</t>
  </si>
  <si>
    <t>Usuario Regulado</t>
  </si>
  <si>
    <t>Usuario Libre</t>
  </si>
  <si>
    <t xml:space="preserve">Generación Adicional </t>
  </si>
  <si>
    <t>Prima - Ronchador</t>
  </si>
  <si>
    <t>Tipo de Usuario</t>
  </si>
  <si>
    <t>Peaje Unitario</t>
  </si>
  <si>
    <t>S/./KW-mes</t>
  </si>
  <si>
    <t>Santa Cruz II</t>
  </si>
  <si>
    <t>Santa Cruz I</t>
  </si>
  <si>
    <t>Carhuaq IV</t>
  </si>
  <si>
    <t>Transmisión</t>
  </si>
  <si>
    <t>Seguridad</t>
  </si>
  <si>
    <t xml:space="preserve">Generación </t>
  </si>
  <si>
    <t xml:space="preserve"> Recaudación por peaje por conexión y transmisión (S/.)</t>
  </si>
  <si>
    <t>PEAJE CALCULADO</t>
  </si>
  <si>
    <t>PEAJE DECLARADO</t>
  </si>
  <si>
    <t>CR</t>
  </si>
  <si>
    <t>canon agua</t>
  </si>
  <si>
    <t>valor agua</t>
  </si>
  <si>
    <t>C.R.</t>
  </si>
  <si>
    <t>canon+valor agua</t>
  </si>
  <si>
    <t>Empresa</t>
  </si>
  <si>
    <t>Orden</t>
  </si>
  <si>
    <t>Central</t>
  </si>
  <si>
    <t>Unidad</t>
  </si>
  <si>
    <t>Pot. Efectiva</t>
  </si>
  <si>
    <t xml:space="preserve">Costo </t>
  </si>
  <si>
    <t>Nombre para</t>
  </si>
  <si>
    <t>Firme</t>
  </si>
  <si>
    <t>Variable</t>
  </si>
  <si>
    <t>Flujo Carga</t>
  </si>
  <si>
    <t>AGUAYTIA</t>
  </si>
  <si>
    <t>TG-1</t>
  </si>
  <si>
    <t>AG13_TG1</t>
  </si>
  <si>
    <t xml:space="preserve">MALACAS2 TG 4 - GAS                               </t>
  </si>
  <si>
    <t>AGUAYTIA TG 1 - GAS</t>
  </si>
  <si>
    <t>TG-2</t>
  </si>
  <si>
    <t>AG13_TG2</t>
  </si>
  <si>
    <t>AGUAYTIA TG 2 - GAS</t>
  </si>
  <si>
    <t>CAHUA</t>
  </si>
  <si>
    <t xml:space="preserve"> </t>
  </si>
  <si>
    <t>CAHUA10</t>
  </si>
  <si>
    <t xml:space="preserve">MALACAS2 TG 4 - GAS CON H2O                       </t>
  </si>
  <si>
    <t>BELLAVISTA ALCO - D2</t>
  </si>
  <si>
    <t>PARIA_13</t>
  </si>
  <si>
    <t>BELLAVISTA MAN 1 - D2</t>
  </si>
  <si>
    <t>GALL_10</t>
  </si>
  <si>
    <t>MALACAS TG 1 - GAS</t>
  </si>
  <si>
    <t xml:space="preserve">CHICLAYO OESTE - D2                               </t>
  </si>
  <si>
    <t>CAY66</t>
  </si>
  <si>
    <t>MALACAS TG 2 - GAS</t>
  </si>
  <si>
    <t>CHICLAYO OESTE - R6</t>
  </si>
  <si>
    <t>SAN NICOLAS TV 3 - R500</t>
  </si>
  <si>
    <t xml:space="preserve">CHILCA1 TG1 - GAS                                 </t>
  </si>
  <si>
    <t xml:space="preserve">CHILCA1 TG2 - GAS                                 </t>
  </si>
  <si>
    <t xml:space="preserve">CHILCA1 TG3 - GAS                                 </t>
  </si>
  <si>
    <t>HUIN12</t>
  </si>
  <si>
    <t>SAN NICOLAS TV 1 - R500</t>
  </si>
  <si>
    <t>CHILINA SULZ 12 - R500 D2</t>
  </si>
  <si>
    <t>MAT12A</t>
  </si>
  <si>
    <t>SAN NICOLAS TV 2 - R500</t>
  </si>
  <si>
    <t>CHILINA TV2 - R500</t>
  </si>
  <si>
    <t>CALL65</t>
  </si>
  <si>
    <t xml:space="preserve">VENTANILLA CCOMB TG 3 - GAS F.DIRECTO             </t>
  </si>
  <si>
    <t>CHILINA TV3 - R500</t>
  </si>
  <si>
    <t>MOYOP10</t>
  </si>
  <si>
    <t xml:space="preserve">VENTANILLA CCOMB TG 4 - GAS                       </t>
  </si>
  <si>
    <t xml:space="preserve">CHIMBOTE TG1 - D2                                 </t>
  </si>
  <si>
    <t>HUAMP10</t>
  </si>
  <si>
    <t xml:space="preserve">STA ROSA WEST TG7 - GAS CON H2O                   </t>
  </si>
  <si>
    <t xml:space="preserve">CHIMBOTE TG3 - D2                                 </t>
  </si>
  <si>
    <t>YANA10</t>
  </si>
  <si>
    <t>PIURA 1 - R6</t>
  </si>
  <si>
    <t>CICLO COMBINADO - D2</t>
  </si>
  <si>
    <t>CHIMA13</t>
  </si>
  <si>
    <t>HUAYCOLORO - BIOGAS</t>
  </si>
  <si>
    <t>SANTA ROSA</t>
  </si>
  <si>
    <t>UTI-5</t>
  </si>
  <si>
    <t>SROS13A</t>
  </si>
  <si>
    <t xml:space="preserve">STA ROSA UTI 5 - GAS                              </t>
  </si>
  <si>
    <t>ILO1 CATKATO - D2</t>
  </si>
  <si>
    <t>UTI-6</t>
  </si>
  <si>
    <t>SROS13B</t>
  </si>
  <si>
    <t xml:space="preserve">STA ROSA UTI 6 - GAS                              </t>
  </si>
  <si>
    <t>ILO1 TG1 - D2</t>
  </si>
  <si>
    <t>WESTING</t>
  </si>
  <si>
    <t>PIURA 2 - R6</t>
  </si>
  <si>
    <t>ILO1 TG2 - D2</t>
  </si>
  <si>
    <t>TG8</t>
  </si>
  <si>
    <t>ILO1 TV1 - R500</t>
  </si>
  <si>
    <t>VENTANILLA</t>
  </si>
  <si>
    <t>TG3+TG4 CCOMB F.DIREC.</t>
  </si>
  <si>
    <t>VENT_C</t>
  </si>
  <si>
    <t>ILO1 TV2 - R500</t>
  </si>
  <si>
    <t>MALACAS</t>
  </si>
  <si>
    <t>PIURA TG - R6</t>
  </si>
  <si>
    <t>ILO1 TV3 - R500</t>
  </si>
  <si>
    <t>TG-4</t>
  </si>
  <si>
    <t>TALA10</t>
  </si>
  <si>
    <t>ILO1 TV4 - R500</t>
  </si>
  <si>
    <t>CARHU10</t>
  </si>
  <si>
    <t>ILO2 TV1 - CARB</t>
  </si>
  <si>
    <t>rer</t>
  </si>
  <si>
    <t xml:space="preserve">INDEPENDENCIA GAS                                 </t>
  </si>
  <si>
    <t>CBRAVA</t>
  </si>
  <si>
    <t xml:space="preserve">KALLPA TG1 - GAS                                  </t>
  </si>
  <si>
    <t>C.PATO</t>
  </si>
  <si>
    <t xml:space="preserve">KALLPA TG2 - GAS                                  </t>
  </si>
  <si>
    <t>SULZER-1</t>
  </si>
  <si>
    <t>CHICL10</t>
  </si>
  <si>
    <t xml:space="preserve">KALLPA TG3 - GAS                                  </t>
  </si>
  <si>
    <t>SULZER-2</t>
  </si>
  <si>
    <t xml:space="preserve">LFLORES TG1 GAS                                   </t>
  </si>
  <si>
    <t>MOLLENDO 123 -  R500</t>
  </si>
  <si>
    <t>GMT-1</t>
  </si>
  <si>
    <t>GMT-2</t>
  </si>
  <si>
    <t>PIURTG10</t>
  </si>
  <si>
    <t xml:space="preserve">PISCO TG2 GAS                                     </t>
  </si>
  <si>
    <t>TG</t>
  </si>
  <si>
    <t xml:space="preserve">OQUENDO TG1 - GAS                                 </t>
  </si>
  <si>
    <t>MIRLEES-1</t>
  </si>
  <si>
    <t>PIUR4.8</t>
  </si>
  <si>
    <t xml:space="preserve">PISCO TG1 GAS                                     </t>
  </si>
  <si>
    <t>MIRLEES-4</t>
  </si>
  <si>
    <t>CHIMBOTE</t>
  </si>
  <si>
    <t>TG-3</t>
  </si>
  <si>
    <t>SIDSUR13</t>
  </si>
  <si>
    <t xml:space="preserve">PIURA 1 - D2                                      </t>
  </si>
  <si>
    <t>TG1</t>
  </si>
  <si>
    <t>FLORES</t>
  </si>
  <si>
    <t>TAPARACHI - D2</t>
  </si>
  <si>
    <t>MALPA6.9</t>
  </si>
  <si>
    <t xml:space="preserve">PIURA 2 - D2                                      </t>
  </si>
  <si>
    <t>OROYA</t>
  </si>
  <si>
    <t>OROY2.3</t>
  </si>
  <si>
    <t>PACHACHACA</t>
  </si>
  <si>
    <t>PACHA23</t>
  </si>
  <si>
    <t xml:space="preserve">PIURA TG - D2                                     </t>
  </si>
  <si>
    <t>YAU13A</t>
  </si>
  <si>
    <t>SAN NICOLAS CUMMINS - D2</t>
  </si>
  <si>
    <t>MANTARO</t>
  </si>
  <si>
    <t>MAN13B</t>
  </si>
  <si>
    <t xml:space="preserve">VENTANILLA CCOMB TG 3 &amp; TG 4 - GAS                </t>
  </si>
  <si>
    <t>RESTITUCION</t>
  </si>
  <si>
    <t>RESTI13</t>
  </si>
  <si>
    <t>TUMBES</t>
  </si>
  <si>
    <t>MAK1</t>
  </si>
  <si>
    <t>ZORRI10</t>
  </si>
  <si>
    <t xml:space="preserve">VENTANILLA CCOMB TG 3 &amp; TG 4 - GAS F.DIRECTO      </t>
  </si>
  <si>
    <t>MAK2</t>
  </si>
  <si>
    <t>SAN NICOLAS</t>
  </si>
  <si>
    <t>TV-1</t>
  </si>
  <si>
    <t>SNICO13</t>
  </si>
  <si>
    <t>STA ROSA UTI 5 - D2</t>
  </si>
  <si>
    <t>TV-2</t>
  </si>
  <si>
    <t xml:space="preserve">TUMBES - R6 </t>
  </si>
  <si>
    <t>TV-3</t>
  </si>
  <si>
    <t>STA ROSA UTI 6 - D2</t>
  </si>
  <si>
    <t>CUMMINS</t>
  </si>
  <si>
    <t>CHA123</t>
  </si>
  <si>
    <t xml:space="preserve">STA ROSA WEST TG7 - D2                            </t>
  </si>
  <si>
    <t xml:space="preserve">STAROSA TG8 GAS                                   </t>
  </si>
  <si>
    <t>STA ROSA WEST TG7 - D2 CON H2O</t>
  </si>
  <si>
    <t xml:space="preserve">STA ROSA WEST TG7 - GAS                           </t>
  </si>
  <si>
    <t>CHARIV</t>
  </si>
  <si>
    <t>CHAVG3</t>
  </si>
  <si>
    <t>CHAVI</t>
  </si>
  <si>
    <t>MOLLENDO</t>
  </si>
  <si>
    <t>MIRLESS 1</t>
  </si>
  <si>
    <t>GDMOLL</t>
  </si>
  <si>
    <t>MIRLESS 2</t>
  </si>
  <si>
    <t>MIRLESS 3</t>
  </si>
  <si>
    <t xml:space="preserve">VENTANILLA CCOMB TG 3 - GAS                       </t>
  </si>
  <si>
    <t>CTPISCO</t>
  </si>
  <si>
    <t>TG2</t>
  </si>
  <si>
    <t>CHILINA</t>
  </si>
  <si>
    <t xml:space="preserve">TV2 </t>
  </si>
  <si>
    <t>TV2CHIL</t>
  </si>
  <si>
    <t>TV3</t>
  </si>
  <si>
    <t>TV3CHIL</t>
  </si>
  <si>
    <t xml:space="preserve">C. COMBINADO </t>
  </si>
  <si>
    <t>CCCHIL</t>
  </si>
  <si>
    <t xml:space="preserve">VENTANILLA CCOMB TG 4 - GAS F.DIRECTO             </t>
  </si>
  <si>
    <t>SULZER1</t>
  </si>
  <si>
    <t>GD1CHIL</t>
  </si>
  <si>
    <t>VENTANILLA TG 3 - D2</t>
  </si>
  <si>
    <t xml:space="preserve">SULZER2 </t>
  </si>
  <si>
    <t>GD2CHIL</t>
  </si>
  <si>
    <t>VENTANILLA TG 3 - D2 CON H2O</t>
  </si>
  <si>
    <t>MACHUPICCHU</t>
  </si>
  <si>
    <t>MACH13.8</t>
  </si>
  <si>
    <t>VENTANILLA TG 3 - GAS</t>
  </si>
  <si>
    <t>SGAB10</t>
  </si>
  <si>
    <t xml:space="preserve">VENTANILLA TG 4 - D2                              </t>
  </si>
  <si>
    <t>MAN 1</t>
  </si>
  <si>
    <t>VENTANILLA TG 4 - D2 CON H2O</t>
  </si>
  <si>
    <t>ALCO</t>
  </si>
  <si>
    <t>ALCO2.4</t>
  </si>
  <si>
    <t>VENTANILLA TG 4 - GAS</t>
  </si>
  <si>
    <t>SKODA 1</t>
  </si>
  <si>
    <t>SKD2.16</t>
  </si>
  <si>
    <t>TAPAR2.3</t>
  </si>
  <si>
    <t>MAN 3</t>
  </si>
  <si>
    <t>JULIA10</t>
  </si>
  <si>
    <t>MAN 4</t>
  </si>
  <si>
    <t>ARIC1</t>
  </si>
  <si>
    <t>ARIC2</t>
  </si>
  <si>
    <t>INDEPENDENCIA</t>
  </si>
  <si>
    <t>CTINDEP</t>
  </si>
  <si>
    <t>ILO</t>
  </si>
  <si>
    <t>TV2</t>
  </si>
  <si>
    <t>ILOTV2</t>
  </si>
  <si>
    <t>ILOTV3</t>
  </si>
  <si>
    <t>TV4</t>
  </si>
  <si>
    <t>ILOTV4</t>
  </si>
  <si>
    <t>ILOTG1</t>
  </si>
  <si>
    <t>ILOTG2</t>
  </si>
  <si>
    <t>CATKATO</t>
  </si>
  <si>
    <t>CATKAT</t>
  </si>
  <si>
    <t>TVC1</t>
  </si>
  <si>
    <t>TVCARB</t>
  </si>
  <si>
    <t>YUNCAN</t>
  </si>
  <si>
    <t>YUNC13.8</t>
  </si>
  <si>
    <t>CHILCA</t>
  </si>
  <si>
    <t>CHIL_TG1</t>
  </si>
  <si>
    <t>CHIL_TG2</t>
  </si>
  <si>
    <t>TG3</t>
  </si>
  <si>
    <t>CHIL_TG3</t>
  </si>
  <si>
    <t>SOC.MIN.CORONA</t>
  </si>
  <si>
    <t>HUANCHOR</t>
  </si>
  <si>
    <t>HUANCH10</t>
  </si>
  <si>
    <t>KALL_TG1</t>
  </si>
  <si>
    <t>KALL_TG2</t>
  </si>
  <si>
    <t>KALL_TG3</t>
  </si>
  <si>
    <t>STCRUZ2.3</t>
  </si>
  <si>
    <t>SDF ENERGÍA</t>
  </si>
  <si>
    <t>CHAVA60</t>
  </si>
  <si>
    <t>LA JOYA</t>
  </si>
  <si>
    <t>LAJOYA10</t>
  </si>
  <si>
    <t>PLAT13</t>
  </si>
  <si>
    <t>TV1</t>
  </si>
  <si>
    <t>P_EXIS</t>
  </si>
  <si>
    <t>PARAM138</t>
  </si>
  <si>
    <t>POECH10</t>
  </si>
  <si>
    <t>ELECTRICA SANTA ROSA</t>
  </si>
  <si>
    <t>CARIPA</t>
  </si>
  <si>
    <t>HUALL138</t>
  </si>
  <si>
    <t>HUACH60</t>
  </si>
  <si>
    <t xml:space="preserve"> TOTAL</t>
  </si>
  <si>
    <t>(S/.)</t>
  </si>
  <si>
    <t>TASA DE INTERES EFECTIVA ANUAL :</t>
  </si>
  <si>
    <t>TOTAL PEAJE DE CONEXIÓN ACTUALIZADO (S/.)</t>
  </si>
  <si>
    <t>FAPCSPT (días del 1 al 3):</t>
  </si>
  <si>
    <t>PEAJE DE CONEXIÓN MENSUAL (S/.) :</t>
  </si>
  <si>
    <t xml:space="preserve">PEAJE DE CONEXIÓN ANUAL (S/.) </t>
  </si>
  <si>
    <t>Abengoa Transmisión Norte</t>
  </si>
  <si>
    <t>TRANSMANTARO</t>
  </si>
  <si>
    <t>ANTAMINA</t>
  </si>
  <si>
    <t>ISA</t>
  </si>
  <si>
    <t>REP</t>
  </si>
  <si>
    <t>ETESELVA</t>
  </si>
  <si>
    <t>REDESUR</t>
  </si>
  <si>
    <t xml:space="preserve">PEAJE DE CONEXIÓN </t>
  </si>
  <si>
    <t>(SGT)</t>
  </si>
  <si>
    <t>(SPT)</t>
  </si>
  <si>
    <t xml:space="preserve"> (SGT)</t>
  </si>
  <si>
    <t>(%)</t>
  </si>
  <si>
    <t>CONEXIÓN</t>
  </si>
  <si>
    <t>PEAJE POR</t>
  </si>
  <si>
    <t>PEAJE POR   CONEXIÓN</t>
  </si>
  <si>
    <t>SALDO POR</t>
  </si>
  <si>
    <t>PEAJE POR  CONEXIÓN QUE CORRESPONDE PAGAR A (S/.) :</t>
  </si>
  <si>
    <t xml:space="preserve">RECAUDACION  TOTAL POR  </t>
  </si>
  <si>
    <t>TASA DE INTERES EFECTIVA MENSUAL</t>
  </si>
  <si>
    <t>Nota</t>
  </si>
  <si>
    <t>TOTAL INGRESO TARIFARIO ACTUALIZADO (S/.)</t>
  </si>
  <si>
    <t>INGRESO TARIFARIO MENSUAL (S/.) :</t>
  </si>
  <si>
    <t>INGRESO TARIFARIO ANUAL (S/.) :</t>
  </si>
  <si>
    <t xml:space="preserve">INGRESO TARIFARIO </t>
  </si>
  <si>
    <t>POTENCIA</t>
  </si>
  <si>
    <t>INGRESO TARIFARIO QUE CORRESPONDE PAGAR A (S/.) :</t>
  </si>
  <si>
    <t xml:space="preserve">INGRESOS POR </t>
  </si>
  <si>
    <t>INGRESO GARANTIZADO POR POTENCIA FIRME (IGPP)  =  IDPP - IAPG =</t>
  </si>
  <si>
    <t>INGRESO ADICIONAL POR POTENCIA GENERADA (IAPG) =  IDPP * FID =</t>
  </si>
  <si>
    <r>
      <t xml:space="preserve">FACTOR DE INCENTIVO AL DESPACHO (FID)  </t>
    </r>
    <r>
      <rPr>
        <sz val="9"/>
        <rFont val="Arial"/>
        <family val="2"/>
      </rPr>
      <t>(D.S. N°057-2009-EM ) =</t>
    </r>
  </si>
  <si>
    <t>INGRESO DISPONIBLE MENSUAL PARA EL PAGO DE LA POTENCIA (IDPP) =</t>
  </si>
  <si>
    <t>EGRESO POR COMPRA DE POTENCIA AL SISTEMA  (ECPS)  =</t>
  </si>
  <si>
    <t>NUEVOS SOLES</t>
  </si>
  <si>
    <t>DE POTENCIA</t>
  </si>
  <si>
    <t>POR COMPRA</t>
  </si>
  <si>
    <t xml:space="preserve">PEAJE </t>
  </si>
  <si>
    <t>COMPRA DE</t>
  </si>
  <si>
    <t>EGRESO TOTAL</t>
  </si>
  <si>
    <t>EGRESO POR</t>
  </si>
  <si>
    <t>Potencia Efectiva Total (kW) :</t>
  </si>
  <si>
    <t>Máxima Demanda  + Reserva  (kW):</t>
  </si>
  <si>
    <t>Reserva  (kW) :</t>
  </si>
  <si>
    <t>Máxima Demanda (kW) :</t>
  </si>
  <si>
    <t>Margen de Reserva (*) :</t>
  </si>
  <si>
    <t xml:space="preserve">SANTA CRUZ </t>
  </si>
  <si>
    <t>Pot. Firme</t>
  </si>
  <si>
    <t>Factor de Reserva Firme</t>
  </si>
  <si>
    <t>Costos Variables declarados por EEPSA para sus equivalentes de 0 a 81.15 MW y 81.15 a 97.35 MW respectivamente.</t>
  </si>
  <si>
    <t>Para fines del cálculo de la potencia disponible despachada se considera para la unidad TG4 de EEPSA dos funciones de costos que corresponden a los</t>
  </si>
  <si>
    <t>Máxima demanda (Nivel generación)  + Margen de Reserva :</t>
  </si>
  <si>
    <t>(**) Por Incentivos a la Disponibilidad, se asignará un Costo Variable igual al Costo de Racionamiento a la fracción Indisponible de la unidad .</t>
  </si>
  <si>
    <t>Máxima demanda (Nivel generación) :</t>
  </si>
  <si>
    <t>(*) Se asigna un Costo Variable igual al Costo de Racionamiento por exceder las tolerancias máximas de los factores de indisponibilidad en el mes anterior.</t>
  </si>
  <si>
    <t>Notas:</t>
  </si>
  <si>
    <t>(S/./KWh)</t>
  </si>
  <si>
    <t>Ingreso</t>
  </si>
  <si>
    <t>para Flujo</t>
  </si>
  <si>
    <t>Disponible</t>
  </si>
  <si>
    <t>Colocada</t>
  </si>
  <si>
    <t>de</t>
  </si>
  <si>
    <t>Acumulada</t>
  </si>
  <si>
    <t>Efectiva</t>
  </si>
  <si>
    <t>CV</t>
  </si>
  <si>
    <t>Costo Variable</t>
  </si>
  <si>
    <t>Potencia Firme</t>
  </si>
  <si>
    <t xml:space="preserve">Factor </t>
  </si>
  <si>
    <t xml:space="preserve">Potencia Efectiva </t>
  </si>
  <si>
    <t>Costo</t>
  </si>
  <si>
    <t>3er criterio</t>
  </si>
  <si>
    <t>2do criterio</t>
  </si>
  <si>
    <t>1er criterio</t>
  </si>
  <si>
    <t>en caso hay que correr Flujo Optimo</t>
  </si>
  <si>
    <t>Data a Ordenar según C.V.</t>
  </si>
  <si>
    <t>(**) Por Incentivos a la Disponibilidad, se le asignó un Costo Variable igual al Costo de Racionamiento a la fracción Indisponible de la unidad.</t>
  </si>
  <si>
    <t>frf'</t>
  </si>
  <si>
    <t xml:space="preserve">HUACH60 </t>
  </si>
  <si>
    <t xml:space="preserve">ZORRI10 </t>
  </si>
  <si>
    <t xml:space="preserve">YAU13A  </t>
  </si>
  <si>
    <t xml:space="preserve">POECH10 </t>
  </si>
  <si>
    <t xml:space="preserve">YANA10  </t>
  </si>
  <si>
    <t xml:space="preserve">WESTING </t>
  </si>
  <si>
    <t xml:space="preserve">VENT_C  </t>
  </si>
  <si>
    <t xml:space="preserve">PLAT13  </t>
  </si>
  <si>
    <t xml:space="preserve">TVCARB  </t>
  </si>
  <si>
    <t xml:space="preserve">TV3CHIL </t>
  </si>
  <si>
    <t xml:space="preserve">TV2CHIL </t>
  </si>
  <si>
    <t xml:space="preserve">TG8     </t>
  </si>
  <si>
    <t xml:space="preserve">TALA10  </t>
  </si>
  <si>
    <t>STCRUZ2.</t>
  </si>
  <si>
    <t xml:space="preserve">SROS13B </t>
  </si>
  <si>
    <t xml:space="preserve">SROS13A </t>
  </si>
  <si>
    <t xml:space="preserve">SNICO13 </t>
  </si>
  <si>
    <t xml:space="preserve">SKD2.16 </t>
  </si>
  <si>
    <t xml:space="preserve">SGAB10  </t>
  </si>
  <si>
    <t xml:space="preserve">RESTI13 </t>
  </si>
  <si>
    <t xml:space="preserve">CTINDEP </t>
  </si>
  <si>
    <t xml:space="preserve">PIUR4.8 </t>
  </si>
  <si>
    <t xml:space="preserve">PACHA23 </t>
  </si>
  <si>
    <t xml:space="preserve">P_EXIS  </t>
  </si>
  <si>
    <t xml:space="preserve">OROY2.3 </t>
  </si>
  <si>
    <t xml:space="preserve">MOYOP10 </t>
  </si>
  <si>
    <t xml:space="preserve">MAT12A  </t>
  </si>
  <si>
    <t xml:space="preserve">MAN13B  </t>
  </si>
  <si>
    <t xml:space="preserve">MALACAS </t>
  </si>
  <si>
    <t xml:space="preserve">LJ10    </t>
  </si>
  <si>
    <t xml:space="preserve">JULIA10 </t>
  </si>
  <si>
    <t xml:space="preserve">ILOTV4  </t>
  </si>
  <si>
    <t xml:space="preserve">ILOTV3  </t>
  </si>
  <si>
    <t xml:space="preserve">ILOTV2  </t>
  </si>
  <si>
    <t xml:space="preserve">ILOTG2  </t>
  </si>
  <si>
    <t xml:space="preserve">ILOTG1  </t>
  </si>
  <si>
    <t xml:space="preserve">HUIN12  </t>
  </si>
  <si>
    <t xml:space="preserve">HUAMP10 </t>
  </si>
  <si>
    <t xml:space="preserve">GDMOLL  </t>
  </si>
  <si>
    <t xml:space="preserve">GD2CHIL </t>
  </si>
  <si>
    <t xml:space="preserve">GD1CHIL </t>
  </si>
  <si>
    <t xml:space="preserve">GALL_10 </t>
  </si>
  <si>
    <t xml:space="preserve">FLORES  </t>
  </si>
  <si>
    <t xml:space="preserve">CTPISCO </t>
  </si>
  <si>
    <t xml:space="preserve">CHIMA13 </t>
  </si>
  <si>
    <t xml:space="preserve">CHICL10 </t>
  </si>
  <si>
    <t xml:space="preserve">CHAVI   </t>
  </si>
  <si>
    <t xml:space="preserve">CHAVG3  </t>
  </si>
  <si>
    <t xml:space="preserve">CHAVA60 </t>
  </si>
  <si>
    <t xml:space="preserve">CHARIV  </t>
  </si>
  <si>
    <t xml:space="preserve">CHA123  </t>
  </si>
  <si>
    <t xml:space="preserve">CCCHIL  </t>
  </si>
  <si>
    <t xml:space="preserve">CBRAVA  </t>
  </si>
  <si>
    <t xml:space="preserve">CAY66   </t>
  </si>
  <si>
    <t xml:space="preserve">CATKAT  </t>
  </si>
  <si>
    <t xml:space="preserve">CARIPA  </t>
  </si>
  <si>
    <t xml:space="preserve">CARHU10 </t>
  </si>
  <si>
    <t xml:space="preserve">CALL65  </t>
  </si>
  <si>
    <t xml:space="preserve">CAHUA10 </t>
  </si>
  <si>
    <t xml:space="preserve">C.PATO  </t>
  </si>
  <si>
    <t xml:space="preserve">ARIC2   </t>
  </si>
  <si>
    <t xml:space="preserve">ARIC1   </t>
  </si>
  <si>
    <t xml:space="preserve">ALCO2.4 </t>
  </si>
  <si>
    <t>ordenado alf.</t>
  </si>
  <si>
    <t>PSS/E</t>
  </si>
  <si>
    <t>Ordenado</t>
  </si>
  <si>
    <t>Datos</t>
  </si>
  <si>
    <t>Resultados</t>
  </si>
  <si>
    <t>Remunerable</t>
  </si>
  <si>
    <t>Despachada</t>
  </si>
  <si>
    <t xml:space="preserve">Potencia Firme </t>
  </si>
  <si>
    <t>Pot. Disponible</t>
  </si>
  <si>
    <t xml:space="preserve">Potencia </t>
  </si>
  <si>
    <t>Asociada (kW)</t>
  </si>
  <si>
    <t>por Potencia Firme</t>
  </si>
  <si>
    <t xml:space="preserve">Remunerable </t>
  </si>
  <si>
    <t>Empresa Generadora</t>
  </si>
  <si>
    <t>Ingreso Garantizado</t>
  </si>
  <si>
    <t>Ingreso Garantizado por Potencia Firme por empresas</t>
  </si>
  <si>
    <t>(1) De Cuadro N° 5.</t>
  </si>
  <si>
    <t>Factor de Ajuste del Ingreso Garantizado:</t>
  </si>
  <si>
    <t>Ingreso Garantizado Preliminar Total (S/.) :</t>
  </si>
  <si>
    <t>Ingreso Garantizado por potencia Firme (S/.) (1):</t>
  </si>
  <si>
    <t>(S/./kW-mes)</t>
  </si>
  <si>
    <t>por cada unidad</t>
  </si>
  <si>
    <t>Garantizado</t>
  </si>
  <si>
    <t xml:space="preserve">Precio de </t>
  </si>
  <si>
    <t>Huaycoloro</t>
  </si>
  <si>
    <t>Yuncan</t>
  </si>
  <si>
    <t>Huasahuasi I</t>
  </si>
  <si>
    <t>Poechos</t>
  </si>
  <si>
    <t>Platanal</t>
  </si>
  <si>
    <t>Kallpa TG3</t>
  </si>
  <si>
    <t>Restitucion</t>
  </si>
  <si>
    <t>Machupicchu</t>
  </si>
  <si>
    <t>Pachachaca</t>
  </si>
  <si>
    <t xml:space="preserve"> (S/.)</t>
  </si>
  <si>
    <t>Ingreso Adicional por Potencia Generada</t>
  </si>
  <si>
    <t>por Potencia Generada - IAPGMe</t>
  </si>
  <si>
    <t>Charcani V</t>
  </si>
  <si>
    <t xml:space="preserve">Monto Mensual Provisional del </t>
  </si>
  <si>
    <t>Ingreso Adicional</t>
  </si>
  <si>
    <t>Matucana</t>
  </si>
  <si>
    <t>Mantaro</t>
  </si>
  <si>
    <t>Malpaso</t>
  </si>
  <si>
    <t>Kallpa TG2</t>
  </si>
  <si>
    <t>Kallpa TG1</t>
  </si>
  <si>
    <t>Huinco</t>
  </si>
  <si>
    <t>Callahuanca</t>
  </si>
  <si>
    <t>Cahua</t>
  </si>
  <si>
    <t>Aguaytia TG1</t>
  </si>
  <si>
    <t>IAPGMk</t>
  </si>
  <si>
    <t>Saldos</t>
  </si>
  <si>
    <t>Chilca TG2</t>
  </si>
  <si>
    <t>Chilca TG1</t>
  </si>
  <si>
    <t>Ilo2</t>
  </si>
  <si>
    <t>Ilo1</t>
  </si>
  <si>
    <t>Malacas TG4</t>
  </si>
  <si>
    <t>Chilca TG3</t>
  </si>
  <si>
    <t>Cañón del Pato</t>
  </si>
  <si>
    <t>DE                 PARA</t>
  </si>
  <si>
    <t>KALLPA GENERACION</t>
  </si>
  <si>
    <t>IAGP-RR</t>
  </si>
  <si>
    <t>IAPG</t>
  </si>
  <si>
    <t>IGPF</t>
  </si>
  <si>
    <t>MENSUAL</t>
  </si>
  <si>
    <t>MENSUAL TOTAL</t>
  </si>
  <si>
    <t>SALDO NETO</t>
  </si>
  <si>
    <r>
      <t xml:space="preserve">Generada </t>
    </r>
    <r>
      <rPr>
        <sz val="9"/>
        <rFont val="Arial"/>
        <family val="2"/>
      </rPr>
      <t>(S/.)</t>
    </r>
  </si>
  <si>
    <t>proveer reserva rotante</t>
  </si>
  <si>
    <t>(1)-(2)</t>
  </si>
  <si>
    <t xml:space="preserve">Adicional por Potencia </t>
  </si>
  <si>
    <t>dejada de generar al</t>
  </si>
  <si>
    <t xml:space="preserve">potencia </t>
  </si>
  <si>
    <t>de potencia</t>
  </si>
  <si>
    <t>Ingreso por</t>
  </si>
  <si>
    <t>provisional del Ingreso</t>
  </si>
  <si>
    <t xml:space="preserve">unidades por potencia </t>
  </si>
  <si>
    <t>Transferencia de</t>
  </si>
  <si>
    <t>Egreso por compra</t>
  </si>
  <si>
    <t>Monto Mensual</t>
  </si>
  <si>
    <t>provisional a las</t>
  </si>
  <si>
    <t>Valorizacion de la</t>
  </si>
  <si>
    <t xml:space="preserve">Compensación mensual </t>
  </si>
  <si>
    <t xml:space="preserve">Egreso por Potencia </t>
  </si>
  <si>
    <t xml:space="preserve">Ingreso por Potencia  </t>
  </si>
  <si>
    <t>Participación</t>
  </si>
  <si>
    <t>Ingresos por Potencia</t>
  </si>
  <si>
    <t>ELECTRO TOCACHE</t>
  </si>
  <si>
    <t>EMPRESA MUNICIPAL DE SERVICIOS ELECTRICOS DE TOCACHE S.A.</t>
  </si>
  <si>
    <t>COELVISAC</t>
  </si>
  <si>
    <t>CONSORCIO ELECTRICO DE VILLACURI S.A.C.</t>
  </si>
  <si>
    <t>ELECTRO DUNAS</t>
  </si>
  <si>
    <t>ELECTRO DUNAS S.A.A.</t>
  </si>
  <si>
    <t>EDELNOR</t>
  </si>
  <si>
    <t>EDELNOR S.A.A.</t>
  </si>
  <si>
    <t>LUZ DEL SUR</t>
  </si>
  <si>
    <t>LUZ DEL SUR S.A.A.</t>
  </si>
  <si>
    <t>ELECTROUCAYALI</t>
  </si>
  <si>
    <t>ELECTROUCAYALI S.A.</t>
  </si>
  <si>
    <t>ELECTROPUNO</t>
  </si>
  <si>
    <t>ELECTRO PUNO S.A.A.</t>
  </si>
  <si>
    <t>ELECTROSURESTE</t>
  </si>
  <si>
    <t>ELECTRO SUR ESTE S.A.A.</t>
  </si>
  <si>
    <t>ELECTROSUR</t>
  </si>
  <si>
    <t>ELECTROSUR S.A.</t>
  </si>
  <si>
    <t>SEAL</t>
  </si>
  <si>
    <t>SEAL S.A.</t>
  </si>
  <si>
    <t>ELECTROCENTRO</t>
  </si>
  <si>
    <t>ELECTROCENTRO S.A.</t>
  </si>
  <si>
    <t>HIDRANDINA</t>
  </si>
  <si>
    <t>ELECTRONORTE MEDIO S.A.</t>
  </si>
  <si>
    <t>ELECTRONORTE</t>
  </si>
  <si>
    <t>ELECTRONORTE S.A.</t>
  </si>
  <si>
    <t>ELECTRONOROESTE</t>
  </si>
  <si>
    <t>ELECTRONOROESTE S.A.</t>
  </si>
  <si>
    <t>DISTRIBUIDORAS</t>
  </si>
  <si>
    <t>ABENGOA</t>
  </si>
  <si>
    <t>ABENGOA TRANSMISION  NORTE S.A.</t>
  </si>
  <si>
    <t>RED ELECTRICA DEL SUR S.A.</t>
  </si>
  <si>
    <t>RED DE ENERGIA DEL PERU S.A.</t>
  </si>
  <si>
    <t>INTERCONEXION ELECTRICA ISA PERU S.A.</t>
  </si>
  <si>
    <t>ETESELVA S.R.L.</t>
  </si>
  <si>
    <t>CONSORCIO TRANS MANTARO S.A.</t>
  </si>
  <si>
    <t>COMPAÑÍA MINERA ANTAMINA S.A.</t>
  </si>
  <si>
    <t>TRANSMISORAS</t>
  </si>
  <si>
    <t>ELECTRICA SANTA ROSA S.A.C.</t>
  </si>
  <si>
    <t>SINDICATO ENERGÉTICO S.A.</t>
  </si>
  <si>
    <t>MAJA ENERGÍA S.A.C.</t>
  </si>
  <si>
    <t>AGROINDUSTRIAL PARAMONGA S.A.A.</t>
  </si>
  <si>
    <t>COMPAÑIA ELECTRICA EL PLATANAL S.A.</t>
  </si>
  <si>
    <t>GENERADORA DE ENERGÍA DEL PERÚ S.A.</t>
  </si>
  <si>
    <t>CHINANGO S.A.C.</t>
  </si>
  <si>
    <t>SDF ENERGIA S.A.C.</t>
  </si>
  <si>
    <t>HIDROELECTRICA SANTA CRUZ S.A.C.</t>
  </si>
  <si>
    <t>TERMOSELVA S.R.L</t>
  </si>
  <si>
    <t>SOCIEDAD MINERA CORONA S.A.</t>
  </si>
  <si>
    <t>SHOUGANG GENERACION ELECTRICA S.A.A</t>
  </si>
  <si>
    <t>ENERGIA DEL SUR S.A.</t>
  </si>
  <si>
    <t>EMPRESA ELECTRICA DE PIURA S.A.</t>
  </si>
  <si>
    <t>EMPRESA DE GENERACION ELECTRICA SAN GABAN S.A</t>
  </si>
  <si>
    <t>EMPRESA DE GENERACION ELECTRICA MACHUPICCHU S.A.</t>
  </si>
  <si>
    <t>EMPRESA DE GENERACION ELECTRICA DEL SUR S.A.</t>
  </si>
  <si>
    <t>EMPRESA DE GENERACION ELECTRICA DE AREQUIPA S.A.</t>
  </si>
  <si>
    <t>EMPRESA DE GENERACION ELECTRICA CAHUA S.A.</t>
  </si>
  <si>
    <t>EMPRESA DE ELECTRICIDAD DEL PERU S.A.</t>
  </si>
  <si>
    <t>EDEGEL S.A.A.</t>
  </si>
  <si>
    <t>DUKE ENERGY EGENOR S. EN C. POR A.</t>
  </si>
  <si>
    <t>GENERADORES</t>
  </si>
  <si>
    <t>NOMBRE CORTO</t>
  </si>
  <si>
    <t>RAZON SOCIAL</t>
  </si>
  <si>
    <t xml:space="preserve"> - Los montos correspondientes al Peaje por Conexión al SPT incluyen lo correspondiente a instalaciones eléctricas y compensaciones adicionales</t>
  </si>
  <si>
    <t xml:space="preserve"> - Información de demanda coincidente con la Máxima Demanda del Sistema, obtenida con la mejor información de mediciones disponibles</t>
  </si>
  <si>
    <t>Nota:</t>
  </si>
  <si>
    <t>EMSEMSA</t>
  </si>
  <si>
    <t>ELECTROORIENTE</t>
  </si>
  <si>
    <t>EDECAÑETE</t>
  </si>
  <si>
    <t>Nuevos Soles</t>
  </si>
  <si>
    <t>KW</t>
  </si>
  <si>
    <t>CONSUMIDA</t>
  </si>
  <si>
    <t>RESUMEN POR DISTRIBUIDORA</t>
  </si>
  <si>
    <t>VALORIZACIÓN</t>
  </si>
  <si>
    <t xml:space="preserve">POTENCIA </t>
  </si>
  <si>
    <t>ctm. S/./KW-mes</t>
  </si>
  <si>
    <t>RESUMEN POR BARRA</t>
  </si>
  <si>
    <t xml:space="preserve">PRECIO POTENCIA </t>
  </si>
  <si>
    <t xml:space="preserve">           DE</t>
  </si>
  <si>
    <t xml:space="preserve">           PARA</t>
  </si>
  <si>
    <t>COES/D/DO/STR-INF-011-2012</t>
  </si>
  <si>
    <t>(1)</t>
  </si>
  <si>
    <t>Factor de Proporción (%)</t>
  </si>
  <si>
    <t>Empresas asignadas</t>
  </si>
  <si>
    <t>Todas</t>
  </si>
  <si>
    <t>Todos los sistemas</t>
  </si>
  <si>
    <t>Campo Verde</t>
  </si>
  <si>
    <t>Yarada</t>
  </si>
  <si>
    <t>Tomasiri</t>
  </si>
  <si>
    <t>Egesur</t>
  </si>
  <si>
    <t>Tacna 66 (Los Heroes)</t>
  </si>
  <si>
    <t>Tacna</t>
  </si>
  <si>
    <t>Aricota 66</t>
  </si>
  <si>
    <t>Tarata</t>
  </si>
  <si>
    <t>Ilo</t>
  </si>
  <si>
    <t>Moquegua Rural</t>
  </si>
  <si>
    <t>Enersur</t>
  </si>
  <si>
    <t>Montalvo 220</t>
  </si>
  <si>
    <t>Moquegua</t>
  </si>
  <si>
    <t>Ichuña</t>
  </si>
  <si>
    <t>Anapia</t>
  </si>
  <si>
    <t>Puno Baja Densidad</t>
  </si>
  <si>
    <t>Ilave-Pomata</t>
  </si>
  <si>
    <t>Juliaca Rural</t>
  </si>
  <si>
    <t>Azangaro Rural</t>
  </si>
  <si>
    <t>Antauta</t>
  </si>
  <si>
    <t>Puerto Maldonado</t>
  </si>
  <si>
    <t>Tintaya</t>
  </si>
  <si>
    <t>Yauri</t>
  </si>
  <si>
    <t>La Convencion Rural</t>
  </si>
  <si>
    <t>La Convencion</t>
  </si>
  <si>
    <t>Valle Sagrado 2</t>
  </si>
  <si>
    <t>Cusco</t>
  </si>
  <si>
    <t>Sicuani</t>
  </si>
  <si>
    <t>Combapata</t>
  </si>
  <si>
    <t>Combapata-Sicuani Rural</t>
  </si>
  <si>
    <t>Valle Sagrado 3</t>
  </si>
  <si>
    <t>Valle Sagarado 1</t>
  </si>
  <si>
    <t>Andahuaylas</t>
  </si>
  <si>
    <t>Egemsa</t>
  </si>
  <si>
    <t>Abancay Rural</t>
  </si>
  <si>
    <t>Cachimayo</t>
  </si>
  <si>
    <t>Abancay</t>
  </si>
  <si>
    <t>Santa Cruz I y II</t>
  </si>
  <si>
    <t>Repartición-La Cano</t>
  </si>
  <si>
    <t>Pampacolca</t>
  </si>
  <si>
    <t>Majes-Siguas</t>
  </si>
  <si>
    <t>Valle de majes</t>
  </si>
  <si>
    <t>Chuquibamba</t>
  </si>
  <si>
    <t>STA CRUZ (Provisional)</t>
  </si>
  <si>
    <t>Repartición</t>
  </si>
  <si>
    <t>Camana</t>
  </si>
  <si>
    <t xml:space="preserve">Consorcio Energetico </t>
  </si>
  <si>
    <t>Mollendo</t>
  </si>
  <si>
    <t>Islay</t>
  </si>
  <si>
    <t>HUANUCO</t>
  </si>
  <si>
    <t>Valle del Colca</t>
  </si>
  <si>
    <t>Egasa</t>
  </si>
  <si>
    <t>Callalli</t>
  </si>
  <si>
    <t>Orcopampa</t>
  </si>
  <si>
    <t>TINGO MARIA</t>
  </si>
  <si>
    <t>Soc. Electrica del Sur Oeste</t>
  </si>
  <si>
    <t>Arequipa</t>
  </si>
  <si>
    <t>Soc.Electrica del Sur Oeste</t>
  </si>
  <si>
    <t>Puquina-Omete-Ubinas</t>
  </si>
  <si>
    <t>CT KALLPA</t>
  </si>
  <si>
    <t>Bella Union-Chala</t>
  </si>
  <si>
    <t>Puquio Rural</t>
  </si>
  <si>
    <t>SE AYAVIRI</t>
  </si>
  <si>
    <t>Pausa</t>
  </si>
  <si>
    <t>Palpa Rural</t>
  </si>
  <si>
    <t>SE AZANGARO</t>
  </si>
  <si>
    <t>Nasca-Palpa-Puquio</t>
  </si>
  <si>
    <t>Incuyo</t>
  </si>
  <si>
    <t>SE JULIACA</t>
  </si>
  <si>
    <t>Coracora</t>
  </si>
  <si>
    <t>Marcona</t>
  </si>
  <si>
    <t>Chaviña</t>
  </si>
  <si>
    <t>Pisco</t>
  </si>
  <si>
    <t>TOCACHE</t>
  </si>
  <si>
    <t>Chincha</t>
  </si>
  <si>
    <t>Villacuri</t>
  </si>
  <si>
    <t>Electrosurmedio</t>
  </si>
  <si>
    <t>Ica</t>
  </si>
  <si>
    <t>SAN RAFAEL (Minsur)</t>
  </si>
  <si>
    <t>REp</t>
  </si>
  <si>
    <t>Edegel</t>
  </si>
  <si>
    <t>Lunahuana</t>
  </si>
  <si>
    <t>TINTAYA (BHP Tintaya)</t>
  </si>
  <si>
    <t>Cañete</t>
  </si>
  <si>
    <t>AZANGARO</t>
  </si>
  <si>
    <t>Lima</t>
  </si>
  <si>
    <t>Lima Sur</t>
  </si>
  <si>
    <t>SANTUARIO</t>
  </si>
  <si>
    <t>Pativilca</t>
  </si>
  <si>
    <t>Supe-Barranca</t>
  </si>
  <si>
    <t>Lima Norte</t>
  </si>
  <si>
    <t>TALARA</t>
  </si>
  <si>
    <t>Hural-Chancay</t>
  </si>
  <si>
    <t>Sayan-Humaya</t>
  </si>
  <si>
    <t xml:space="preserve">AGUAYTIA </t>
  </si>
  <si>
    <t>Andahuasi</t>
  </si>
  <si>
    <t>Paramonga 138</t>
  </si>
  <si>
    <t>YARINACOCHA</t>
  </si>
  <si>
    <t>Electronortemedio</t>
  </si>
  <si>
    <t>Huarmey</t>
  </si>
  <si>
    <t>Tingo Maria</t>
  </si>
  <si>
    <t>Pasco Rural</t>
  </si>
  <si>
    <t>MARCONA</t>
  </si>
  <si>
    <t>Pasco</t>
  </si>
  <si>
    <t>San Balvin</t>
  </si>
  <si>
    <t>ICA</t>
  </si>
  <si>
    <t>Ayacucho</t>
  </si>
  <si>
    <t>Ayacucho Rural</t>
  </si>
  <si>
    <t>12 / 2.4</t>
  </si>
  <si>
    <t>CHUMPE</t>
  </si>
  <si>
    <t>Huanta-Cobriza</t>
  </si>
  <si>
    <t xml:space="preserve">SAN JUAN </t>
  </si>
  <si>
    <t>Huanta Rural</t>
  </si>
  <si>
    <t>MOROCOCHA</t>
  </si>
  <si>
    <t>Cangallo-Llusita</t>
  </si>
  <si>
    <t>HUICRA</t>
  </si>
  <si>
    <t>Pampas</t>
  </si>
  <si>
    <t>EXCELSIOR</t>
  </si>
  <si>
    <t>MUNICIPIO MARCONA</t>
  </si>
  <si>
    <t>Valle del Mantaro 4</t>
  </si>
  <si>
    <t>PIURA OESTE</t>
  </si>
  <si>
    <t>Valle del Mantaro 3</t>
  </si>
  <si>
    <t>JAHUAY</t>
  </si>
  <si>
    <t>Valle del Mantaro 2</t>
  </si>
  <si>
    <t>GUADALUPE</t>
  </si>
  <si>
    <t>Valle del Mantaro 1</t>
  </si>
  <si>
    <t xml:space="preserve">CALLAHUANCA </t>
  </si>
  <si>
    <t>Huayucachi</t>
  </si>
  <si>
    <t>Huancayo</t>
  </si>
  <si>
    <t>SAN JUAN</t>
  </si>
  <si>
    <t>Electroperu</t>
  </si>
  <si>
    <t>Huanuco Rural 2</t>
  </si>
  <si>
    <t>PARAGSHA I</t>
  </si>
  <si>
    <t>Huanuco Rural 1</t>
  </si>
  <si>
    <t>Huanuco</t>
  </si>
  <si>
    <t>YAUPI - B</t>
  </si>
  <si>
    <t>Huancavelica Rural</t>
  </si>
  <si>
    <t>Consorcio Energetico</t>
  </si>
  <si>
    <t>Huancavelica Ciudad</t>
  </si>
  <si>
    <t>PARAMONGA EXISTENTE</t>
  </si>
  <si>
    <t>Huaytara-Chocorvos</t>
  </si>
  <si>
    <t>Electroandes</t>
  </si>
  <si>
    <t>Tarma-Chanchamayo</t>
  </si>
  <si>
    <t>Tarma Rural</t>
  </si>
  <si>
    <t>HUALLANCA</t>
  </si>
  <si>
    <t>Sersa</t>
  </si>
  <si>
    <t>Rioja</t>
  </si>
  <si>
    <t xml:space="preserve">CHIMBOTE </t>
  </si>
  <si>
    <t>Rioja Oriente</t>
  </si>
  <si>
    <t xml:space="preserve">Ilo 2 </t>
  </si>
  <si>
    <t>Tarapoto Rural</t>
  </si>
  <si>
    <t>Gob.Regional San Martin</t>
  </si>
  <si>
    <t>Bellavista-Gera-</t>
  </si>
  <si>
    <t>Tarapoto-Moyobamba</t>
  </si>
  <si>
    <t>Proy.Esp. Chavimochic</t>
  </si>
  <si>
    <t>Chavimochic</t>
  </si>
  <si>
    <t xml:space="preserve">CHICLAYO </t>
  </si>
  <si>
    <t>Trujillo Rural</t>
  </si>
  <si>
    <t>HUACHO</t>
  </si>
  <si>
    <t>Trujillo Baja Densidad</t>
  </si>
  <si>
    <t>Trujillo Norte</t>
  </si>
  <si>
    <t>Trujillo</t>
  </si>
  <si>
    <t>TABLACHACA</t>
  </si>
  <si>
    <t>Namora</t>
  </si>
  <si>
    <t>SOCABAYA</t>
  </si>
  <si>
    <t>PSE Celendin II y III</t>
  </si>
  <si>
    <t>Celendin</t>
  </si>
  <si>
    <t>REF. TALARA</t>
  </si>
  <si>
    <t>Cajamarca Rural</t>
  </si>
  <si>
    <t>HUNCAYOCCASA</t>
  </si>
  <si>
    <t>Densidad</t>
  </si>
  <si>
    <t xml:space="preserve">Cajamarca Baja </t>
  </si>
  <si>
    <t>SHELBY</t>
  </si>
  <si>
    <t>Cajamarca</t>
  </si>
  <si>
    <t>ROSAURA</t>
  </si>
  <si>
    <t>Ticapampa</t>
  </si>
  <si>
    <t>PRINCIPAL</t>
  </si>
  <si>
    <t>Pomabamba</t>
  </si>
  <si>
    <t>PLANTA DE ZINC</t>
  </si>
  <si>
    <t>Tayabamba</t>
  </si>
  <si>
    <t>Caraz-Carhuaz-Huaraz</t>
  </si>
  <si>
    <t>Guadalupe Rural</t>
  </si>
  <si>
    <t>MAYUPAMPA</t>
  </si>
  <si>
    <t>Gudalupe</t>
  </si>
  <si>
    <t>DERIVACION MILPO</t>
  </si>
  <si>
    <t>Chimbote Rural</t>
  </si>
  <si>
    <t>CARHUAMAYO</t>
  </si>
  <si>
    <t>Cia Transmisora Andina</t>
  </si>
  <si>
    <t>Casma Rural</t>
  </si>
  <si>
    <t xml:space="preserve">AUSTRIA DUVAZ </t>
  </si>
  <si>
    <t>Chimbote</t>
  </si>
  <si>
    <t>ANTUQUITO</t>
  </si>
  <si>
    <t>Bagua-Jaen Rural</t>
  </si>
  <si>
    <t xml:space="preserve">ALAMBRON </t>
  </si>
  <si>
    <t>Bajua-Jaen</t>
  </si>
  <si>
    <t>PUNO 60</t>
  </si>
  <si>
    <t>Chota</t>
  </si>
  <si>
    <t>TOMASIRI</t>
  </si>
  <si>
    <t>Chongoyape</t>
  </si>
  <si>
    <t>TACNA</t>
  </si>
  <si>
    <t>Olmos Tinajones</t>
  </si>
  <si>
    <t>Salas</t>
  </si>
  <si>
    <t>PUERTO ANTAMINA</t>
  </si>
  <si>
    <t>Proyecto Especial</t>
  </si>
  <si>
    <t>PARAMONGA NUEVA</t>
  </si>
  <si>
    <t>Aricota</t>
  </si>
  <si>
    <t>Chiclayo Baja Densidad</t>
  </si>
  <si>
    <t>Chiclayo Oeste</t>
  </si>
  <si>
    <t>Olmos-Motupe-Illimo</t>
  </si>
  <si>
    <t xml:space="preserve">HUACHO </t>
  </si>
  <si>
    <t>Toquepala</t>
  </si>
  <si>
    <t>Zarumilla Rural</t>
  </si>
  <si>
    <t xml:space="preserve">ARICOTA </t>
  </si>
  <si>
    <t>Botiflaca</t>
  </si>
  <si>
    <t xml:space="preserve">Tumbes </t>
  </si>
  <si>
    <t>PUCALLPA</t>
  </si>
  <si>
    <t>Ilo ELP</t>
  </si>
  <si>
    <t>Tumbes Rural</t>
  </si>
  <si>
    <t>Montalvo</t>
  </si>
  <si>
    <t>MEPSA</t>
  </si>
  <si>
    <t>Huarmaca</t>
  </si>
  <si>
    <t>Reparticion</t>
  </si>
  <si>
    <t>Huancabamba-</t>
  </si>
  <si>
    <t>Cerro Verde</t>
  </si>
  <si>
    <t>Chalaco I y II</t>
  </si>
  <si>
    <t>HUANCAVELICA</t>
  </si>
  <si>
    <t>Socabaya</t>
  </si>
  <si>
    <t>Sto Domingo-</t>
  </si>
  <si>
    <t>Sullana II y III</t>
  </si>
  <si>
    <t>Santuario</t>
  </si>
  <si>
    <t>Sullana-Arenal-Paita</t>
  </si>
  <si>
    <t xml:space="preserve">CHICLAYO OESTE </t>
  </si>
  <si>
    <t>Frontera</t>
  </si>
  <si>
    <t>ADINELSA</t>
  </si>
  <si>
    <t>Chulucanas</t>
  </si>
  <si>
    <t>DOLORESPATA</t>
  </si>
  <si>
    <t>ENOSA</t>
  </si>
  <si>
    <t>Piura Oeste</t>
  </si>
  <si>
    <t>Bajo Piura</t>
  </si>
  <si>
    <t>Subestacion Base</t>
  </si>
  <si>
    <t>que comprende</t>
  </si>
  <si>
    <t>REPARTICION</t>
  </si>
  <si>
    <t>Transmisor</t>
  </si>
  <si>
    <t>Distribuidora</t>
  </si>
  <si>
    <t>Barra de Ref. Generación</t>
  </si>
  <si>
    <t>Sistema Electrico</t>
  </si>
  <si>
    <t>Area demanda</t>
  </si>
  <si>
    <t>JULIACA</t>
  </si>
  <si>
    <t>Resolución OSINERGMIN No. 058-2009-OS/CD</t>
  </si>
  <si>
    <t>AYAVIRI</t>
  </si>
  <si>
    <t>TOQUEPALA</t>
  </si>
  <si>
    <t>TINTAYA</t>
  </si>
  <si>
    <t xml:space="preserve">CALLALLI </t>
  </si>
  <si>
    <t>Condorcancha</t>
  </si>
  <si>
    <t>MOQUEGUA</t>
  </si>
  <si>
    <t>MONTALVO</t>
  </si>
  <si>
    <t>Desierto</t>
  </si>
  <si>
    <t>Caripa</t>
  </si>
  <si>
    <t>Actualizado Res. 279-2009-OS/CD</t>
  </si>
  <si>
    <t>Carhuamayo</t>
  </si>
  <si>
    <t>CERRO VERDE</t>
  </si>
  <si>
    <t>Oroya Nueva</t>
  </si>
  <si>
    <t xml:space="preserve">CARIPA </t>
  </si>
  <si>
    <t>PARAGSHA</t>
  </si>
  <si>
    <t>Acum. en MT</t>
  </si>
  <si>
    <t>Acum. En AT</t>
  </si>
  <si>
    <t>Acum. En MAT</t>
  </si>
  <si>
    <t>ENERGIA (FPMdE)</t>
  </si>
  <si>
    <t>POTENCIA (FPMdP)</t>
  </si>
  <si>
    <t>Factores de pérdidas medias de potencia (FPMdP)</t>
  </si>
  <si>
    <t>Paragsha II</t>
  </si>
  <si>
    <t>Anexo 6</t>
  </si>
  <si>
    <t>TRUJILLO</t>
  </si>
  <si>
    <t>Resolución OSINERGMIN No. 184-2009-OS/CD</t>
  </si>
  <si>
    <t>Bella Unión-Chala</t>
  </si>
  <si>
    <t>Puquio Rural, Coracora, Chaviña, Incuyo, Pausa, Villacuri,</t>
  </si>
  <si>
    <t>Ica, Pisco, Chincha, Nasca-Palpa-Puquio, Palpa Rural,</t>
  </si>
  <si>
    <t>PUNO</t>
  </si>
  <si>
    <t>065-2005 y sus modificatorias para los sistemas eléctricos</t>
  </si>
  <si>
    <t>factores de pérdidas fijados en la Resolución OSINERG Nº</t>
  </si>
  <si>
    <t>[1] Estos factores se deben multiplicar a los respectivos</t>
  </si>
  <si>
    <t>REP [1]</t>
  </si>
  <si>
    <t>CHAVARRIA</t>
  </si>
  <si>
    <t>(acumulado)</t>
  </si>
  <si>
    <t xml:space="preserve">CARHUAQUERO </t>
  </si>
  <si>
    <t>Vizcarra</t>
  </si>
  <si>
    <t>b) En MT</t>
  </si>
  <si>
    <t>a) En AT</t>
  </si>
  <si>
    <t>fpmp</t>
  </si>
  <si>
    <t>Cajamarquilla</t>
  </si>
  <si>
    <t>RES OSINERGMIN 169-2007 - OS/CD</t>
  </si>
  <si>
    <t xml:space="preserve">ANTAMINA </t>
  </si>
  <si>
    <t>VIZCARRA</t>
  </si>
  <si>
    <t>Menor a 100 kV</t>
  </si>
  <si>
    <t xml:space="preserve">CAJAMARQUILLA </t>
  </si>
  <si>
    <t>110 a 138 kV</t>
  </si>
  <si>
    <t>220 kV</t>
  </si>
  <si>
    <t>ppl %/Km</t>
  </si>
  <si>
    <t>HUAYUCACHI</t>
  </si>
  <si>
    <t>220 a 138 kV</t>
  </si>
  <si>
    <t>Chilca</t>
  </si>
  <si>
    <t>De AT a MT</t>
  </si>
  <si>
    <t>De MAT a MT</t>
  </si>
  <si>
    <t>De MAT a AT</t>
  </si>
  <si>
    <t>Ventanilla</t>
  </si>
  <si>
    <t>fppt</t>
  </si>
  <si>
    <t>DESIERTO</t>
  </si>
  <si>
    <t>Zapallal</t>
  </si>
  <si>
    <t>OTROS CASOS</t>
  </si>
  <si>
    <t>CANTERA</t>
  </si>
  <si>
    <t>Emsemsa/Edelnor</t>
  </si>
  <si>
    <t>LIMA</t>
  </si>
  <si>
    <t>Paramonga Nueva</t>
  </si>
  <si>
    <t>ZAPALLAL</t>
  </si>
  <si>
    <t>En MT</t>
  </si>
  <si>
    <t>En AT</t>
  </si>
  <si>
    <t>ponderado</t>
  </si>
  <si>
    <t>hasta el 3</t>
  </si>
  <si>
    <t>Base</t>
  </si>
  <si>
    <t>Factores de Perdidas</t>
  </si>
  <si>
    <t>PPM*fpmp</t>
  </si>
  <si>
    <t>PPM-Base</t>
  </si>
  <si>
    <t>FPMP</t>
  </si>
  <si>
    <t>Ponderado</t>
  </si>
  <si>
    <t>Desde el 4</t>
  </si>
  <si>
    <t>sin redondeo</t>
  </si>
  <si>
    <t>Desde el 1</t>
  </si>
  <si>
    <t>Peaje Unitario PCSPT</t>
  </si>
  <si>
    <t>Factor actualizacion</t>
  </si>
  <si>
    <t>CUADRO 11-B: INGRESOS POR POTENCIA</t>
  </si>
  <si>
    <t>1.2</t>
  </si>
  <si>
    <t>1.1</t>
  </si>
  <si>
    <t>3.1</t>
  </si>
  <si>
    <t>3.2</t>
  </si>
  <si>
    <t>Peaje Unit.</t>
  </si>
  <si>
    <t>Declarado</t>
  </si>
  <si>
    <t>USUARIO</t>
  </si>
  <si>
    <t>CUADRO 2: RESUMEN DE RETIROS DE POTENCIA POR GENERADOR</t>
  </si>
  <si>
    <t>CUADRO 3.1 : RECAUDACIÓN POR PEAJE CALCULADOS POR CONEXIÓN Y TRANSMISIÓN  (S/.)</t>
  </si>
  <si>
    <t>CUADRO 3.2 : RECAUDACIÓN POR PEAJE DECLARADOS POR CONEXIÓN Y TRANSMISIÓN (S/.)</t>
  </si>
  <si>
    <t>Recaudación por Peaje Calculados por Conexión y Transmisión</t>
  </si>
  <si>
    <t>Recaudación por Peaje Declarados por Conexión y Transmisión</t>
  </si>
  <si>
    <r>
      <t xml:space="preserve">Compensación a Transmisoras por Peaje por Conexión y Transmisión, Compensaciones Especiales - </t>
    </r>
    <r>
      <rPr>
        <b/>
        <sz val="8"/>
        <color rgb="FFFF0000"/>
        <rFont val="Arial"/>
        <family val="2"/>
      </rPr>
      <t>MATRIZ DE ASIGNACIÓN DE PAGOS</t>
    </r>
  </si>
  <si>
    <t>Compensación a Transmisoras por Ingreso Tarifario y Saldos de meses anteriores</t>
  </si>
  <si>
    <t>4F</t>
  </si>
  <si>
    <t>4D/4E</t>
  </si>
  <si>
    <r>
      <t xml:space="preserve">Compensación a Transmisoras por Ingreso Tarifario - </t>
    </r>
    <r>
      <rPr>
        <b/>
        <sz val="8"/>
        <color rgb="FFFF0000"/>
        <rFont val="Arial"/>
        <family val="2"/>
      </rPr>
      <t>MATRIZ DE ASIGNACIÓN DE PAGOS</t>
    </r>
  </si>
  <si>
    <t>Egreso por Compra de Potencia por Generador Integrante</t>
  </si>
  <si>
    <t>Datos de Generadores para las Transferencias de Potencia</t>
  </si>
  <si>
    <t>Asignaciones de Retiros de Potencia sin contratos derivado del DU-049-2008</t>
  </si>
  <si>
    <t>Resumen de retiros de potencias: potencias consumidas y valorizaciones de consumos</t>
  </si>
  <si>
    <t>Determinación de Potencia Firme Remunerable</t>
  </si>
  <si>
    <t>Factor de Reserva Firme y Potencia Disponible</t>
  </si>
  <si>
    <t>Potencia Disponible Despachada y Potencia Firme Remunerable</t>
  </si>
  <si>
    <t>Ingreso Garantizado por Potencia Firme</t>
  </si>
  <si>
    <t xml:space="preserve">Ingreso Adicional por Potencia Generada en el Sistema </t>
  </si>
  <si>
    <t>10A</t>
  </si>
  <si>
    <t>Compensación mensual a unidades por Potencia Dejada de Despachar al proveer Reserva Rotante</t>
  </si>
  <si>
    <t>Valorización de las Transferencias de Potencia y Saldo Neto Mensual Total</t>
  </si>
  <si>
    <t>Participación en el Saldo Neto Positivo Total de empresas.</t>
  </si>
  <si>
    <r>
      <t xml:space="preserve">Matriz de pagos de las Valorizaciones de Transferencias de Potencias. - </t>
    </r>
    <r>
      <rPr>
        <b/>
        <sz val="8"/>
        <color rgb="FFFF0000"/>
        <rFont val="Arial"/>
        <family val="2"/>
      </rPr>
      <t>MATRIZ DE ASIGNACIÓN DE PAGOS</t>
    </r>
  </si>
  <si>
    <t>Razón social de las Empresas Integrantes del COES SINAC</t>
  </si>
  <si>
    <t>Factores de Proporción de empresas generadoras</t>
  </si>
  <si>
    <t>Asignación de la valorización de Retiros de Potencia Sin Contratos de Distribuidoras a Generadoras a tarifas en barras</t>
  </si>
  <si>
    <t>Valorización de Retiros de Potencia Sin Contratos de Distribuidoras a tarifas en barras</t>
  </si>
  <si>
    <t>CUADRO 3.3 : RECAUDACIÓN TOTAL POR PEAJE DECLARADOS POR CONEXIÓN Y TRANSMISIÓN (S/.)</t>
  </si>
  <si>
    <t>3.3</t>
  </si>
  <si>
    <t>Recaudación por Peaje Total por Conexión y Transmisión</t>
  </si>
  <si>
    <t>Electroperú</t>
  </si>
  <si>
    <t>Desagregación Generación Adicional</t>
  </si>
  <si>
    <t>Compensación a Transmisoras por Peajes, Saldos de Peaje de Conexión de Generadores y Saldos de meses anteriores</t>
  </si>
  <si>
    <t>CUADRO 4-A : COMPENSACIÓN A TRANSMISORAS POR  PEAJE  DE  CONEXIÓN  AL SISTEMA PRINCIPAL Y PEAJE DE TRANSMISIÓN DEL SISTEMA GARANTIZADO DE TRANSMISIÓN Y SALDOS  POR PEAJES POR CONEXIÓN</t>
  </si>
  <si>
    <t>CUADRO 5: EGRESO POR COMPRA DE POTENCIA POR GENERADOR INTEGRANTE</t>
  </si>
  <si>
    <t>CUADRO 6: DETERMINACIÓN DE LA POTENCIA FIRME REMUNERABLE</t>
  </si>
  <si>
    <t>CUADRO 9: INGRESO GARANTIZADO POR POTENCIA FIRME</t>
  </si>
  <si>
    <t>CUADRO 10: INGRESO ADICIONAL POR POTENCIA GENERADA</t>
  </si>
  <si>
    <t>CUADRO 10A: COMPENSACION MENSUAL A UNIDADES POR POTENCIA DEJADA DE GENERAR AL PROVEER RESERVA ROTANTE (S/.)</t>
  </si>
  <si>
    <t>CUADRO 11: VALORIZACIÓN DE TRANSFERENCIAS DE POTENCIA</t>
  </si>
  <si>
    <t>11 / 11A</t>
  </si>
  <si>
    <t xml:space="preserve">CUADRO 13A: RAZON SOCIAL DE EMPRESAS </t>
  </si>
  <si>
    <t>CUADRO 15: ASIGNACIÓN DE LA VALORIZACIÓN DE RETIROS DE POTENCIA SIN CONTRATOS DE DISTRIBUIDORAS A GENERADORAS A TARIFA EN BARRAS  (S/.) POR DU-049-2008</t>
  </si>
  <si>
    <t>CUADRO 14: VALORIZACIÓN DE LOS RETIROS DE POTENCIA SIN CONTRATOS A TARIFAS EN BARRAS POR DU-049-2008</t>
  </si>
  <si>
    <t>CUADRO 16: FACTORES DE PROPORCIÓN DE EMPRESAS GENERADORAS</t>
  </si>
  <si>
    <t>x</t>
  </si>
  <si>
    <t xml:space="preserve">CONDICION : Máxima Demanda + Reserva   &gt; Potencia Efectiva total </t>
  </si>
  <si>
    <t>Excedieron</t>
  </si>
  <si>
    <t>tolerancias anual o mensual</t>
  </si>
  <si>
    <t xml:space="preserve">de factores </t>
  </si>
  <si>
    <t>de indisponiblidad</t>
  </si>
  <si>
    <t>Potencia Firme Colocada Total (kW)</t>
  </si>
  <si>
    <t>CUADRO 8: POTENCIA FIRME REMUNERABLE</t>
  </si>
  <si>
    <t>VALORES SOLO REFERENCIALES</t>
  </si>
  <si>
    <t>Balnearios 220</t>
  </si>
  <si>
    <t>Casapalca</t>
  </si>
  <si>
    <t xml:space="preserve">DOLORES1 (GM 12 ALC 1) - D2                       </t>
  </si>
  <si>
    <t xml:space="preserve">DOLORES2 (SZ 12) - D2                             </t>
  </si>
  <si>
    <t>Factor K</t>
  </si>
  <si>
    <t>(parte disponible)</t>
  </si>
  <si>
    <t>HIDROCAÑETE</t>
  </si>
  <si>
    <t>HIDROCAÑETE S.A.</t>
  </si>
  <si>
    <t>Huasahuasi II</t>
  </si>
  <si>
    <t>Nuevo Imperial</t>
  </si>
  <si>
    <t>Huarón</t>
  </si>
  <si>
    <t>Aceros Arequipa-Cont. 1</t>
  </si>
  <si>
    <t>Aceros Arequipa-Cont. 2</t>
  </si>
  <si>
    <t>S.Rosa TG7</t>
  </si>
  <si>
    <t>S.Rosa TG8</t>
  </si>
  <si>
    <t>ACTUALIZAR NUMERO DE INFORME EN LA CABECERA DERECHA</t>
  </si>
  <si>
    <t xml:space="preserve">(*) Valor de 27%  (amplian vigencia del Margen de Reserva hasta abril 2013).  Resolución Ministerial N°209-2012-MEM/DM </t>
  </si>
  <si>
    <t>Res. 057-2012-OS/CD</t>
  </si>
  <si>
    <t>Prima - Huaycoloro</t>
  </si>
  <si>
    <t>Prima - Huasahuasi I</t>
  </si>
  <si>
    <t>Prima - Huasahuasi II</t>
  </si>
  <si>
    <t>Prima - Nuevo Imperial</t>
  </si>
  <si>
    <t>Chilca - Zapallal (Tramos 1 y 2)</t>
  </si>
  <si>
    <t>Carhuamayo-Cajamarca 220 kV (Tramos 1, 2, 3 y 4) y SVC Cajamarca</t>
  </si>
  <si>
    <t>Talara Piura 220 kV (2do circuito)</t>
  </si>
  <si>
    <t>Zapallal - Trujillo 500 kV</t>
  </si>
  <si>
    <t>Machupicchu - Abancay - Cotaruse 220 kV</t>
  </si>
  <si>
    <t>Pomacocha - Carhuamayo 220 kV</t>
  </si>
  <si>
    <t>Socabaya - Tintaya 220 kV</t>
  </si>
  <si>
    <t>Nvo Imperial</t>
  </si>
  <si>
    <t>Chilca-Zapallal (Tramos 1 y 2)</t>
  </si>
  <si>
    <t>Carhuamayo - Cajamarca 220 kV (Tramos 1,2,3 y 4) y SVC Cajamarca</t>
  </si>
  <si>
    <t xml:space="preserve">CTEMOLLENDO - D2                                  </t>
  </si>
  <si>
    <t xml:space="preserve">CAÑON DEL PATO - SS </t>
  </si>
  <si>
    <t>SSAA</t>
  </si>
  <si>
    <t>Santa Teresa - LDS</t>
  </si>
  <si>
    <t>Machupicchu 138</t>
  </si>
  <si>
    <t>Cajamarca Norte 60</t>
  </si>
  <si>
    <t>Res, 115-2012-OS/CD</t>
  </si>
  <si>
    <t>G1</t>
  </si>
  <si>
    <t>G2</t>
  </si>
  <si>
    <t>G3</t>
  </si>
  <si>
    <t xml:space="preserve">CTEPIURA-D2                                       </t>
  </si>
  <si>
    <t>Inicio de mes</t>
  </si>
  <si>
    <t>CUADRO 7A : FACTOR DE RESERVA FIRME Y POTENCIA DISPONIBLE</t>
  </si>
  <si>
    <t>7A / 7B / 7C</t>
  </si>
  <si>
    <t>Malpaso 50</t>
  </si>
  <si>
    <t>Puerto Rico 22,9</t>
  </si>
  <si>
    <t>Modelo Electropuno</t>
  </si>
  <si>
    <t>Ejecutar Flujo Óptimo</t>
  </si>
  <si>
    <t>SEPO60</t>
  </si>
  <si>
    <t>TGMOL1</t>
  </si>
  <si>
    <t>CANTERA220</t>
  </si>
  <si>
    <t>ESCENARIO  1</t>
  </si>
  <si>
    <t>CANTE220</t>
  </si>
  <si>
    <t xml:space="preserve">SEPO60  </t>
  </si>
  <si>
    <t xml:space="preserve">TGMOL1  </t>
  </si>
  <si>
    <t>ESCENARIO  2</t>
  </si>
  <si>
    <t>ESCENARIO  3</t>
  </si>
  <si>
    <t>Caudalosa</t>
  </si>
  <si>
    <t>Antagasha 50</t>
  </si>
  <si>
    <t>Carahuacra 50</t>
  </si>
  <si>
    <t>San Cristóbal 4,16</t>
  </si>
  <si>
    <t>San Cristóbal 2,4</t>
  </si>
  <si>
    <t>Andaychagua 4,16</t>
  </si>
  <si>
    <t>Andaychagua 50</t>
  </si>
  <si>
    <t>Huánuco 10</t>
  </si>
  <si>
    <t>Huánuco 22.9</t>
  </si>
  <si>
    <t>Tingo María 10</t>
  </si>
  <si>
    <t>Máncora 22.9</t>
  </si>
  <si>
    <t>Máncora 10</t>
  </si>
  <si>
    <t>Repartición 138</t>
  </si>
  <si>
    <t>Aguaytía 22.9</t>
  </si>
  <si>
    <t>Tngo Maria 138</t>
  </si>
  <si>
    <t>CUADRO 7B : FACTOR DE RESERVA FIRME Y POTENCIA DISPONIBLE</t>
  </si>
  <si>
    <t>INICIO DE MES</t>
  </si>
  <si>
    <t>CUADRO 7C : FACTOR DE RESERVA FIRME Y POTENCIA DISPONIBLE</t>
  </si>
  <si>
    <t>VENTAS DE POTENCIA FIRME</t>
  </si>
  <si>
    <t>&gt;&gt;&gt;</t>
  </si>
  <si>
    <t>Venta de Potencia Firme de unidad UTI-6 de EDEGEL a EEPSA (kW):</t>
  </si>
  <si>
    <t>Potencia Firme de unidad UTI-6 asociada a EDEGEL (kW)</t>
  </si>
  <si>
    <t>Potencia Firme de unidad UTI-6 asociada a EEPSA (kW)</t>
  </si>
  <si>
    <t>Potencia Firme unidad UTI-6 (kW)</t>
  </si>
  <si>
    <t>UTI-6 (descontada venta Potencia Firme)</t>
  </si>
  <si>
    <t>UTI-6 (asociado a venta de Potencia Firme)</t>
  </si>
  <si>
    <t>Composición 7521</t>
  </si>
  <si>
    <t xml:space="preserve"> AGOSTO 2012  </t>
  </si>
  <si>
    <t xml:space="preserve"> 21 de agosto de 2012 19:30 h</t>
  </si>
  <si>
    <t>Res. 169-2012-OS/CD</t>
  </si>
  <si>
    <t>Resolucion OSINERGMIN 169-2012-OS/CD</t>
  </si>
  <si>
    <t>Articulo  3</t>
  </si>
  <si>
    <t xml:space="preserve">El COES debera distribuir los montos a transferir por aplicacion del Cargo Unitario por Generacion Adicional </t>
  </si>
  <si>
    <t>entre las empresas Electroperu S.A., Electronoroeste S.A. y Electrooriente S.A. considerando las</t>
  </si>
  <si>
    <t>proporciones de 89%, 5% y 6% respectivamente</t>
  </si>
  <si>
    <t>FAPCSPT,p</t>
  </si>
  <si>
    <t>FAPCSPT, p</t>
  </si>
  <si>
    <t xml:space="preserve"> de julio 2012</t>
  </si>
  <si>
    <t>Combustible</t>
  </si>
  <si>
    <t>Transporte</t>
  </si>
  <si>
    <t>TG1+TG2+TG3+TV</t>
  </si>
  <si>
    <t>MAPLE ETANOL</t>
  </si>
  <si>
    <t>MAPLE</t>
  </si>
  <si>
    <t>Ingreso: CT Maple</t>
  </si>
  <si>
    <t>7 dias</t>
  </si>
  <si>
    <t xml:space="preserve"> 9 dias</t>
  </si>
  <si>
    <t xml:space="preserve"> 1 5 dias</t>
  </si>
  <si>
    <t xml:space="preserve">KALLPA CCOMB TG2 &amp; TG3 - GAS                      </t>
  </si>
  <si>
    <t xml:space="preserve">KALLPA CCOMB TG1 &amp; TG2 &amp;TG3 - GAS                 </t>
  </si>
  <si>
    <t xml:space="preserve">KALLPA CCOMB TG3 - GAS                            </t>
  </si>
  <si>
    <t xml:space="preserve">KALLPA CCOMB TG1 &amp; TG3 - GAS                      </t>
  </si>
  <si>
    <t xml:space="preserve">KALLPA CCOMB TG1 &amp; TG2 - GAS                      </t>
  </si>
  <si>
    <t xml:space="preserve">KALLPA CCOMB TG2 - GAS                            </t>
  </si>
  <si>
    <t xml:space="preserve">KALLPA CCOMB TG1 - GAS                            </t>
  </si>
  <si>
    <t>C.T. AGUAYTIA</t>
  </si>
  <si>
    <t>C.H. CAHUA</t>
  </si>
  <si>
    <t>C.H. PARIAC</t>
  </si>
  <si>
    <t>C.H. GALLITO CIEGO</t>
  </si>
  <si>
    <t>C.H. SAN ANTONIO</t>
  </si>
  <si>
    <t>C.H. SAN IGNACIO</t>
  </si>
  <si>
    <t>C.H. HUAYLLACHO</t>
  </si>
  <si>
    <t>C.H. MISAPUQUIO</t>
  </si>
  <si>
    <t>C.H. HUINCO</t>
  </si>
  <si>
    <t>C.H. MATUCANA</t>
  </si>
  <si>
    <t>C.H. CALLAHUANCA</t>
  </si>
  <si>
    <t>C.H. MOYOPAMPA</t>
  </si>
  <si>
    <t>C.H. HUAMPANI</t>
  </si>
  <si>
    <t>C.H. YANANGO</t>
  </si>
  <si>
    <t>C.H. CHIMAY</t>
  </si>
  <si>
    <t>C.T. SANTA ROSA</t>
  </si>
  <si>
    <t>TG7</t>
  </si>
  <si>
    <t>C.T. MALACAS</t>
  </si>
  <si>
    <t>C.T. VENTANILLA</t>
  </si>
  <si>
    <t>C.H. CARHUAQUERO</t>
  </si>
  <si>
    <t>C.H. CARHUAQUERO IV</t>
  </si>
  <si>
    <t>C.H. CAÑA BRAVA</t>
  </si>
  <si>
    <t>C.H. CAÑON DEL PATO</t>
  </si>
  <si>
    <t>C.T. CHICLAYO OESTE</t>
  </si>
  <si>
    <t>C.T. PIURA</t>
  </si>
  <si>
    <t>C.T. CHIMBOTE</t>
  </si>
  <si>
    <t>C.T. LAS FLORES</t>
  </si>
  <si>
    <t>C.H. MALPASO</t>
  </si>
  <si>
    <t>C.H. OROYA</t>
  </si>
  <si>
    <t>C.H. PACHACHACA</t>
  </si>
  <si>
    <t>C.H. YAUPI</t>
  </si>
  <si>
    <t>C.H. MANTARO</t>
  </si>
  <si>
    <t>C.H. RESTITUCION</t>
  </si>
  <si>
    <t>C.T. TUMBES</t>
  </si>
  <si>
    <t>C.T. EMERGENCIA MOLLENDO</t>
  </si>
  <si>
    <t>C.T. EMERGENCIA PIURA</t>
  </si>
  <si>
    <t>C.T. SAN NICOLÁS</t>
  </si>
  <si>
    <t>C.H. CHARCANI I</t>
  </si>
  <si>
    <t>C.H. CHARCANI II</t>
  </si>
  <si>
    <t>C.H. CHARCANI III</t>
  </si>
  <si>
    <t>C.H. CHARCANI IV</t>
  </si>
  <si>
    <t>C.H. CHARCANI V</t>
  </si>
  <si>
    <t>C.H. CHARCANI VI</t>
  </si>
  <si>
    <t>C.T. MOLLENDO</t>
  </si>
  <si>
    <t>C.T. PISCO</t>
  </si>
  <si>
    <t>C.T. CHILINA</t>
  </si>
  <si>
    <t>C.H. MACHUPICCHU</t>
  </si>
  <si>
    <t>C.H. SAN GABAN II</t>
  </si>
  <si>
    <t>C.T. BELLAVISTA</t>
  </si>
  <si>
    <t>C.T. TAPARACHI</t>
  </si>
  <si>
    <t>C.H. ARICOTA I</t>
  </si>
  <si>
    <t>C.H. ARICOTA II</t>
  </si>
  <si>
    <t>C.T. INDEPENDENCIA</t>
  </si>
  <si>
    <t>WARTSILA 1</t>
  </si>
  <si>
    <t>WARTSILA 2</t>
  </si>
  <si>
    <t>WARTSILA 3</t>
  </si>
  <si>
    <t>WARTSILA 4</t>
  </si>
  <si>
    <t>C.T. ILO1</t>
  </si>
  <si>
    <t>C.T. ILO2</t>
  </si>
  <si>
    <t>C.H. YUNCAN</t>
  </si>
  <si>
    <t>C.T. CHILCA</t>
  </si>
  <si>
    <t>C.H. HUANCHOR</t>
  </si>
  <si>
    <t>C.T. KALLPA</t>
  </si>
  <si>
    <t>C.H. SANTA CRUZ I</t>
  </si>
  <si>
    <t>C.H. SANTA CRUZ II</t>
  </si>
  <si>
    <t>C.H. HUASAHUASI I</t>
  </si>
  <si>
    <t>C.H. HUASAHUASI II</t>
  </si>
  <si>
    <t>C.T. OQUENDO</t>
  </si>
  <si>
    <t>C.H. LA JOYA</t>
  </si>
  <si>
    <t>C.H. PLATANAL</t>
  </si>
  <si>
    <t>C.T. PARAMONGA</t>
  </si>
  <si>
    <t>C.H. RONCADOR</t>
  </si>
  <si>
    <t>C.H. POECHOS II</t>
  </si>
  <si>
    <t>C.H. PURMACANA</t>
  </si>
  <si>
    <t>C.H. PÍAS</t>
  </si>
  <si>
    <t>C.TB. HUAYCOLORO</t>
  </si>
  <si>
    <t>C.H. NUEVO IMPERIAL</t>
  </si>
  <si>
    <t xml:space="preserve">C.T. MAPLE </t>
  </si>
  <si>
    <t>C.T. AGUAYTIA TG-1</t>
  </si>
  <si>
    <t>C.T. AGUAYTIA TG-2</t>
  </si>
  <si>
    <t xml:space="preserve">C.H. CAHUA  </t>
  </si>
  <si>
    <t xml:space="preserve">C.H. PARIAC  </t>
  </si>
  <si>
    <t xml:space="preserve">C.H. GALLITO CIEGO  </t>
  </si>
  <si>
    <t xml:space="preserve">C.H. SAN ANTONIO  </t>
  </si>
  <si>
    <t xml:space="preserve">C.H. SAN IGNACIO  </t>
  </si>
  <si>
    <t xml:space="preserve">C.H. HUAYLLACHO  </t>
  </si>
  <si>
    <t xml:space="preserve">C.H. MISAPUQUIO  </t>
  </si>
  <si>
    <t xml:space="preserve">C.H. HUINCO  </t>
  </si>
  <si>
    <t xml:space="preserve">C.H. MATUCANA  </t>
  </si>
  <si>
    <t xml:space="preserve">C.H. CALLAHUANCA  </t>
  </si>
  <si>
    <t xml:space="preserve">C.H. MOYOPAMPA  </t>
  </si>
  <si>
    <t xml:space="preserve">C.H. HUAMPANI  </t>
  </si>
  <si>
    <t xml:space="preserve">C.H. YANANGO  </t>
  </si>
  <si>
    <t xml:space="preserve">C.H. CHIMAY  </t>
  </si>
  <si>
    <t>C.T. SANTA ROSA UTI-5</t>
  </si>
  <si>
    <t>C.T. SANTA ROSA UTI-6</t>
  </si>
  <si>
    <t>C.T. SANTA ROSA TG7</t>
  </si>
  <si>
    <t>C.T. SANTA ROSA TG8</t>
  </si>
  <si>
    <t>C.T. VENTANILLA TG3+TG4 CCOMB F.DIREC.</t>
  </si>
  <si>
    <t>C.T. MALACAS TG-1</t>
  </si>
  <si>
    <t>C.T. MALACAS TG-4</t>
  </si>
  <si>
    <t xml:space="preserve">C.H. CARHUAQUERO  </t>
  </si>
  <si>
    <t xml:space="preserve">C.H. CARHUAQUERO IV  </t>
  </si>
  <si>
    <t xml:space="preserve">C.H. CAÑA BRAVA  </t>
  </si>
  <si>
    <t xml:space="preserve">C.H. CAÑON DEL PATO  </t>
  </si>
  <si>
    <t>C.T. CHICLAYO OESTE SULZER-1</t>
  </si>
  <si>
    <t>C.T. CHICLAYO OESTE SULZER-2</t>
  </si>
  <si>
    <t>C.T. CHICLAYO OESTE GMT-2</t>
  </si>
  <si>
    <t>C.T. PIURA GMT-1</t>
  </si>
  <si>
    <t>C.T. PIURA GMT-2</t>
  </si>
  <si>
    <t>C.T. PIURA TG</t>
  </si>
  <si>
    <t>C.T. PIURA MIRLEES-1</t>
  </si>
  <si>
    <t>C.T. PIURA MIRLEES-4</t>
  </si>
  <si>
    <t>C.T. CHIMBOTE TG-3</t>
  </si>
  <si>
    <t>C.T. LAS FLORES TG-1</t>
  </si>
  <si>
    <t xml:space="preserve">C.H. MALPASO  </t>
  </si>
  <si>
    <t xml:space="preserve">C.H. OROYA  </t>
  </si>
  <si>
    <t xml:space="preserve">C.H. PACHACHACA  </t>
  </si>
  <si>
    <t xml:space="preserve">C.H. YAUPI  </t>
  </si>
  <si>
    <t xml:space="preserve">C.H. MANTARO  </t>
  </si>
  <si>
    <t xml:space="preserve">C.H. RESTITUCION  </t>
  </si>
  <si>
    <t>C.T. TUMBES MAK1</t>
  </si>
  <si>
    <t>C.T. TUMBES MAK2</t>
  </si>
  <si>
    <t xml:space="preserve">C.T. EMERGENCIA MOLLENDO  </t>
  </si>
  <si>
    <t xml:space="preserve">C.T. EMERGENCIA PIURA  </t>
  </si>
  <si>
    <t>C.T. SAN NICOLÁS TV-1</t>
  </si>
  <si>
    <t>C.T. SAN NICOLÁS TV-2</t>
  </si>
  <si>
    <t>C.T. SAN NICOLÁS TV-3</t>
  </si>
  <si>
    <t>C.T. SAN NICOLÁS CUMMINS</t>
  </si>
  <si>
    <t xml:space="preserve">C.H. CHARCANI I  </t>
  </si>
  <si>
    <t xml:space="preserve">C.H. CHARCANI II  </t>
  </si>
  <si>
    <t xml:space="preserve">C.H. CHARCANI III  </t>
  </si>
  <si>
    <t xml:space="preserve">C.H. CHARCANI IV  </t>
  </si>
  <si>
    <t xml:space="preserve">C.H. CHARCANI V  </t>
  </si>
  <si>
    <t xml:space="preserve">C.H. CHARCANI VI  </t>
  </si>
  <si>
    <t>C.T. MOLLENDO MIRLESS 1</t>
  </si>
  <si>
    <t>C.T. MOLLENDO MIRLESS 2</t>
  </si>
  <si>
    <t>C.T. MOLLENDO MIRLESS 3</t>
  </si>
  <si>
    <t>C.T. PISCO TG-1</t>
  </si>
  <si>
    <t>C.T. PISCO TG-2</t>
  </si>
  <si>
    <t xml:space="preserve">C.T. CHILINA TV2 </t>
  </si>
  <si>
    <t>C.T. CHILINA TV3</t>
  </si>
  <si>
    <t xml:space="preserve">C.T. CHILINA C. COMBINADO </t>
  </si>
  <si>
    <t>C.T. CHILINA SULZER1</t>
  </si>
  <si>
    <t xml:space="preserve">C.T. CHILINA SULZER2 </t>
  </si>
  <si>
    <t xml:space="preserve">C.H. MACHUPICCHU  </t>
  </si>
  <si>
    <t xml:space="preserve">C.H. SAN GABAN II  </t>
  </si>
  <si>
    <t>C.T. BELLAVISTA ALCO</t>
  </si>
  <si>
    <t>C.T. TAPARACHI SKODA 1</t>
  </si>
  <si>
    <t>C.T. TAPARACHI MAN 1</t>
  </si>
  <si>
    <t>C.T. TAPARACHI MAN 3</t>
  </si>
  <si>
    <t>C.T. TAPARACHI MAN 4</t>
  </si>
  <si>
    <t xml:space="preserve">C.H. ARICOTA I  </t>
  </si>
  <si>
    <t xml:space="preserve">C.H. ARICOTA II  </t>
  </si>
  <si>
    <t>C.T. INDEPENDENCIA WARTSILA 1</t>
  </si>
  <si>
    <t>C.T. INDEPENDENCIA WARTSILA 2</t>
  </si>
  <si>
    <t>C.T. INDEPENDENCIA WARTSILA 3</t>
  </si>
  <si>
    <t>C.T. INDEPENDENCIA WARTSILA 4</t>
  </si>
  <si>
    <t>C.T. ILO1 TV2</t>
  </si>
  <si>
    <t>C.T. ILO1 TV3</t>
  </si>
  <si>
    <t>C.T. ILO1 TV4</t>
  </si>
  <si>
    <t>C.T. ILO1 TG-1</t>
  </si>
  <si>
    <t>C.T. ILO1 TG-2</t>
  </si>
  <si>
    <t>C.T. ILO1 CATKATO</t>
  </si>
  <si>
    <t>C.T. ILO2 TVC1</t>
  </si>
  <si>
    <t xml:space="preserve">C.H. YUNCAN  </t>
  </si>
  <si>
    <t>C.T. CHILCA TG1</t>
  </si>
  <si>
    <t>C.T. CHILCA TG2</t>
  </si>
  <si>
    <t>C.T. CHILCA TG3</t>
  </si>
  <si>
    <t xml:space="preserve">C.H. HUANCHOR  </t>
  </si>
  <si>
    <t>C.T. KALLPA TG1+TG2+TG3+TV</t>
  </si>
  <si>
    <t>C.T. KALLPA TG1</t>
  </si>
  <si>
    <t>C.T. KALLPA TG2</t>
  </si>
  <si>
    <t>C.T. KALLPA TG3</t>
  </si>
  <si>
    <t xml:space="preserve">C.H. SANTA CRUZ I  </t>
  </si>
  <si>
    <t xml:space="preserve">C.H. SANTA CRUZ II  </t>
  </si>
  <si>
    <t>C.T. OQUENDO TG1</t>
  </si>
  <si>
    <t xml:space="preserve">C.H. LA JOYA  </t>
  </si>
  <si>
    <t xml:space="preserve">C.H. PLATANAL  </t>
  </si>
  <si>
    <t>C.T. PARAMONGA TV1</t>
  </si>
  <si>
    <t xml:space="preserve">C.H. RONCADOR  </t>
  </si>
  <si>
    <t xml:space="preserve">C.H. POECHOS II  </t>
  </si>
  <si>
    <t xml:space="preserve">C.H. PURMACANA  </t>
  </si>
  <si>
    <t xml:space="preserve">C.H. HUASAHUASI I  </t>
  </si>
  <si>
    <t xml:space="preserve">C.H. HUASAHUASI II  </t>
  </si>
  <si>
    <t xml:space="preserve">C.H. PÍAS  </t>
  </si>
  <si>
    <t>C.TB. HUAYCOLORO G1</t>
  </si>
  <si>
    <t>C.TB. HUAYCOLORO G2</t>
  </si>
  <si>
    <t>C.TB. HUAYCOLORO G3</t>
  </si>
  <si>
    <t xml:space="preserve">C.H. NUEVO IMPERIAL  </t>
  </si>
  <si>
    <t>C.T. MAPLE  TG1</t>
  </si>
  <si>
    <t>MAPLE ETANOL S.R.L.</t>
  </si>
  <si>
    <t>AGUAS Y ENERGIA PERU S.A.</t>
  </si>
  <si>
    <t>Los Factores de Proporción corresponden a la Composición 7521 del Informe</t>
  </si>
  <si>
    <t>Ingreso: C.T. Kallpa ciclo combinado</t>
  </si>
  <si>
    <t>Sacospisco</t>
  </si>
  <si>
    <t>Tocache 138 kV</t>
  </si>
  <si>
    <t>Piura 60 kV</t>
  </si>
  <si>
    <t>Piura 10 kV</t>
  </si>
  <si>
    <t>Malacas 13.2 kV</t>
  </si>
  <si>
    <t>Nueva Zorritos 60 kV</t>
  </si>
  <si>
    <t>Mancora 22.9 kV</t>
  </si>
  <si>
    <t>Mancora 10 kV</t>
  </si>
  <si>
    <t>Zorritos 33 kV</t>
  </si>
  <si>
    <t>Puerto Rico 22.9 kV</t>
  </si>
  <si>
    <t>Puno 60 kV</t>
  </si>
  <si>
    <t>Puno 22.9 kV</t>
  </si>
  <si>
    <t>Juliaca 10 kV</t>
  </si>
  <si>
    <t>Juliaca 22.9 kV</t>
  </si>
  <si>
    <t>Azángaro 60 kV</t>
  </si>
  <si>
    <t>Azángaro 22.9 kV</t>
  </si>
  <si>
    <t>Ayaviri 22.9 kV</t>
  </si>
  <si>
    <t>Ayaviri 10 kV</t>
  </si>
  <si>
    <t>San Gabàn 13.8 kV</t>
  </si>
  <si>
    <t>Tingo María 138 kV</t>
  </si>
  <si>
    <t>Oroya Nueva 50 kV</t>
  </si>
  <si>
    <t>Los Héroes 66 kV</t>
  </si>
  <si>
    <t>Inicio de mes (7 dias)</t>
  </si>
  <si>
    <t>Ingreso: Kallpa ciclo combinado (9 dias)</t>
  </si>
  <si>
    <t>Ingreso: CT Maple (15 dias)</t>
  </si>
  <si>
    <t>Ingreso : CT Maple (15 dias)</t>
  </si>
  <si>
    <t>Zorritos 220</t>
  </si>
  <si>
    <t>Corp.Eléc. del Ecuador CELEC EP</t>
  </si>
  <si>
    <t>San Rafael 138 kV</t>
  </si>
  <si>
    <t>SE Smelter  50 kV</t>
  </si>
  <si>
    <t>Revision 1</t>
  </si>
  <si>
    <t xml:space="preserve">CUADRO N° 4-C: COMPENSACIÓN A TRANSMISORAS POR INGRESO TARIFARIO DEL SISTEMA PRINCIPAL Y SISTEMA GARANTIZADO DE TRANSMISIÓN </t>
  </si>
  <si>
    <t>DIFERENCIA DE SALDO NETO MENSUAL TOTAL</t>
  </si>
  <si>
    <t>CUADRO N° 11-A</t>
  </si>
  <si>
    <t>potencia</t>
  </si>
  <si>
    <t>(a)-(b)</t>
  </si>
  <si>
    <t>DIFERENCIAS DE PAGOS DE PEAJES POR CONEXIÓN AL SISTEMA PRINCIPAL Y GARANTIZADO DE TRANSMISIÓN (S/.)</t>
  </si>
  <si>
    <t>CUADRO 4-B</t>
  </si>
  <si>
    <t>COMPENSACIÓN POR PEAJE POR CONEXIÓN AL S.P.T. Y SGT REALIZADO (S/.)</t>
  </si>
  <si>
    <t>DIFERENCIA DE PAGOS DE COMPENSACIÓN POR PEAJE POR CONEXIÓN AL S.P.T. Y SGT (S/.)</t>
  </si>
  <si>
    <t>Cargo por SEGURIDAD DE SUMINISTRO</t>
  </si>
  <si>
    <t>Cargo por CVOA-CMG</t>
  </si>
  <si>
    <t>Cargo por CVOA-RSC</t>
  </si>
  <si>
    <t>Cargo por GENERACIÓN ADICIONAL (DU-037-2008) - ELECTROPERU</t>
  </si>
  <si>
    <t>Cargo por GENERACIÓN ADICIONAL (DU-037-2008) - ENOSA</t>
  </si>
  <si>
    <t>Saldo</t>
  </si>
  <si>
    <t>Cargo POR GENERACIÓN ADICIONAL (DU-037-2008) - Electrooriente</t>
  </si>
  <si>
    <t xml:space="preserve"> Agosto 2012 Revision 1</t>
  </si>
  <si>
    <t>PROCEDIMIENTO N° 23 : COMPENSACIÓN A TRANSMISORAS POR  INGRESO TARIFARIO AL SISTEMA PRINCIPAL Y GARANTIZADO DE TRANSMISIÓN</t>
  </si>
  <si>
    <t>CUADRO 4-D</t>
  </si>
  <si>
    <t>COMPENSACIÓN POR INGRESO TARIFARIO AL S.P.T. REALIZADO (S/.)</t>
  </si>
  <si>
    <t>DIFERENCIA DE PAGOS DE COMPENSACIÓN POR INGRESO TARIFARIO AL S.P.T. Y SGT (S/.)</t>
  </si>
  <si>
    <t>Enersur modificó los retiros de potencia de su cliente ENOSA</t>
  </si>
  <si>
    <t>Kallpa modificó los retiros de potencia de su cliente EDECAÑETE</t>
  </si>
  <si>
    <t>Se corrige el retiros de potencia de COELVISAC en la barra Huacho 22.9 kV por haberse considerado un periodo no coincidente con la máxima demanda</t>
  </si>
  <si>
    <t>Revision 2</t>
  </si>
  <si>
    <t>Acuerdo Directorio</t>
  </si>
  <si>
    <t>Modificación del factor K de julio 2012 según documento COES/D/DO/SEV-064-2012, el cual se aplica en agosto 2012</t>
  </si>
  <si>
    <t>Revisión 2 (a)</t>
  </si>
  <si>
    <t>Revision 1 (b)</t>
  </si>
  <si>
    <t xml:space="preserve"> Agosto 2012  Revision 1</t>
  </si>
  <si>
    <t>COES/D/DO/STR-INF-097-2012 Revision 2</t>
  </si>
  <si>
    <t xml:space="preserve"> Agosto 2012 Revision 2</t>
  </si>
  <si>
    <t>Revisión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</si>
</sst>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 * #,##0.00_ ;_ * \-#,##0.00_ ;_ * \-??_ ;_ @_ "/>
    <numFmt numFmtId="167" formatCode="_ * #,##0.0_ ;_ * \-#,##0.0_ ;_ * \-??_ ;_ @_ "/>
    <numFmt numFmtId="168" formatCode="_ * #,##0_ ;_ * \-#,##0_ ;_ * \-??_ ;_ @_ "/>
    <numFmt numFmtId="169" formatCode="0.000"/>
    <numFmt numFmtId="170" formatCode="_ * #,##0.00_ ;_ * \-#,##0.00_ ;_ * \-_ ;_ @_ "/>
    <numFmt numFmtId="171" formatCode="_(* #,##0_);_(* \(#,##0\);_(* &quot;-&quot;??_);_(@_)"/>
    <numFmt numFmtId="172" formatCode="0.0%"/>
    <numFmt numFmtId="173" formatCode="mm/yy"/>
    <numFmt numFmtId="174" formatCode="#,000"/>
    <numFmt numFmtId="175" formatCode="_ * #,##0.000000_ ;_ * \-#,##0.000000_ ;_ * \-??_ ;_ @_ "/>
    <numFmt numFmtId="176" formatCode="0.0000"/>
    <numFmt numFmtId="177" formatCode="0.0000%"/>
    <numFmt numFmtId="178" formatCode="0.0"/>
    <numFmt numFmtId="179" formatCode="0.000000%"/>
    <numFmt numFmtId="180" formatCode="0.00000%"/>
    <numFmt numFmtId="181" formatCode="_ * #,##0.0000_ ;_ * \-#,##0.0000_ ;_ * \-??_ ;_ @_ "/>
    <numFmt numFmtId="182" formatCode="0.00000"/>
    <numFmt numFmtId="183" formatCode="0.000000000000000"/>
    <numFmt numFmtId="184" formatCode="_(* #,##0.0_);_(* \(#,##0.0\);_(* &quot;-&quot;??_);_(@_)"/>
    <numFmt numFmtId="185" formatCode="0.000000"/>
    <numFmt numFmtId="186" formatCode="0.0000000"/>
    <numFmt numFmtId="187" formatCode="_ * #,##0.000_ ;_ * \-#,##0.000_ ;_ * \-??_ ;_ @_ "/>
    <numFmt numFmtId="188" formatCode="_ * #,##0.0000_ ;_ * \-#,##0.0000_ ;_ * &quot;-&quot;??_ ;_ @_ "/>
    <numFmt numFmtId="189" formatCode="_(* #,##0.000_);_(* \(#,##0.000\);_(* &quot;-&quot;???_);_(@_)"/>
    <numFmt numFmtId="190" formatCode="#,##0.000"/>
    <numFmt numFmtId="191" formatCode="#,##0.0000000000000"/>
    <numFmt numFmtId="192" formatCode="_-* #,##0.00_-;\-* #,##0.00_-;_-* &quot;-&quot;??_-;_-@_-"/>
    <numFmt numFmtId="193" formatCode="_-&quot;$&quot;* #,##0.00_-;\-&quot;$&quot;* #,##0.00_-;_-&quot;$&quot;* &quot;-&quot;??_-;_-@_-"/>
    <numFmt numFmtId="194" formatCode="_([$€-2]* #,##0.00_);_([$€-2]* \(#,##0.00\);_([$€-2]* &quot;-&quot;??_)"/>
    <numFmt numFmtId="195" formatCode="General_)"/>
    <numFmt numFmtId="196" formatCode="#,##0;\(#,##0\)"/>
    <numFmt numFmtId="197" formatCode="#,##0.00;\(#,##0.00\)"/>
    <numFmt numFmtId="198" formatCode="#,##0.0000;\(#,##0.0000\)"/>
    <numFmt numFmtId="199" formatCode="_(* #,##0.00_);_(* \(#,##0.00\);_(* \-??_);_(@_)"/>
    <numFmt numFmtId="200" formatCode="0.0000000%"/>
    <numFmt numFmtId="201" formatCode="_ * #,##0.000_ ;_ * \-#,##0.000_ ;_ * &quot;-&quot;??_ ;_ @_ "/>
    <numFmt numFmtId="202" formatCode="0.00000000"/>
    <numFmt numFmtId="203" formatCode="_ * #,##0_ ;_ * \-#,##0_ ;_ * &quot;-&quot;??_ ;_ @_ "/>
    <numFmt numFmtId="204" formatCode="_(* #,##0.0000_);_(* \(#,##0.0000\);_(* &quot;-&quot;??_);_(@_)"/>
    <numFmt numFmtId="205" formatCode="#,##0.0"/>
    <numFmt numFmtId="206" formatCode="_ * #,##0.00000_ ;_ * \-#,##0.00000_ ;_ * &quot;-&quot;??_ ;_ @_ "/>
    <numFmt numFmtId="207" formatCode="0.000%"/>
    <numFmt numFmtId="208" formatCode="_(* #,##0_);_(* \(#,##0\);_(* \-??_);_(@_)"/>
    <numFmt numFmtId="209" formatCode="#,##0.00_ ;\-#,##0.00\ "/>
    <numFmt numFmtId="210" formatCode="_(* #,##0.00000_);_(* \(#,##0.00000\);_(* \-??_);_(@_)"/>
    <numFmt numFmtId="211" formatCode="0.0000_)"/>
    <numFmt numFmtId="212" formatCode="_ * #,##0.00000_ ;_ * \-#,##0.00000_ ;_ * \-??_ ;_ @_ "/>
    <numFmt numFmtId="213" formatCode="_ * #,##0.0000000_ ;_ * \-#,##0.0000000_ ;_ * \-??_ ;_ @_ "/>
    <numFmt numFmtId="214" formatCode="_(* #,##0.00000_);_(* \(#,##0.00000\);_(* &quot;-&quot;??_);_(@_)"/>
    <numFmt numFmtId="215" formatCode="_ * #,##0.0000_ ;_ * \-#,##0.0000_ ;_ * &quot;-&quot;????_ ;_ @_ "/>
  </numFmts>
  <fonts count="123">
    <font>
      <sz val="10"/>
      <name val="Arial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1"/>
      <color indexed="62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sz val="9"/>
      <name val="Arial Narrow"/>
      <family val="2"/>
    </font>
    <font>
      <sz val="8"/>
      <name val="Calibri"/>
      <family val="2"/>
    </font>
    <font>
      <sz val="8"/>
      <name val="Arial Narrow"/>
      <family val="2"/>
    </font>
    <font>
      <sz val="8"/>
      <color indexed="9"/>
      <name val="Arial"/>
      <family val="2"/>
    </font>
    <font>
      <b/>
      <u/>
      <sz val="8"/>
      <name val="Arial"/>
      <family val="2"/>
    </font>
    <font>
      <sz val="8"/>
      <color indexed="8"/>
      <name val="Arial Narrow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color indexed="9"/>
      <name val="Arial Narrow"/>
      <family val="2"/>
    </font>
    <font>
      <sz val="8"/>
      <color indexed="9"/>
      <name val="Calibri"/>
      <family val="2"/>
    </font>
    <font>
      <sz val="11"/>
      <color indexed="9"/>
      <name val="Calibri"/>
      <family val="2"/>
    </font>
    <font>
      <sz val="8"/>
      <color indexed="20"/>
      <name val="Arial Narrow"/>
      <family val="2"/>
    </font>
    <font>
      <sz val="8"/>
      <color indexed="20"/>
      <name val="Calibri"/>
      <family val="2"/>
    </font>
    <font>
      <sz val="11"/>
      <color indexed="17"/>
      <name val="Calibri"/>
      <family val="2"/>
    </font>
    <font>
      <sz val="8"/>
      <color indexed="17"/>
      <name val="Arial"/>
      <family val="2"/>
    </font>
    <font>
      <b/>
      <sz val="8"/>
      <color indexed="52"/>
      <name val="Arial Narrow"/>
      <family val="2"/>
    </font>
    <font>
      <b/>
      <sz val="8"/>
      <color indexed="52"/>
      <name val="Calibri"/>
      <family val="2"/>
    </font>
    <font>
      <b/>
      <sz val="11"/>
      <color indexed="52"/>
      <name val="Calibri"/>
      <family val="2"/>
    </font>
    <font>
      <b/>
      <sz val="8"/>
      <color indexed="52"/>
      <name val="Arial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sz val="11"/>
      <color indexed="52"/>
      <name val="Calibri"/>
      <family val="2"/>
    </font>
    <font>
      <sz val="8"/>
      <color indexed="52"/>
      <name val="Arial"/>
      <family val="2"/>
    </font>
    <font>
      <b/>
      <sz val="8"/>
      <color indexed="9"/>
      <name val="Arial Narrow"/>
      <family val="2"/>
    </font>
    <font>
      <b/>
      <sz val="8"/>
      <color indexed="9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sz val="11"/>
      <color indexed="62"/>
      <name val="Calibri"/>
      <family val="2"/>
    </font>
    <font>
      <sz val="8"/>
      <color indexed="62"/>
      <name val="Arial"/>
      <family val="2"/>
    </font>
    <font>
      <i/>
      <sz val="8"/>
      <color indexed="23"/>
      <name val="Arial Narrow"/>
      <family val="2"/>
    </font>
    <font>
      <i/>
      <sz val="8"/>
      <color indexed="23"/>
      <name val="Calibri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color indexed="17"/>
      <name val="Arial Narrow"/>
      <family val="2"/>
    </font>
    <font>
      <sz val="8"/>
      <color indexed="17"/>
      <name val="Calibri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1"/>
      <color indexed="20"/>
      <name val="Calibri"/>
      <family val="2"/>
    </font>
    <font>
      <sz val="8"/>
      <color indexed="20"/>
      <name val="Arial"/>
      <family val="2"/>
    </font>
    <font>
      <sz val="8"/>
      <color indexed="62"/>
      <name val="Arial Narrow"/>
      <family val="2"/>
    </font>
    <font>
      <sz val="8"/>
      <color indexed="62"/>
      <name val="Calibri"/>
      <family val="2"/>
    </font>
    <font>
      <sz val="8"/>
      <color indexed="52"/>
      <name val="Arial Narrow"/>
      <family val="2"/>
    </font>
    <font>
      <sz val="8"/>
      <color indexed="52"/>
      <name val="Calibri"/>
      <family val="2"/>
    </font>
    <font>
      <sz val="11"/>
      <color indexed="60"/>
      <name val="Calibri"/>
      <family val="2"/>
    </font>
    <font>
      <sz val="12"/>
      <name val="Arial MT"/>
      <family val="2"/>
    </font>
    <font>
      <sz val="10"/>
      <name val="Verdana"/>
      <family val="2"/>
    </font>
    <font>
      <b/>
      <sz val="8"/>
      <color indexed="63"/>
      <name val="Arial Narrow"/>
      <family val="2"/>
    </font>
    <font>
      <b/>
      <sz val="8"/>
      <color indexed="63"/>
      <name val="Calibri"/>
      <family val="2"/>
    </font>
    <font>
      <b/>
      <sz val="11"/>
      <color indexed="63"/>
      <name val="Calibri"/>
      <family val="2"/>
    </font>
    <font>
      <b/>
      <sz val="8"/>
      <color indexed="63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8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10"/>
      <name val="Arial Narrow"/>
      <family val="2"/>
    </font>
    <font>
      <sz val="8"/>
      <color indexed="10"/>
      <name val="Calibri"/>
      <family val="2"/>
    </font>
    <font>
      <b/>
      <u/>
      <sz val="10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sz val="10"/>
      <name val="Arial Narrow"/>
      <family val="2"/>
    </font>
    <font>
      <sz val="7.5"/>
      <name val="Arial Narrow"/>
      <family val="2"/>
    </font>
    <font>
      <sz val="7.5"/>
      <color indexed="8"/>
      <name val="Arial Narrow"/>
      <family val="2"/>
    </font>
    <font>
      <b/>
      <sz val="10"/>
      <name val="Arial Narrow"/>
      <family val="2"/>
    </font>
    <font>
      <b/>
      <u/>
      <sz val="9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u/>
      <sz val="9"/>
      <name val="Arial Narrow"/>
      <family val="2"/>
    </font>
    <font>
      <b/>
      <sz val="8"/>
      <color rgb="FFFF0000"/>
      <name val="Arial"/>
      <family val="2"/>
    </font>
    <font>
      <sz val="8"/>
      <color theme="0"/>
      <name val="Arial"/>
      <family val="2"/>
    </font>
    <font>
      <b/>
      <u/>
      <sz val="10"/>
      <color theme="0"/>
      <name val="Arial"/>
      <family val="2"/>
    </font>
    <font>
      <sz val="8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18"/>
      <color rgb="FFFF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sz val="10"/>
      <color rgb="FF0070C0"/>
      <name val="Arial"/>
      <family val="2"/>
    </font>
    <font>
      <sz val="8"/>
      <color rgb="FF0070C0"/>
      <name val="Arial"/>
      <family val="2"/>
    </font>
    <font>
      <b/>
      <sz val="14"/>
      <color rgb="FFFF0000"/>
      <name val="Arial"/>
      <family val="2"/>
    </font>
    <font>
      <b/>
      <u/>
      <sz val="12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rgb="FFF4FDA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34"/>
      </patternFill>
    </fill>
    <fill>
      <patternFill patternType="solid">
        <fgColor indexed="11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3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3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34"/>
      </patternFill>
    </fill>
    <fill>
      <patternFill patternType="solid">
        <fgColor indexed="13"/>
        <bgColor indexed="9"/>
      </patternFill>
    </fill>
  </fills>
  <borders count="2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medium">
        <color indexed="64"/>
      </top>
      <bottom/>
      <diagonal/>
    </border>
    <border>
      <left style="dotted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dotted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hair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thin">
        <color indexed="64"/>
      </top>
      <bottom/>
      <diagonal/>
    </border>
    <border>
      <left style="dotted">
        <color indexed="8"/>
      </left>
      <right style="medium">
        <color indexed="8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305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5" fillId="0" borderId="0"/>
    <xf numFmtId="0" fontId="11" fillId="0" borderId="0"/>
    <xf numFmtId="9" fontId="5" fillId="0" borderId="0" applyFont="0" applyFill="0" applyBorder="0" applyAlignment="0" applyProtection="0"/>
    <xf numFmtId="166" fontId="5" fillId="0" borderId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31" fillId="0" borderId="0"/>
    <xf numFmtId="0" fontId="5" fillId="0" borderId="0"/>
    <xf numFmtId="166" fontId="5" fillId="0" borderId="0" applyFill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2" fillId="2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2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2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2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2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2" fillId="25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30" borderId="114" applyNumberFormat="0" applyAlignment="0" applyProtection="0"/>
    <xf numFmtId="0" fontId="46" fillId="30" borderId="114" applyNumberFormat="0" applyAlignment="0" applyProtection="0"/>
    <xf numFmtId="0" fontId="47" fillId="30" borderId="114" applyNumberFormat="0" applyAlignment="0" applyProtection="0"/>
    <xf numFmtId="0" fontId="47" fillId="30" borderId="114" applyNumberFormat="0" applyAlignment="0" applyProtection="0"/>
    <xf numFmtId="0" fontId="48" fillId="30" borderId="114" applyNumberFormat="0" applyAlignment="0" applyProtection="0"/>
    <xf numFmtId="0" fontId="49" fillId="31" borderId="115" applyNumberFormat="0" applyAlignment="0" applyProtection="0"/>
    <xf numFmtId="0" fontId="49" fillId="31" borderId="115" applyNumberFormat="0" applyAlignment="0" applyProtection="0"/>
    <xf numFmtId="0" fontId="50" fillId="31" borderId="115" applyNumberFormat="0" applyAlignment="0" applyProtection="0"/>
    <xf numFmtId="0" fontId="51" fillId="0" borderId="116" applyNumberFormat="0" applyFill="0" applyAlignment="0" applyProtection="0"/>
    <xf numFmtId="0" fontId="51" fillId="0" borderId="116" applyNumberFormat="0" applyFill="0" applyAlignment="0" applyProtection="0"/>
    <xf numFmtId="0" fontId="52" fillId="0" borderId="116" applyNumberFormat="0" applyFill="0" applyAlignment="0" applyProtection="0"/>
    <xf numFmtId="0" fontId="53" fillId="31" borderId="115" applyNumberFormat="0" applyAlignment="0" applyProtection="0"/>
    <xf numFmtId="0" fontId="54" fillId="31" borderId="115" applyNumberFormat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93" fontId="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2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2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2" fillId="28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2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2" fillId="24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2" fillId="29" borderId="0" applyNumberFormat="0" applyBorder="0" applyAlignment="0" applyProtection="0"/>
    <xf numFmtId="0" fontId="57" fillId="17" borderId="114" applyNumberFormat="0" applyAlignment="0" applyProtection="0"/>
    <xf numFmtId="0" fontId="57" fillId="17" borderId="114" applyNumberFormat="0" applyAlignment="0" applyProtection="0"/>
    <xf numFmtId="0" fontId="58" fillId="17" borderId="114" applyNumberFormat="0" applyAlignment="0" applyProtection="0"/>
    <xf numFmtId="194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>
      <protection locked="0"/>
    </xf>
    <xf numFmtId="0" fontId="62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3" fillId="0" borderId="0">
      <protection locked="0"/>
    </xf>
    <xf numFmtId="0" fontId="64" fillId="14" borderId="0" applyNumberFormat="0" applyBorder="0" applyAlignment="0" applyProtection="0"/>
    <xf numFmtId="0" fontId="65" fillId="14" borderId="0" applyNumberFormat="0" applyBorder="0" applyAlignment="0" applyProtection="0"/>
    <xf numFmtId="0" fontId="66" fillId="0" borderId="117" applyNumberFormat="0" applyFill="0" applyAlignment="0" applyProtection="0"/>
    <xf numFmtId="0" fontId="67" fillId="0" borderId="118" applyNumberFormat="0" applyFill="0" applyAlignment="0" applyProtection="0"/>
    <xf numFmtId="0" fontId="68" fillId="0" borderId="119" applyNumberFormat="0" applyFill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70" fillId="13" borderId="0" applyNumberFormat="0" applyBorder="0" applyAlignment="0" applyProtection="0"/>
    <xf numFmtId="0" fontId="71" fillId="17" borderId="114" applyNumberFormat="0" applyAlignment="0" applyProtection="0"/>
    <xf numFmtId="0" fontId="72" fillId="17" borderId="114" applyNumberFormat="0" applyAlignment="0" applyProtection="0"/>
    <xf numFmtId="0" fontId="73" fillId="0" borderId="116" applyNumberFormat="0" applyFill="0" applyAlignment="0" applyProtection="0"/>
    <xf numFmtId="0" fontId="74" fillId="0" borderId="116" applyNumberFormat="0" applyFill="0" applyAlignment="0" applyProtection="0"/>
    <xf numFmtId="165" fontId="5" fillId="0" borderId="0" applyFont="0" applyFill="0" applyBorder="0" applyAlignment="0" applyProtection="0"/>
    <xf numFmtId="0" fontId="7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195" fontId="76" fillId="0" borderId="0"/>
    <xf numFmtId="0" fontId="5" fillId="33" borderId="120" applyNumberFormat="0" applyFont="0" applyAlignment="0" applyProtection="0"/>
    <xf numFmtId="0" fontId="36" fillId="33" borderId="120" applyNumberFormat="0" applyFont="0" applyAlignment="0" applyProtection="0"/>
    <xf numFmtId="0" fontId="77" fillId="32" borderId="120" applyNumberFormat="0" applyFont="0" applyAlignment="0" applyProtection="0"/>
    <xf numFmtId="0" fontId="34" fillId="33" borderId="120" applyNumberFormat="0" applyFont="0" applyAlignment="0" applyProtection="0"/>
    <xf numFmtId="0" fontId="5" fillId="33" borderId="120" applyNumberFormat="0" applyFont="0" applyAlignment="0" applyProtection="0"/>
    <xf numFmtId="0" fontId="78" fillId="30" borderId="121" applyNumberFormat="0" applyAlignment="0" applyProtection="0"/>
    <xf numFmtId="0" fontId="79" fillId="30" borderId="12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0" fillId="30" borderId="121" applyNumberFormat="0" applyAlignment="0" applyProtection="0"/>
    <xf numFmtId="0" fontId="80" fillId="30" borderId="121" applyNumberFormat="0" applyAlignment="0" applyProtection="0"/>
    <xf numFmtId="0" fontId="81" fillId="30" borderId="121" applyNumberFormat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117" applyNumberFormat="0" applyFill="0" applyAlignment="0" applyProtection="0"/>
    <xf numFmtId="0" fontId="86" fillId="0" borderId="117" applyNumberFormat="0" applyFill="0" applyAlignment="0" applyProtection="0"/>
    <xf numFmtId="0" fontId="87" fillId="0" borderId="117" applyNumberFormat="0" applyFill="0" applyAlignment="0" applyProtection="0"/>
    <xf numFmtId="0" fontId="88" fillId="0" borderId="118" applyNumberFormat="0" applyFill="0" applyAlignment="0" applyProtection="0"/>
    <xf numFmtId="0" fontId="88" fillId="0" borderId="118" applyNumberFormat="0" applyFill="0" applyAlignment="0" applyProtection="0"/>
    <xf numFmtId="0" fontId="89" fillId="0" borderId="118" applyNumberFormat="0" applyFill="0" applyAlignment="0" applyProtection="0"/>
    <xf numFmtId="0" fontId="55" fillId="0" borderId="119" applyNumberFormat="0" applyFill="0" applyAlignment="0" applyProtection="0"/>
    <xf numFmtId="0" fontId="55" fillId="0" borderId="119" applyNumberFormat="0" applyFill="0" applyAlignment="0" applyProtection="0"/>
    <xf numFmtId="0" fontId="56" fillId="0" borderId="119" applyNumberFormat="0" applyFill="0" applyAlignment="0" applyProtection="0"/>
    <xf numFmtId="0" fontId="8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22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9" fontId="5" fillId="0" borderId="0" applyFill="0" applyBorder="0" applyAlignment="0" applyProtection="0"/>
    <xf numFmtId="0" fontId="2" fillId="0" borderId="0"/>
    <xf numFmtId="0" fontId="2" fillId="0" borderId="0"/>
    <xf numFmtId="166" fontId="3" fillId="0" borderId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166" fontId="3" fillId="0" borderId="0" applyFill="0" applyBorder="0" applyAlignment="0" applyProtection="0"/>
    <xf numFmtId="0" fontId="3" fillId="0" borderId="0"/>
    <xf numFmtId="166" fontId="3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3" borderId="120" applyNumberFormat="0" applyFont="0" applyAlignment="0" applyProtection="0"/>
    <xf numFmtId="0" fontId="3" fillId="33" borderId="1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1" fillId="0" borderId="0"/>
    <xf numFmtId="0" fontId="1" fillId="0" borderId="0"/>
  </cellStyleXfs>
  <cellXfs count="2382">
    <xf numFmtId="0" fontId="0" fillId="0" borderId="0" xfId="0"/>
    <xf numFmtId="0" fontId="6" fillId="0" borderId="0" xfId="0" applyFont="1" applyFill="1" applyBorder="1" applyAlignment="1">
      <alignment horizontal="left"/>
    </xf>
    <xf numFmtId="0" fontId="5" fillId="0" borderId="0" xfId="0" applyFont="1"/>
    <xf numFmtId="0" fontId="6" fillId="0" borderId="26" xfId="0" applyFont="1" applyFill="1" applyBorder="1"/>
    <xf numFmtId="0" fontId="6" fillId="0" borderId="32" xfId="0" applyFont="1" applyFill="1" applyBorder="1" applyAlignment="1">
      <alignment horizontal="center"/>
    </xf>
    <xf numFmtId="0" fontId="6" fillId="0" borderId="32" xfId="0" applyFont="1" applyFill="1" applyBorder="1"/>
    <xf numFmtId="0" fontId="7" fillId="0" borderId="22" xfId="0" applyFont="1" applyFill="1" applyBorder="1" applyAlignment="1">
      <alignment horizontal="left"/>
    </xf>
    <xf numFmtId="0" fontId="7" fillId="0" borderId="33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34" xfId="0" applyFont="1" applyFill="1" applyBorder="1" applyAlignment="1">
      <alignment horizontal="left"/>
    </xf>
    <xf numFmtId="168" fontId="7" fillId="0" borderId="22" xfId="0" applyNumberFormat="1" applyFont="1" applyFill="1" applyBorder="1" applyAlignment="1">
      <alignment horizontal="left"/>
    </xf>
    <xf numFmtId="166" fontId="7" fillId="0" borderId="22" xfId="0" applyNumberFormat="1" applyFont="1" applyFill="1" applyBorder="1" applyAlignment="1">
      <alignment horizontal="left"/>
    </xf>
    <xf numFmtId="166" fontId="7" fillId="0" borderId="33" xfId="0" applyNumberFormat="1" applyFont="1" applyFill="1" applyBorder="1" applyAlignment="1">
      <alignment horizontal="left"/>
    </xf>
    <xf numFmtId="0" fontId="7" fillId="0" borderId="22" xfId="0" applyFont="1" applyFill="1" applyBorder="1"/>
    <xf numFmtId="0" fontId="7" fillId="0" borderId="33" xfId="0" applyFont="1" applyFill="1" applyBorder="1"/>
    <xf numFmtId="0" fontId="6" fillId="0" borderId="35" xfId="0" applyFont="1" applyFill="1" applyBorder="1"/>
    <xf numFmtId="0" fontId="6" fillId="2" borderId="1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right"/>
    </xf>
    <xf numFmtId="0" fontId="10" fillId="0" borderId="0" xfId="0" applyFont="1"/>
    <xf numFmtId="3" fontId="11" fillId="0" borderId="36" xfId="0" applyNumberFormat="1" applyFont="1" applyFill="1" applyBorder="1"/>
    <xf numFmtId="0" fontId="11" fillId="0" borderId="40" xfId="0" applyFont="1" applyFill="1" applyBorder="1" applyAlignment="1">
      <alignment horizontal="center"/>
    </xf>
    <xf numFmtId="0" fontId="0" fillId="0" borderId="0" xfId="0" applyFont="1" applyFill="1" applyBorder="1"/>
    <xf numFmtId="0" fontId="11" fillId="0" borderId="41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42" xfId="0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0" fontId="0" fillId="0" borderId="44" xfId="0" applyFont="1" applyFill="1" applyBorder="1"/>
    <xf numFmtId="0" fontId="11" fillId="0" borderId="46" xfId="0" applyFont="1" applyFill="1" applyBorder="1" applyAlignment="1">
      <alignment horizontal="center"/>
    </xf>
    <xf numFmtId="0" fontId="11" fillId="0" borderId="47" xfId="0" applyFont="1" applyFill="1" applyBorder="1" applyAlignment="1">
      <alignment horizontal="center"/>
    </xf>
    <xf numFmtId="0" fontId="11" fillId="0" borderId="48" xfId="0" applyFont="1" applyFill="1" applyBorder="1" applyAlignment="1">
      <alignment horizontal="center"/>
    </xf>
    <xf numFmtId="0" fontId="11" fillId="0" borderId="50" xfId="0" applyFont="1" applyFill="1" applyBorder="1" applyAlignment="1">
      <alignment horizontal="center"/>
    </xf>
    <xf numFmtId="3" fontId="0" fillId="0" borderId="40" xfId="0" applyNumberFormat="1" applyFont="1" applyFill="1" applyBorder="1"/>
    <xf numFmtId="0" fontId="0" fillId="0" borderId="0" xfId="0" applyFill="1" applyBorder="1"/>
    <xf numFmtId="168" fontId="0" fillId="0" borderId="13" xfId="1" applyNumberFormat="1" applyFont="1" applyFill="1" applyBorder="1" applyAlignment="1" applyProtection="1"/>
    <xf numFmtId="168" fontId="0" fillId="0" borderId="42" xfId="1" applyNumberFormat="1" applyFont="1" applyFill="1" applyBorder="1" applyAlignment="1" applyProtection="1"/>
    <xf numFmtId="166" fontId="0" fillId="0" borderId="41" xfId="1" applyNumberFormat="1" applyFont="1" applyFill="1" applyBorder="1" applyAlignment="1" applyProtection="1"/>
    <xf numFmtId="165" fontId="3" fillId="0" borderId="13" xfId="1" applyFill="1" applyBorder="1" applyAlignment="1" applyProtection="1"/>
    <xf numFmtId="166" fontId="0" fillId="0" borderId="42" xfId="1" applyNumberFormat="1" applyFont="1" applyFill="1" applyBorder="1" applyAlignment="1" applyProtection="1"/>
    <xf numFmtId="3" fontId="0" fillId="0" borderId="40" xfId="0" applyNumberFormat="1" applyFill="1" applyBorder="1"/>
    <xf numFmtId="0" fontId="0" fillId="0" borderId="36" xfId="0" applyFill="1" applyBorder="1" applyAlignment="1">
      <alignment vertical="center"/>
    </xf>
    <xf numFmtId="168" fontId="0" fillId="0" borderId="52" xfId="1" applyNumberFormat="1" applyFont="1" applyFill="1" applyBorder="1" applyAlignment="1" applyProtection="1">
      <alignment vertical="center"/>
    </xf>
    <xf numFmtId="166" fontId="0" fillId="0" borderId="53" xfId="1" applyNumberFormat="1" applyFont="1" applyFill="1" applyBorder="1" applyAlignment="1" applyProtection="1">
      <alignment vertical="center"/>
    </xf>
    <xf numFmtId="166" fontId="0" fillId="0" borderId="54" xfId="1" applyNumberFormat="1" applyFont="1" applyFill="1" applyBorder="1" applyAlignment="1" applyProtection="1">
      <alignment vertical="center"/>
    </xf>
    <xf numFmtId="166" fontId="0" fillId="0" borderId="55" xfId="1" applyNumberFormat="1" applyFont="1" applyFill="1" applyBorder="1" applyAlignment="1" applyProtection="1">
      <alignment vertical="center"/>
    </xf>
    <xf numFmtId="0" fontId="0" fillId="0" borderId="36" xfId="0" applyFont="1" applyFill="1" applyBorder="1" applyAlignment="1">
      <alignment vertical="center"/>
    </xf>
    <xf numFmtId="168" fontId="0" fillId="0" borderId="37" xfId="0" applyNumberFormat="1" applyFill="1" applyBorder="1"/>
    <xf numFmtId="168" fontId="0" fillId="0" borderId="37" xfId="1" applyNumberFormat="1" applyFont="1" applyFill="1" applyBorder="1" applyAlignment="1" applyProtection="1">
      <alignment vertical="center"/>
    </xf>
    <xf numFmtId="168" fontId="0" fillId="0" borderId="56" xfId="1" applyNumberFormat="1" applyFont="1" applyFill="1" applyBorder="1" applyAlignment="1" applyProtection="1">
      <alignment vertical="center"/>
    </xf>
    <xf numFmtId="165" fontId="3" fillId="0" borderId="0" xfId="1" applyFill="1"/>
    <xf numFmtId="0" fontId="0" fillId="0" borderId="40" xfId="0" applyFont="1" applyFill="1" applyBorder="1" applyAlignment="1">
      <alignment vertical="center"/>
    </xf>
    <xf numFmtId="168" fontId="0" fillId="0" borderId="0" xfId="0" applyNumberFormat="1" applyFill="1" applyBorder="1"/>
    <xf numFmtId="168" fontId="0" fillId="0" borderId="0" xfId="1" applyNumberFormat="1" applyFont="1" applyFill="1" applyBorder="1" applyAlignment="1" applyProtection="1">
      <alignment vertical="center"/>
    </xf>
    <xf numFmtId="168" fontId="0" fillId="0" borderId="42" xfId="1" applyNumberFormat="1" applyFont="1" applyFill="1" applyBorder="1" applyAlignment="1" applyProtection="1">
      <alignment vertical="center"/>
    </xf>
    <xf numFmtId="0" fontId="0" fillId="0" borderId="40" xfId="0" applyFont="1" applyFill="1" applyBorder="1"/>
    <xf numFmtId="168" fontId="3" fillId="0" borderId="0" xfId="1" applyNumberFormat="1" applyFill="1"/>
    <xf numFmtId="0" fontId="0" fillId="0" borderId="44" xfId="0" applyFont="1" applyFill="1" applyBorder="1" applyAlignment="1">
      <alignment vertical="center"/>
    </xf>
    <xf numFmtId="0" fontId="0" fillId="0" borderId="45" xfId="0" applyFill="1" applyBorder="1"/>
    <xf numFmtId="10" fontId="0" fillId="0" borderId="45" xfId="4" applyNumberFormat="1" applyFont="1" applyFill="1" applyBorder="1" applyAlignment="1" applyProtection="1">
      <alignment vertical="center"/>
    </xf>
    <xf numFmtId="0" fontId="0" fillId="0" borderId="45" xfId="0" applyBorder="1"/>
    <xf numFmtId="172" fontId="0" fillId="0" borderId="48" xfId="4" applyNumberFormat="1" applyFont="1" applyFill="1" applyBorder="1" applyAlignment="1" applyProtection="1">
      <alignment vertical="center"/>
    </xf>
    <xf numFmtId="165" fontId="3" fillId="0" borderId="0" xfId="1"/>
    <xf numFmtId="168" fontId="0" fillId="0" borderId="0" xfId="0" applyNumberFormat="1" applyFill="1"/>
    <xf numFmtId="3" fontId="0" fillId="0" borderId="0" xfId="0" applyNumberFormat="1" applyFill="1"/>
    <xf numFmtId="168" fontId="0" fillId="0" borderId="0" xfId="0" applyNumberFormat="1"/>
    <xf numFmtId="173" fontId="12" fillId="0" borderId="0" xfId="0" applyNumberFormat="1" applyFont="1" applyBorder="1" applyAlignment="1">
      <alignment horizontal="center"/>
    </xf>
    <xf numFmtId="173" fontId="14" fillId="0" borderId="0" xfId="0" applyNumberFormat="1" applyFont="1" applyBorder="1" applyAlignment="1">
      <alignment horizontal="center"/>
    </xf>
    <xf numFmtId="10" fontId="0" fillId="0" borderId="0" xfId="4" applyNumberFormat="1" applyFont="1" applyFill="1" applyBorder="1" applyAlignment="1" applyProtection="1"/>
    <xf numFmtId="0" fontId="11" fillId="0" borderId="0" xfId="0" applyFont="1" applyBorder="1" applyAlignment="1">
      <alignment horizontal="center" vertical="top"/>
    </xf>
    <xf numFmtId="0" fontId="11" fillId="0" borderId="61" xfId="0" applyFont="1" applyBorder="1"/>
    <xf numFmtId="0" fontId="11" fillId="0" borderId="64" xfId="0" applyFont="1" applyBorder="1"/>
    <xf numFmtId="0" fontId="11" fillId="0" borderId="0" xfId="0" applyFont="1"/>
    <xf numFmtId="0" fontId="17" fillId="0" borderId="0" xfId="0" applyFont="1" applyFill="1" applyBorder="1"/>
    <xf numFmtId="0" fontId="18" fillId="4" borderId="0" xfId="0" applyFont="1" applyFill="1" applyBorder="1" applyAlignment="1">
      <alignment horizontal="left"/>
    </xf>
    <xf numFmtId="0" fontId="19" fillId="0" borderId="0" xfId="0" applyFont="1" applyFill="1" applyBorder="1"/>
    <xf numFmtId="167" fontId="0" fillId="0" borderId="0" xfId="1" applyNumberFormat="1" applyFont="1" applyFill="1" applyBorder="1" applyAlignment="1" applyProtection="1"/>
    <xf numFmtId="173" fontId="18" fillId="5" borderId="0" xfId="0" applyNumberFormat="1" applyFont="1" applyFill="1" applyBorder="1"/>
    <xf numFmtId="173" fontId="19" fillId="0" borderId="0" xfId="0" applyNumberFormat="1" applyFont="1" applyFill="1" applyBorder="1"/>
    <xf numFmtId="0" fontId="20" fillId="4" borderId="0" xfId="0" applyFont="1" applyFill="1" applyBorder="1"/>
    <xf numFmtId="165" fontId="0" fillId="0" borderId="0" xfId="1" applyFont="1" applyFill="1" applyBorder="1" applyAlignment="1" applyProtection="1"/>
    <xf numFmtId="9" fontId="17" fillId="0" borderId="0" xfId="0" applyNumberFormat="1" applyFont="1" applyFill="1" applyBorder="1"/>
    <xf numFmtId="9" fontId="17" fillId="4" borderId="0" xfId="0" applyNumberFormat="1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0" xfId="0" applyFont="1"/>
    <xf numFmtId="0" fontId="17" fillId="4" borderId="0" xfId="0" applyFont="1" applyFill="1" applyBorder="1" applyAlignment="1">
      <alignment horizontal="left"/>
    </xf>
    <xf numFmtId="168" fontId="3" fillId="0" borderId="0" xfId="1" applyNumberFormat="1" applyFill="1" applyBorder="1"/>
    <xf numFmtId="0" fontId="21" fillId="0" borderId="0" xfId="0" applyFont="1"/>
    <xf numFmtId="0" fontId="11" fillId="0" borderId="0" xfId="0" applyFont="1" applyFill="1" applyBorder="1"/>
    <xf numFmtId="174" fontId="19" fillId="0" borderId="0" xfId="0" applyNumberFormat="1" applyFont="1" applyFill="1" applyBorder="1"/>
    <xf numFmtId="168" fontId="17" fillId="0" borderId="0" xfId="0" applyNumberFormat="1" applyFont="1"/>
    <xf numFmtId="0" fontId="22" fillId="0" borderId="0" xfId="0" applyFont="1" applyFill="1"/>
    <xf numFmtId="0" fontId="0" fillId="0" borderId="68" xfId="0" applyFont="1" applyBorder="1" applyAlignment="1">
      <alignment horizontal="center"/>
    </xf>
    <xf numFmtId="166" fontId="0" fillId="0" borderId="69" xfId="0" applyNumberFormat="1" applyFont="1" applyFill="1" applyBorder="1" applyAlignment="1">
      <alignment horizontal="center"/>
    </xf>
    <xf numFmtId="0" fontId="0" fillId="0" borderId="69" xfId="0" applyFont="1" applyFill="1" applyBorder="1" applyAlignment="1">
      <alignment horizontal="center"/>
    </xf>
    <xf numFmtId="0" fontId="0" fillId="0" borderId="70" xfId="0" applyFont="1" applyFill="1" applyBorder="1" applyAlignment="1">
      <alignment horizontal="center"/>
    </xf>
    <xf numFmtId="0" fontId="11" fillId="0" borderId="71" xfId="0" applyFont="1" applyFill="1" applyBorder="1" applyAlignment="1">
      <alignment horizontal="center"/>
    </xf>
    <xf numFmtId="0" fontId="0" fillId="0" borderId="69" xfId="0" applyFont="1" applyBorder="1"/>
    <xf numFmtId="0" fontId="0" fillId="0" borderId="72" xfId="0" applyFont="1" applyFill="1" applyBorder="1"/>
    <xf numFmtId="0" fontId="0" fillId="0" borderId="71" xfId="0" applyFont="1" applyFill="1" applyBorder="1"/>
    <xf numFmtId="0" fontId="0" fillId="0" borderId="11" xfId="0" applyFont="1" applyFill="1" applyBorder="1"/>
    <xf numFmtId="166" fontId="0" fillId="0" borderId="0" xfId="1" applyNumberFormat="1" applyFont="1" applyFill="1" applyBorder="1" applyAlignment="1" applyProtection="1">
      <alignment horizontal="center"/>
    </xf>
    <xf numFmtId="0" fontId="0" fillId="0" borderId="12" xfId="0" applyFont="1" applyFill="1" applyBorder="1"/>
    <xf numFmtId="0" fontId="0" fillId="0" borderId="13" xfId="0" applyFont="1" applyFill="1" applyBorder="1"/>
    <xf numFmtId="0" fontId="0" fillId="0" borderId="4" xfId="0" applyFill="1" applyBorder="1"/>
    <xf numFmtId="0" fontId="0" fillId="0" borderId="32" xfId="0" applyFont="1" applyFill="1" applyBorder="1"/>
    <xf numFmtId="0" fontId="0" fillId="0" borderId="12" xfId="0" applyFill="1" applyBorder="1"/>
    <xf numFmtId="0" fontId="0" fillId="0" borderId="0" xfId="0" applyFill="1" applyBorder="1" applyAlignment="1">
      <alignment horizontal="center"/>
    </xf>
    <xf numFmtId="0" fontId="0" fillId="0" borderId="17" xfId="0" applyFill="1" applyBorder="1"/>
    <xf numFmtId="0" fontId="0" fillId="0" borderId="16" xfId="0" applyFill="1" applyBorder="1"/>
    <xf numFmtId="0" fontId="0" fillId="0" borderId="2" xfId="0" applyFont="1" applyFill="1" applyBorder="1"/>
    <xf numFmtId="0" fontId="0" fillId="0" borderId="13" xfId="0" applyFill="1" applyBorder="1"/>
    <xf numFmtId="0" fontId="0" fillId="0" borderId="21" xfId="0" applyFill="1" applyBorder="1"/>
    <xf numFmtId="0" fontId="0" fillId="0" borderId="20" xfId="0" applyFill="1" applyBorder="1"/>
    <xf numFmtId="0" fontId="0" fillId="0" borderId="20" xfId="0" applyFont="1" applyFill="1" applyBorder="1"/>
    <xf numFmtId="0" fontId="0" fillId="0" borderId="11" xfId="0" applyFill="1" applyBorder="1"/>
    <xf numFmtId="0" fontId="0" fillId="0" borderId="19" xfId="0" applyFill="1" applyBorder="1"/>
    <xf numFmtId="0" fontId="0" fillId="0" borderId="73" xfId="0" applyFill="1" applyBorder="1"/>
    <xf numFmtId="0" fontId="0" fillId="0" borderId="22" xfId="0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33" xfId="0" applyFill="1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73" xfId="0" applyFont="1" applyFill="1" applyBorder="1"/>
    <xf numFmtId="0" fontId="0" fillId="0" borderId="27" xfId="0" applyFont="1" applyFill="1" applyBorder="1"/>
    <xf numFmtId="166" fontId="0" fillId="0" borderId="4" xfId="0" applyNumberFormat="1" applyFill="1" applyBorder="1"/>
    <xf numFmtId="2" fontId="0" fillId="0" borderId="74" xfId="0" applyNumberFormat="1" applyFill="1" applyBorder="1" applyAlignment="1">
      <alignment horizontal="center"/>
    </xf>
    <xf numFmtId="0" fontId="0" fillId="0" borderId="75" xfId="0" applyFont="1" applyFill="1" applyBorder="1"/>
    <xf numFmtId="166" fontId="0" fillId="0" borderId="1" xfId="0" applyNumberFormat="1" applyFill="1" applyBorder="1"/>
    <xf numFmtId="2" fontId="0" fillId="0" borderId="11" xfId="0" applyNumberFormat="1" applyFill="1" applyBorder="1" applyAlignment="1">
      <alignment horizontal="center"/>
    </xf>
    <xf numFmtId="168" fontId="0" fillId="0" borderId="11" xfId="1" applyNumberFormat="1" applyFont="1" applyFill="1" applyBorder="1" applyAlignment="1" applyProtection="1"/>
    <xf numFmtId="0" fontId="0" fillId="0" borderId="5" xfId="0" applyFont="1" applyFill="1" applyBorder="1"/>
    <xf numFmtId="166" fontId="0" fillId="0" borderId="2" xfId="0" applyNumberFormat="1" applyFill="1" applyBorder="1"/>
    <xf numFmtId="2" fontId="0" fillId="0" borderId="19" xfId="0" applyNumberFormat="1" applyFill="1" applyBorder="1" applyAlignment="1">
      <alignment horizontal="center"/>
    </xf>
    <xf numFmtId="0" fontId="0" fillId="0" borderId="8" xfId="0" applyFont="1" applyFill="1" applyBorder="1"/>
    <xf numFmtId="0" fontId="0" fillId="0" borderId="5" xfId="0" applyFill="1" applyBorder="1"/>
    <xf numFmtId="4" fontId="5" fillId="0" borderId="0" xfId="0" applyNumberFormat="1" applyFont="1" applyAlignment="1">
      <alignment horizontal="left"/>
    </xf>
    <xf numFmtId="4" fontId="5" fillId="0" borderId="22" xfId="0" applyNumberFormat="1" applyFont="1" applyFill="1" applyBorder="1" applyAlignment="1">
      <alignment horizontal="left"/>
    </xf>
    <xf numFmtId="4" fontId="5" fillId="6" borderId="0" xfId="0" applyNumberFormat="1" applyFont="1" applyFill="1" applyBorder="1" applyAlignment="1">
      <alignment horizontal="right"/>
    </xf>
    <xf numFmtId="2" fontId="0" fillId="6" borderId="5" xfId="0" applyNumberForma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left"/>
    </xf>
    <xf numFmtId="4" fontId="23" fillId="0" borderId="0" xfId="0" applyNumberFormat="1" applyFont="1" applyAlignment="1">
      <alignment horizontal="center"/>
    </xf>
    <xf numFmtId="4" fontId="5" fillId="0" borderId="33" xfId="0" applyNumberFormat="1" applyFont="1" applyFill="1" applyBorder="1" applyAlignment="1">
      <alignment horizontal="left"/>
    </xf>
    <xf numFmtId="4" fontId="5" fillId="6" borderId="3" xfId="0" applyNumberFormat="1" applyFont="1" applyFill="1" applyBorder="1" applyAlignment="1">
      <alignment horizontal="right"/>
    </xf>
    <xf numFmtId="2" fontId="0" fillId="6" borderId="8" xfId="0" applyNumberForma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left"/>
    </xf>
    <xf numFmtId="0" fontId="0" fillId="0" borderId="25" xfId="0" applyFill="1" applyBorder="1"/>
    <xf numFmtId="0" fontId="0" fillId="0" borderId="4" xfId="0" applyFont="1" applyFill="1" applyBorder="1"/>
    <xf numFmtId="4" fontId="5" fillId="0" borderId="4" xfId="0" applyNumberFormat="1" applyFont="1" applyFill="1" applyBorder="1" applyAlignment="1">
      <alignment horizontal="left"/>
    </xf>
    <xf numFmtId="168" fontId="0" fillId="0" borderId="0" xfId="1" applyNumberFormat="1" applyFont="1" applyFill="1" applyBorder="1" applyAlignment="1" applyProtection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168" fontId="11" fillId="0" borderId="0" xfId="1" applyNumberFormat="1" applyFont="1" applyFill="1" applyBorder="1" applyAlignment="1" applyProtection="1"/>
    <xf numFmtId="168" fontId="11" fillId="0" borderId="0" xfId="0" applyNumberFormat="1" applyFont="1" applyFill="1" applyBorder="1"/>
    <xf numFmtId="0" fontId="17" fillId="0" borderId="0" xfId="0" applyFont="1" applyFill="1"/>
    <xf numFmtId="2" fontId="11" fillId="0" borderId="0" xfId="0" applyNumberFormat="1" applyFont="1" applyFill="1" applyBorder="1"/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177" fontId="3" fillId="0" borderId="0" xfId="4" applyNumberFormat="1" applyFill="1" applyBorder="1"/>
    <xf numFmtId="179" fontId="11" fillId="0" borderId="0" xfId="4" applyNumberFormat="1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/>
    </xf>
    <xf numFmtId="166" fontId="0" fillId="0" borderId="0" xfId="0" applyNumberFormat="1" applyFill="1" applyBorder="1"/>
    <xf numFmtId="0" fontId="0" fillId="0" borderId="76" xfId="0" applyFont="1" applyBorder="1"/>
    <xf numFmtId="0" fontId="0" fillId="0" borderId="77" xfId="0" applyFont="1" applyFill="1" applyBorder="1"/>
    <xf numFmtId="0" fontId="0" fillId="0" borderId="41" xfId="0" applyFont="1" applyBorder="1" applyAlignment="1">
      <alignment horizontal="center"/>
    </xf>
    <xf numFmtId="0" fontId="24" fillId="0" borderId="12" xfId="0" applyFont="1" applyFill="1" applyBorder="1" applyAlignment="1">
      <alignment horizontal="center"/>
    </xf>
    <xf numFmtId="0" fontId="0" fillId="0" borderId="59" xfId="0" applyFont="1" applyFill="1" applyBorder="1"/>
    <xf numFmtId="0" fontId="0" fillId="0" borderId="59" xfId="0" applyFill="1" applyBorder="1"/>
    <xf numFmtId="0" fontId="0" fillId="0" borderId="41" xfId="0" applyFont="1" applyBorder="1"/>
    <xf numFmtId="0" fontId="11" fillId="0" borderId="0" xfId="0" applyFont="1" applyFill="1" applyBorder="1" applyAlignment="1">
      <alignment horizontal="center"/>
    </xf>
    <xf numFmtId="0" fontId="0" fillId="0" borderId="46" xfId="0" applyFont="1" applyBorder="1"/>
    <xf numFmtId="0" fontId="0" fillId="0" borderId="49" xfId="0" applyFont="1" applyFill="1" applyBorder="1"/>
    <xf numFmtId="0" fontId="11" fillId="0" borderId="79" xfId="0" applyFont="1" applyFill="1" applyBorder="1" applyAlignment="1">
      <alignment horizontal="center"/>
    </xf>
    <xf numFmtId="0" fontId="0" fillId="0" borderId="40" xfId="0" applyBorder="1"/>
    <xf numFmtId="0" fontId="0" fillId="0" borderId="13" xfId="0" applyFont="1" applyBorder="1"/>
    <xf numFmtId="0" fontId="0" fillId="0" borderId="0" xfId="0" applyBorder="1"/>
    <xf numFmtId="165" fontId="3" fillId="0" borderId="5" xfId="1" applyFill="1" applyBorder="1" applyAlignment="1" applyProtection="1"/>
    <xf numFmtId="166" fontId="0" fillId="0" borderId="0" xfId="1" applyNumberFormat="1" applyFont="1" applyFill="1" applyBorder="1" applyAlignment="1" applyProtection="1"/>
    <xf numFmtId="165" fontId="3" fillId="0" borderId="18" xfId="1" applyFill="1" applyBorder="1" applyAlignment="1" applyProtection="1"/>
    <xf numFmtId="0" fontId="0" fillId="0" borderId="82" xfId="0" applyFont="1" applyBorder="1"/>
    <xf numFmtId="0" fontId="0" fillId="0" borderId="83" xfId="0" applyBorder="1"/>
    <xf numFmtId="0" fontId="0" fillId="0" borderId="84" xfId="0" applyBorder="1"/>
    <xf numFmtId="167" fontId="0" fillId="0" borderId="83" xfId="0" applyNumberFormat="1" applyFill="1" applyBorder="1"/>
    <xf numFmtId="181" fontId="0" fillId="0" borderId="0" xfId="0" applyNumberFormat="1" applyFill="1" applyBorder="1"/>
    <xf numFmtId="167" fontId="0" fillId="0" borderId="0" xfId="0" applyNumberFormat="1" applyFill="1" applyBorder="1"/>
    <xf numFmtId="168" fontId="3" fillId="0" borderId="0" xfId="1" applyNumberFormat="1"/>
    <xf numFmtId="0" fontId="11" fillId="0" borderId="85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165" fontId="0" fillId="0" borderId="86" xfId="1" applyFont="1" applyFill="1" applyBorder="1" applyAlignment="1" applyProtection="1"/>
    <xf numFmtId="0" fontId="0" fillId="0" borderId="0" xfId="0" applyAlignment="1">
      <alignment horizontal="right"/>
    </xf>
    <xf numFmtId="0" fontId="6" fillId="0" borderId="0" xfId="0" applyFont="1"/>
    <xf numFmtId="169" fontId="6" fillId="0" borderId="0" xfId="0" applyNumberFormat="1" applyFont="1"/>
    <xf numFmtId="3" fontId="11" fillId="0" borderId="65" xfId="0" applyNumberFormat="1" applyFont="1" applyFill="1" applyBorder="1"/>
    <xf numFmtId="3" fontId="0" fillId="0" borderId="87" xfId="0" applyNumberFormat="1" applyFont="1" applyFill="1" applyBorder="1"/>
    <xf numFmtId="0" fontId="11" fillId="0" borderId="91" xfId="0" applyFont="1" applyFill="1" applyBorder="1" applyAlignment="1">
      <alignment horizontal="center"/>
    </xf>
    <xf numFmtId="0" fontId="11" fillId="0" borderId="92" xfId="0" applyFont="1" applyBorder="1" applyAlignment="1">
      <alignment horizontal="center"/>
    </xf>
    <xf numFmtId="0" fontId="11" fillId="0" borderId="93" xfId="0" applyFont="1" applyBorder="1" applyAlignment="1">
      <alignment horizontal="center"/>
    </xf>
    <xf numFmtId="1" fontId="11" fillId="0" borderId="94" xfId="0" applyNumberFormat="1" applyFont="1" applyFill="1" applyBorder="1" applyAlignment="1">
      <alignment horizontal="center"/>
    </xf>
    <xf numFmtId="165" fontId="11" fillId="0" borderId="94" xfId="1" applyFont="1" applyFill="1" applyBorder="1" applyAlignment="1" applyProtection="1">
      <alignment horizontal="center"/>
    </xf>
    <xf numFmtId="0" fontId="11" fillId="0" borderId="95" xfId="0" applyFont="1" applyBorder="1" applyAlignment="1">
      <alignment horizontal="center"/>
    </xf>
    <xf numFmtId="0" fontId="11" fillId="0" borderId="96" xfId="0" applyFont="1" applyFill="1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0" fillId="0" borderId="99" xfId="0" applyBorder="1" applyAlignment="1">
      <alignment horizontal="center"/>
    </xf>
    <xf numFmtId="0" fontId="11" fillId="0" borderId="100" xfId="0" applyFont="1" applyFill="1" applyBorder="1" applyAlignment="1">
      <alignment horizontal="center"/>
    </xf>
    <xf numFmtId="0" fontId="0" fillId="0" borderId="3" xfId="0" applyFont="1" applyFill="1" applyBorder="1"/>
    <xf numFmtId="0" fontId="11" fillId="0" borderId="3" xfId="0" applyFont="1" applyFill="1" applyBorder="1" applyAlignment="1">
      <alignment horizontal="center"/>
    </xf>
    <xf numFmtId="0" fontId="11" fillId="0" borderId="101" xfId="0" applyFont="1" applyBorder="1" applyAlignment="1">
      <alignment horizontal="center"/>
    </xf>
    <xf numFmtId="0" fontId="11" fillId="0" borderId="102" xfId="0" applyFont="1" applyBorder="1" applyAlignment="1">
      <alignment horizontal="center"/>
    </xf>
    <xf numFmtId="1" fontId="11" fillId="0" borderId="103" xfId="0" applyNumberFormat="1" applyFont="1" applyFill="1" applyBorder="1" applyAlignment="1">
      <alignment horizontal="center"/>
    </xf>
    <xf numFmtId="165" fontId="11" fillId="0" borderId="103" xfId="1" applyFont="1" applyFill="1" applyBorder="1" applyAlignment="1" applyProtection="1">
      <alignment horizontal="center"/>
    </xf>
    <xf numFmtId="0" fontId="11" fillId="0" borderId="104" xfId="0" applyFont="1" applyBorder="1" applyAlignment="1">
      <alignment horizontal="center"/>
    </xf>
    <xf numFmtId="0" fontId="11" fillId="0" borderId="105" xfId="0" applyFont="1" applyFill="1" applyBorder="1" applyAlignment="1">
      <alignment horizontal="center"/>
    </xf>
    <xf numFmtId="0" fontId="0" fillId="0" borderId="105" xfId="0" applyBorder="1" applyAlignment="1">
      <alignment horizontal="center"/>
    </xf>
    <xf numFmtId="0" fontId="0" fillId="0" borderId="106" xfId="0" applyBorder="1" applyAlignment="1">
      <alignment horizontal="center"/>
    </xf>
    <xf numFmtId="0" fontId="0" fillId="0" borderId="103" xfId="0" applyBorder="1" applyAlignment="1">
      <alignment horizontal="center"/>
    </xf>
    <xf numFmtId="3" fontId="0" fillId="0" borderId="91" xfId="0" applyNumberFormat="1" applyFont="1" applyFill="1" applyBorder="1"/>
    <xf numFmtId="166" fontId="24" fillId="0" borderId="91" xfId="0" applyNumberFormat="1" applyFont="1" applyFill="1" applyBorder="1"/>
    <xf numFmtId="166" fontId="24" fillId="0" borderId="0" xfId="0" applyNumberFormat="1" applyFont="1" applyBorder="1"/>
    <xf numFmtId="166" fontId="24" fillId="0" borderId="92" xfId="0" applyNumberFormat="1" applyFont="1" applyBorder="1"/>
    <xf numFmtId="166" fontId="24" fillId="0" borderId="93" xfId="0" applyNumberFormat="1" applyFont="1" applyFill="1" applyBorder="1"/>
    <xf numFmtId="166" fontId="24" fillId="0" borderId="94" xfId="0" applyNumberFormat="1" applyFont="1" applyFill="1" applyBorder="1"/>
    <xf numFmtId="166" fontId="24" fillId="0" borderId="95" xfId="0" applyNumberFormat="1" applyFont="1" applyFill="1" applyBorder="1"/>
    <xf numFmtId="166" fontId="24" fillId="0" borderId="96" xfId="0" applyNumberFormat="1" applyFont="1" applyFill="1" applyBorder="1"/>
    <xf numFmtId="166" fontId="24" fillId="0" borderId="97" xfId="0" applyNumberFormat="1" applyFont="1" applyFill="1" applyBorder="1"/>
    <xf numFmtId="3" fontId="0" fillId="0" borderId="91" xfId="0" applyNumberFormat="1" applyFill="1" applyBorder="1"/>
    <xf numFmtId="4" fontId="0" fillId="0" borderId="107" xfId="0" applyNumberFormat="1" applyFont="1" applyFill="1" applyBorder="1"/>
    <xf numFmtId="4" fontId="0" fillId="0" borderId="51" xfId="0" applyNumberFormat="1" applyFont="1" applyFill="1" applyBorder="1"/>
    <xf numFmtId="4" fontId="24" fillId="0" borderId="107" xfId="0" applyNumberFormat="1" applyFont="1" applyFill="1" applyBorder="1"/>
    <xf numFmtId="4" fontId="24" fillId="0" borderId="51" xfId="0" applyNumberFormat="1" applyFont="1" applyFill="1" applyBorder="1"/>
    <xf numFmtId="4" fontId="24" fillId="0" borderId="108" xfId="0" applyNumberFormat="1" applyFont="1" applyFill="1" applyBorder="1"/>
    <xf numFmtId="4" fontId="24" fillId="0" borderId="109" xfId="0" applyNumberFormat="1" applyFont="1" applyFill="1" applyBorder="1"/>
    <xf numFmtId="4" fontId="24" fillId="0" borderId="110" xfId="0" applyNumberFormat="1" applyFont="1" applyFill="1" applyBorder="1"/>
    <xf numFmtId="4" fontId="24" fillId="0" borderId="111" xfId="0" applyNumberFormat="1" applyFont="1" applyFill="1" applyBorder="1"/>
    <xf numFmtId="4" fontId="24" fillId="0" borderId="112" xfId="0" applyNumberFormat="1" applyFont="1" applyFill="1" applyBorder="1"/>
    <xf numFmtId="4" fontId="24" fillId="0" borderId="113" xfId="0" applyNumberFormat="1" applyFont="1" applyFill="1" applyBorder="1"/>
    <xf numFmtId="166" fontId="24" fillId="0" borderId="87" xfId="0" applyNumberFormat="1" applyFont="1" applyFill="1" applyBorder="1"/>
    <xf numFmtId="0" fontId="0" fillId="0" borderId="87" xfId="0" applyBorder="1"/>
    <xf numFmtId="166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6" fillId="0" borderId="0" xfId="0" applyFont="1" applyFill="1" applyBorder="1"/>
    <xf numFmtId="1" fontId="0" fillId="0" borderId="0" xfId="0" applyNumberFormat="1" applyFill="1" applyBorder="1" applyAlignment="1">
      <alignment horizontal="center"/>
    </xf>
    <xf numFmtId="0" fontId="5" fillId="0" borderId="0" xfId="0" applyFont="1" applyFill="1" applyBorder="1"/>
    <xf numFmtId="176" fontId="5" fillId="0" borderId="0" xfId="0" applyNumberFormat="1" applyFont="1" applyFill="1"/>
    <xf numFmtId="176" fontId="0" fillId="0" borderId="0" xfId="0" applyNumberFormat="1" applyFont="1" applyFill="1" applyBorder="1" applyAlignment="1">
      <alignment horizontal="center"/>
    </xf>
    <xf numFmtId="176" fontId="0" fillId="0" borderId="24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5" fillId="0" borderId="0" xfId="0" applyFont="1" applyFill="1"/>
    <xf numFmtId="176" fontId="0" fillId="0" borderId="6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1" fontId="3" fillId="0" borderId="0" xfId="1" applyNumberFormat="1"/>
    <xf numFmtId="10" fontId="3" fillId="0" borderId="0" xfId="4" applyNumberFormat="1" applyBorder="1"/>
    <xf numFmtId="176" fontId="0" fillId="0" borderId="0" xfId="0" applyNumberFormat="1"/>
    <xf numFmtId="169" fontId="0" fillId="0" borderId="0" xfId="0" applyNumberFormat="1" applyFill="1" applyBorder="1" applyAlignment="1">
      <alignment horizontal="center"/>
    </xf>
    <xf numFmtId="176" fontId="19" fillId="0" borderId="0" xfId="0" applyNumberFormat="1" applyFont="1" applyFill="1" applyBorder="1"/>
    <xf numFmtId="169" fontId="0" fillId="0" borderId="0" xfId="0" applyNumberFormat="1" applyBorder="1" applyAlignment="1">
      <alignment horizontal="center"/>
    </xf>
    <xf numFmtId="182" fontId="0" fillId="0" borderId="0" xfId="0" applyNumberFormat="1"/>
    <xf numFmtId="0" fontId="5" fillId="0" borderId="73" xfId="0" applyFont="1" applyFill="1" applyBorder="1"/>
    <xf numFmtId="176" fontId="19" fillId="0" borderId="9" xfId="0" applyNumberFormat="1" applyFont="1" applyFill="1" applyBorder="1"/>
    <xf numFmtId="0" fontId="5" fillId="0" borderId="22" xfId="0" applyFont="1" applyFill="1" applyBorder="1"/>
    <xf numFmtId="0" fontId="5" fillId="0" borderId="33" xfId="0" applyFont="1" applyFill="1" applyBorder="1"/>
    <xf numFmtId="169" fontId="0" fillId="0" borderId="0" xfId="0" applyNumberFormat="1"/>
    <xf numFmtId="176" fontId="0" fillId="0" borderId="0" xfId="0" applyNumberFormat="1" applyBorder="1"/>
    <xf numFmtId="176" fontId="19" fillId="0" borderId="0" xfId="0" applyNumberFormat="1" applyFont="1" applyBorder="1" applyAlignment="1">
      <alignment horizontal="center"/>
    </xf>
    <xf numFmtId="183" fontId="0" fillId="0" borderId="0" xfId="0" applyNumberFormat="1"/>
    <xf numFmtId="176" fontId="5" fillId="0" borderId="0" xfId="0" applyNumberFormat="1" applyFont="1" applyBorder="1"/>
    <xf numFmtId="176" fontId="5" fillId="0" borderId="0" xfId="0" applyNumberFormat="1" applyFont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6" fillId="0" borderId="0" xfId="0" applyFont="1" applyBorder="1"/>
    <xf numFmtId="0" fontId="5" fillId="0" borderId="0" xfId="0" applyFont="1" applyBorder="1"/>
    <xf numFmtId="176" fontId="6" fillId="0" borderId="0" xfId="0" applyNumberFormat="1" applyFont="1" applyFill="1" applyBorder="1" applyAlignment="1">
      <alignment horizontal="center"/>
    </xf>
    <xf numFmtId="10" fontId="5" fillId="0" borderId="0" xfId="4" applyNumberFormat="1" applyFont="1" applyFill="1" applyBorder="1"/>
    <xf numFmtId="176" fontId="0" fillId="0" borderId="22" xfId="0" applyNumberFormat="1" applyFont="1" applyFill="1" applyBorder="1" applyAlignment="1">
      <alignment horizontal="center"/>
    </xf>
    <xf numFmtId="176" fontId="5" fillId="0" borderId="33" xfId="0" applyNumberFormat="1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24" fillId="0" borderId="22" xfId="0" applyFont="1" applyFill="1" applyBorder="1"/>
    <xf numFmtId="0" fontId="24" fillId="0" borderId="6" xfId="0" applyFont="1" applyFill="1" applyBorder="1"/>
    <xf numFmtId="0" fontId="24" fillId="0" borderId="4" xfId="0" applyFont="1" applyFill="1" applyBorder="1"/>
    <xf numFmtId="0" fontId="24" fillId="0" borderId="1" xfId="0" applyFont="1" applyFill="1" applyBorder="1"/>
    <xf numFmtId="0" fontId="0" fillId="0" borderId="24" xfId="0" applyFont="1" applyFill="1" applyBorder="1"/>
    <xf numFmtId="0" fontId="0" fillId="0" borderId="6" xfId="0" applyFill="1" applyBorder="1" applyAlignment="1">
      <alignment horizontal="center"/>
    </xf>
    <xf numFmtId="0" fontId="0" fillId="0" borderId="22" xfId="0" applyFont="1" applyFill="1" applyBorder="1"/>
    <xf numFmtId="0" fontId="0" fillId="0" borderId="6" xfId="0" applyFont="1" applyFill="1" applyBorder="1"/>
    <xf numFmtId="176" fontId="0" fillId="0" borderId="33" xfId="0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center"/>
    </xf>
    <xf numFmtId="169" fontId="0" fillId="0" borderId="24" xfId="0" applyNumberFormat="1" applyBorder="1" applyAlignment="1">
      <alignment horizontal="center"/>
    </xf>
    <xf numFmtId="169" fontId="0" fillId="0" borderId="6" xfId="0" applyNumberFormat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10" fontId="3" fillId="0" borderId="0" xfId="4" applyNumberFormat="1" applyFill="1" applyBorder="1" applyAlignment="1">
      <alignment horizontal="center"/>
    </xf>
    <xf numFmtId="0" fontId="0" fillId="9" borderId="0" xfId="0" applyFill="1"/>
    <xf numFmtId="0" fontId="5" fillId="9" borderId="0" xfId="0" applyFont="1" applyFill="1"/>
    <xf numFmtId="176" fontId="0" fillId="9" borderId="22" xfId="0" applyNumberFormat="1" applyFont="1" applyFill="1" applyBorder="1" applyAlignment="1">
      <alignment horizontal="center"/>
    </xf>
    <xf numFmtId="176" fontId="0" fillId="9" borderId="6" xfId="0" applyNumberFormat="1" applyFont="1" applyFill="1" applyBorder="1" applyAlignment="1">
      <alignment horizontal="center"/>
    </xf>
    <xf numFmtId="176" fontId="0" fillId="9" borderId="0" xfId="0" applyNumberFormat="1" applyFill="1" applyBorder="1" applyAlignment="1">
      <alignment horizontal="center"/>
    </xf>
    <xf numFmtId="0" fontId="11" fillId="0" borderId="73" xfId="0" applyFont="1" applyFill="1" applyBorder="1"/>
    <xf numFmtId="0" fontId="11" fillId="0" borderId="24" xfId="0" applyFont="1" applyFill="1" applyBorder="1"/>
    <xf numFmtId="0" fontId="11" fillId="0" borderId="4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1" fontId="11" fillId="0" borderId="9" xfId="0" applyNumberFormat="1" applyFont="1" applyFill="1" applyBorder="1" applyAlignment="1">
      <alignment horizontal="center"/>
    </xf>
    <xf numFmtId="165" fontId="11" fillId="0" borderId="9" xfId="1" applyFont="1" applyFill="1" applyBorder="1" applyAlignment="1" applyProtection="1">
      <alignment horizontal="center"/>
    </xf>
    <xf numFmtId="0" fontId="11" fillId="0" borderId="9" xfId="0" applyFont="1" applyFill="1" applyBorder="1"/>
    <xf numFmtId="0" fontId="11" fillId="0" borderId="33" xfId="0" applyFont="1" applyFill="1" applyBorder="1"/>
    <xf numFmtId="0" fontId="11" fillId="0" borderId="7" xfId="0" applyFont="1" applyFill="1" applyBorder="1"/>
    <xf numFmtId="0" fontId="11" fillId="0" borderId="2" xfId="0" applyFont="1" applyFill="1" applyBorder="1" applyAlignment="1">
      <alignment horizontal="center"/>
    </xf>
    <xf numFmtId="1" fontId="11" fillId="0" borderId="3" xfId="0" applyNumberFormat="1" applyFont="1" applyFill="1" applyBorder="1" applyAlignment="1">
      <alignment horizontal="center"/>
    </xf>
    <xf numFmtId="165" fontId="11" fillId="0" borderId="3" xfId="1" applyFont="1" applyFill="1" applyBorder="1" applyAlignment="1" applyProtection="1">
      <alignment horizontal="center"/>
    </xf>
    <xf numFmtId="0" fontId="11" fillId="0" borderId="3" xfId="0" applyFont="1" applyFill="1" applyBorder="1"/>
    <xf numFmtId="0" fontId="11" fillId="0" borderId="22" xfId="0" applyFont="1" applyFill="1" applyBorder="1"/>
    <xf numFmtId="10" fontId="0" fillId="0" borderId="0" xfId="0" applyNumberFormat="1" applyBorder="1"/>
    <xf numFmtId="0" fontId="11" fillId="0" borderId="0" xfId="0" applyFont="1" applyBorder="1"/>
    <xf numFmtId="10" fontId="11" fillId="0" borderId="0" xfId="4" applyNumberFormat="1" applyFont="1" applyFill="1" applyBorder="1"/>
    <xf numFmtId="10" fontId="0" fillId="0" borderId="6" xfId="0" applyNumberFormat="1" applyBorder="1"/>
    <xf numFmtId="0" fontId="11" fillId="0" borderId="3" xfId="0" applyFont="1" applyBorder="1"/>
    <xf numFmtId="10" fontId="11" fillId="0" borderId="3" xfId="4" applyNumberFormat="1" applyFont="1" applyFill="1" applyBorder="1"/>
    <xf numFmtId="10" fontId="0" fillId="0" borderId="3" xfId="0" applyNumberFormat="1" applyBorder="1"/>
    <xf numFmtId="10" fontId="0" fillId="0" borderId="7" xfId="0" applyNumberFormat="1" applyBorder="1"/>
    <xf numFmtId="169" fontId="11" fillId="0" borderId="1" xfId="0" applyNumberFormat="1" applyFont="1" applyFill="1" applyBorder="1"/>
    <xf numFmtId="169" fontId="11" fillId="0" borderId="2" xfId="0" applyNumberFormat="1" applyFont="1" applyFill="1" applyBorder="1"/>
    <xf numFmtId="171" fontId="0" fillId="0" borderId="0" xfId="1" applyNumberFormat="1" applyFont="1"/>
    <xf numFmtId="3" fontId="5" fillId="0" borderId="91" xfId="0" applyNumberFormat="1" applyFont="1" applyFill="1" applyBorder="1"/>
    <xf numFmtId="171" fontId="0" fillId="0" borderId="0" xfId="0" applyNumberFormat="1"/>
    <xf numFmtId="0" fontId="11" fillId="0" borderId="0" xfId="5" applyFont="1" applyFill="1"/>
    <xf numFmtId="0" fontId="28" fillId="0" borderId="0" xfId="5" applyFont="1" applyFill="1"/>
    <xf numFmtId="0" fontId="11" fillId="0" borderId="0" xfId="5" applyFont="1" applyFill="1" applyAlignment="1">
      <alignment horizontal="center"/>
    </xf>
    <xf numFmtId="0" fontId="11" fillId="0" borderId="0" xfId="5" applyFont="1" applyFill="1" applyBorder="1"/>
    <xf numFmtId="0" fontId="28" fillId="0" borderId="0" xfId="5" applyFont="1" applyFill="1" applyBorder="1"/>
    <xf numFmtId="0" fontId="11" fillId="10" borderId="0" xfId="5" applyFont="1" applyFill="1"/>
    <xf numFmtId="0" fontId="11" fillId="0" borderId="0" xfId="6"/>
    <xf numFmtId="0" fontId="19" fillId="0" borderId="0" xfId="5" applyFont="1" applyFill="1"/>
    <xf numFmtId="0" fontId="28" fillId="0" borderId="0" xfId="5" applyFont="1" applyFill="1" applyAlignment="1">
      <alignment horizontal="center"/>
    </xf>
    <xf numFmtId="0" fontId="11" fillId="0" borderId="4" xfId="5" applyFont="1" applyFill="1" applyBorder="1" applyAlignment="1">
      <alignment horizontal="center"/>
    </xf>
    <xf numFmtId="0" fontId="16" fillId="0" borderId="0" xfId="6" applyFont="1"/>
    <xf numFmtId="186" fontId="11" fillId="0" borderId="0" xfId="6" applyNumberFormat="1"/>
    <xf numFmtId="182" fontId="11" fillId="0" borderId="2" xfId="5" applyNumberFormat="1" applyFont="1" applyFill="1" applyBorder="1" applyAlignment="1">
      <alignment horizontal="center"/>
    </xf>
    <xf numFmtId="2" fontId="11" fillId="0" borderId="0" xfId="5" applyNumberFormat="1" applyFont="1" applyFill="1"/>
    <xf numFmtId="0" fontId="5" fillId="0" borderId="0" xfId="5"/>
    <xf numFmtId="0" fontId="11" fillId="0" borderId="73" xfId="5" applyFont="1" applyFill="1" applyBorder="1" applyAlignment="1">
      <alignment horizontal="center"/>
    </xf>
    <xf numFmtId="0" fontId="11" fillId="0" borderId="9" xfId="5" applyFont="1" applyFill="1" applyBorder="1" applyAlignment="1">
      <alignment horizontal="center"/>
    </xf>
    <xf numFmtId="14" fontId="11" fillId="0" borderId="25" xfId="5" applyNumberFormat="1" applyFont="1" applyFill="1" applyBorder="1" applyAlignment="1">
      <alignment horizontal="center"/>
    </xf>
    <xf numFmtId="0" fontId="11" fillId="0" borderId="0" xfId="5" applyFont="1" applyFill="1" applyBorder="1" applyAlignment="1">
      <alignment horizontal="center"/>
    </xf>
    <xf numFmtId="0" fontId="11" fillId="0" borderId="33" xfId="5" applyFont="1" applyFill="1" applyBorder="1"/>
    <xf numFmtId="0" fontId="11" fillId="0" borderId="33" xfId="5" applyFont="1" applyFill="1" applyBorder="1" applyAlignment="1">
      <alignment horizontal="center"/>
    </xf>
    <xf numFmtId="0" fontId="11" fillId="0" borderId="3" xfId="5" applyFont="1" applyFill="1" applyBorder="1"/>
    <xf numFmtId="0" fontId="11" fillId="0" borderId="2" xfId="5" applyFont="1" applyFill="1" applyBorder="1"/>
    <xf numFmtId="0" fontId="11" fillId="0" borderId="2" xfId="5" applyFont="1" applyFill="1" applyBorder="1" applyAlignment="1">
      <alignment horizontal="center"/>
    </xf>
    <xf numFmtId="0" fontId="11" fillId="0" borderId="25" xfId="5" applyFont="1" applyFill="1" applyBorder="1" applyAlignment="1">
      <alignment horizontal="center"/>
    </xf>
    <xf numFmtId="0" fontId="11" fillId="10" borderId="0" xfId="5" applyFont="1" applyFill="1" applyBorder="1"/>
    <xf numFmtId="10" fontId="11" fillId="0" borderId="0" xfId="7" applyNumberFormat="1" applyFont="1" applyFill="1" applyAlignment="1">
      <alignment horizontal="center"/>
    </xf>
    <xf numFmtId="0" fontId="11" fillId="0" borderId="73" xfId="5" applyFont="1" applyFill="1" applyBorder="1"/>
    <xf numFmtId="0" fontId="11" fillId="0" borderId="73" xfId="5" applyFont="1" applyFill="1" applyBorder="1" applyAlignment="1" applyProtection="1">
      <alignment horizontal="center"/>
    </xf>
    <xf numFmtId="0" fontId="11" fillId="0" borderId="9" xfId="5" applyFont="1" applyFill="1" applyBorder="1"/>
    <xf numFmtId="182" fontId="11" fillId="0" borderId="4" xfId="5" applyNumberFormat="1" applyFont="1" applyFill="1" applyBorder="1"/>
    <xf numFmtId="10" fontId="11" fillId="0" borderId="4" xfId="5" applyNumberFormat="1" applyFont="1" applyFill="1" applyBorder="1"/>
    <xf numFmtId="188" fontId="11" fillId="0" borderId="4" xfId="9" applyNumberFormat="1" applyFont="1" applyFill="1" applyBorder="1"/>
    <xf numFmtId="188" fontId="11" fillId="0" borderId="0" xfId="9" applyNumberFormat="1" applyFont="1" applyFill="1" applyBorder="1"/>
    <xf numFmtId="0" fontId="11" fillId="0" borderId="22" xfId="5" applyFont="1" applyFill="1" applyBorder="1"/>
    <xf numFmtId="0" fontId="11" fillId="0" borderId="22" xfId="5" applyFont="1" applyFill="1" applyBorder="1" applyAlignment="1" applyProtection="1">
      <alignment horizontal="center"/>
    </xf>
    <xf numFmtId="0" fontId="11" fillId="0" borderId="22" xfId="5" applyFont="1" applyFill="1" applyBorder="1" applyAlignment="1">
      <alignment horizontal="center"/>
    </xf>
    <xf numFmtId="182" fontId="11" fillId="0" borderId="1" xfId="5" applyNumberFormat="1" applyFont="1" applyFill="1" applyBorder="1"/>
    <xf numFmtId="0" fontId="11" fillId="0" borderId="1" xfId="5" applyFont="1" applyFill="1" applyBorder="1"/>
    <xf numFmtId="188" fontId="11" fillId="0" borderId="1" xfId="9" applyNumberFormat="1" applyFont="1" applyFill="1" applyBorder="1"/>
    <xf numFmtId="0" fontId="5" fillId="0" borderId="0" xfId="5" applyFont="1" applyFill="1"/>
    <xf numFmtId="0" fontId="11" fillId="0" borderId="4" xfId="5" applyFont="1" applyFill="1" applyBorder="1" applyAlignment="1" applyProtection="1">
      <alignment horizontal="center"/>
    </xf>
    <xf numFmtId="0" fontId="11" fillId="0" borderId="24" xfId="5" applyFont="1" applyFill="1" applyBorder="1"/>
    <xf numFmtId="2" fontId="28" fillId="0" borderId="0" xfId="5" applyNumberFormat="1" applyFont="1" applyFill="1" applyBorder="1"/>
    <xf numFmtId="0" fontId="11" fillId="0" borderId="1" xfId="5" applyFont="1" applyFill="1" applyBorder="1" applyAlignment="1" applyProtection="1">
      <alignment horizontal="center"/>
    </xf>
    <xf numFmtId="0" fontId="11" fillId="0" borderId="1" xfId="5" applyFont="1" applyFill="1" applyBorder="1" applyAlignment="1">
      <alignment horizontal="center"/>
    </xf>
    <xf numFmtId="0" fontId="11" fillId="0" borderId="6" xfId="5" applyFont="1" applyFill="1" applyBorder="1"/>
    <xf numFmtId="188" fontId="11" fillId="0" borderId="2" xfId="9" applyNumberFormat="1" applyFont="1" applyFill="1" applyBorder="1"/>
    <xf numFmtId="176" fontId="28" fillId="0" borderId="0" xfId="5" applyNumberFormat="1" applyFont="1" applyFill="1" applyBorder="1"/>
    <xf numFmtId="0" fontId="11" fillId="0" borderId="2" xfId="5" applyFont="1" applyFill="1" applyBorder="1" applyAlignment="1" applyProtection="1">
      <alignment horizontal="center"/>
    </xf>
    <xf numFmtId="182" fontId="11" fillId="0" borderId="2" xfId="5" applyNumberFormat="1" applyFont="1" applyFill="1" applyBorder="1"/>
    <xf numFmtId="0" fontId="11" fillId="0" borderId="7" xfId="5" applyFont="1" applyFill="1" applyBorder="1"/>
    <xf numFmtId="0" fontId="11" fillId="0" borderId="0" xfId="5" applyFont="1" applyFill="1" applyBorder="1" applyAlignment="1">
      <alignment horizontal="left"/>
    </xf>
    <xf numFmtId="0" fontId="11" fillId="11" borderId="0" xfId="5" applyFont="1" applyFill="1" applyBorder="1"/>
    <xf numFmtId="0" fontId="29" fillId="0" borderId="0" xfId="10" applyNumberFormat="1" applyFont="1" applyFill="1" applyBorder="1"/>
    <xf numFmtId="0" fontId="11" fillId="0" borderId="4" xfId="5" applyFont="1" applyFill="1" applyBorder="1"/>
    <xf numFmtId="43" fontId="22" fillId="0" borderId="0" xfId="5" applyNumberFormat="1" applyFont="1" applyAlignment="1">
      <alignment horizontal="left"/>
    </xf>
    <xf numFmtId="43" fontId="22" fillId="0" borderId="0" xfId="5" applyNumberFormat="1" applyFont="1" applyFill="1" applyAlignment="1">
      <alignment horizontal="left"/>
    </xf>
    <xf numFmtId="182" fontId="5" fillId="0" borderId="0" xfId="5" applyNumberFormat="1" applyFill="1"/>
    <xf numFmtId="0" fontId="11" fillId="0" borderId="33" xfId="5" applyFont="1" applyFill="1" applyBorder="1" applyAlignment="1" applyProtection="1">
      <alignment horizontal="center"/>
    </xf>
    <xf numFmtId="2" fontId="11" fillId="0" borderId="0" xfId="5" applyNumberFormat="1" applyFont="1" applyFill="1" applyBorder="1"/>
    <xf numFmtId="169" fontId="11" fillId="0" borderId="0" xfId="5" applyNumberFormat="1" applyFont="1" applyFill="1" applyBorder="1"/>
    <xf numFmtId="0" fontId="24" fillId="0" borderId="0" xfId="5" applyFont="1" applyFill="1" applyBorder="1"/>
    <xf numFmtId="182" fontId="31" fillId="0" borderId="0" xfId="11" applyNumberFormat="1" applyFill="1" applyBorder="1"/>
    <xf numFmtId="43" fontId="22" fillId="0" borderId="0" xfId="5" applyNumberFormat="1" applyFont="1" applyFill="1"/>
    <xf numFmtId="176" fontId="11" fillId="0" borderId="0" xfId="9" applyNumberFormat="1" applyFont="1" applyFill="1" applyBorder="1"/>
    <xf numFmtId="0" fontId="11" fillId="0" borderId="73" xfId="5" applyFont="1" applyBorder="1"/>
    <xf numFmtId="0" fontId="11" fillId="0" borderId="73" xfId="5" applyFont="1" applyBorder="1" applyAlignment="1" applyProtection="1">
      <alignment horizontal="center"/>
    </xf>
    <xf numFmtId="0" fontId="11" fillId="0" borderId="73" xfId="5" applyFont="1" applyFill="1" applyBorder="1" applyAlignment="1">
      <alignment horizontal="left"/>
    </xf>
    <xf numFmtId="0" fontId="11" fillId="0" borderId="73" xfId="5" applyFont="1" applyBorder="1" applyAlignment="1">
      <alignment horizontal="center"/>
    </xf>
    <xf numFmtId="182" fontId="11" fillId="0" borderId="4" xfId="9" applyNumberFormat="1" applyFont="1" applyFill="1" applyBorder="1"/>
    <xf numFmtId="169" fontId="11" fillId="0" borderId="4" xfId="5" applyNumberFormat="1" applyFont="1" applyFill="1" applyBorder="1"/>
    <xf numFmtId="0" fontId="11" fillId="0" borderId="22" xfId="5" applyFont="1" applyBorder="1"/>
    <xf numFmtId="0" fontId="11" fillId="0" borderId="22" xfId="5" applyFont="1" applyFill="1" applyBorder="1" applyAlignment="1">
      <alignment horizontal="left"/>
    </xf>
    <xf numFmtId="182" fontId="11" fillId="0" borderId="1" xfId="9" applyNumberFormat="1" applyFont="1" applyFill="1" applyBorder="1"/>
    <xf numFmtId="169" fontId="11" fillId="0" borderId="1" xfId="5" applyNumberFormat="1" applyFont="1" applyFill="1" applyBorder="1"/>
    <xf numFmtId="0" fontId="11" fillId="0" borderId="22" xfId="5" applyFont="1" applyBorder="1" applyAlignment="1" applyProtection="1">
      <alignment horizontal="center"/>
    </xf>
    <xf numFmtId="0" fontId="11" fillId="0" borderId="22" xfId="5" applyFont="1" applyBorder="1" applyAlignment="1">
      <alignment horizontal="center"/>
    </xf>
    <xf numFmtId="176" fontId="16" fillId="0" borderId="0" xfId="9" applyNumberFormat="1" applyFont="1" applyFill="1" applyBorder="1"/>
    <xf numFmtId="0" fontId="32" fillId="0" borderId="0" xfId="5" applyFont="1" applyFill="1"/>
    <xf numFmtId="0" fontId="11" fillId="0" borderId="33" xfId="5" applyFont="1" applyBorder="1"/>
    <xf numFmtId="0" fontId="11" fillId="0" borderId="33" xfId="5" applyFont="1" applyFill="1" applyBorder="1" applyAlignment="1">
      <alignment horizontal="left"/>
    </xf>
    <xf numFmtId="0" fontId="11" fillId="0" borderId="33" xfId="5" applyFont="1" applyBorder="1" applyAlignment="1">
      <alignment horizontal="center"/>
    </xf>
    <xf numFmtId="182" fontId="11" fillId="0" borderId="2" xfId="9" applyNumberFormat="1" applyFont="1" applyFill="1" applyBorder="1"/>
    <xf numFmtId="0" fontId="11" fillId="0" borderId="4" xfId="5" applyFont="1" applyBorder="1" applyAlignment="1" applyProtection="1">
      <alignment horizontal="center"/>
    </xf>
    <xf numFmtId="0" fontId="11" fillId="0" borderId="6" xfId="5" applyFont="1" applyBorder="1"/>
    <xf numFmtId="0" fontId="11" fillId="0" borderId="1" xfId="5" applyFont="1" applyBorder="1" applyAlignment="1">
      <alignment horizontal="center"/>
    </xf>
    <xf numFmtId="0" fontId="11" fillId="0" borderId="9" xfId="5" applyFont="1" applyFill="1" applyBorder="1" applyAlignment="1">
      <alignment horizontal="left"/>
    </xf>
    <xf numFmtId="0" fontId="11" fillId="0" borderId="4" xfId="5" applyFont="1" applyBorder="1" applyAlignment="1">
      <alignment horizontal="center"/>
    </xf>
    <xf numFmtId="0" fontId="11" fillId="0" borderId="1" xfId="5" applyFont="1" applyBorder="1" applyAlignment="1" applyProtection="1">
      <alignment horizontal="center"/>
    </xf>
    <xf numFmtId="0" fontId="11" fillId="0" borderId="0" xfId="6" applyFill="1" applyBorder="1"/>
    <xf numFmtId="0" fontId="11" fillId="0" borderId="7" xfId="5" applyFont="1" applyBorder="1"/>
    <xf numFmtId="182" fontId="11" fillId="0" borderId="9" xfId="9" applyNumberFormat="1" applyFont="1" applyFill="1" applyBorder="1"/>
    <xf numFmtId="182" fontId="11" fillId="0" borderId="0" xfId="9" applyNumberFormat="1" applyFont="1" applyFill="1" applyBorder="1"/>
    <xf numFmtId="0" fontId="11" fillId="0" borderId="24" xfId="5" applyFont="1" applyBorder="1"/>
    <xf numFmtId="182" fontId="11" fillId="0" borderId="0" xfId="5" applyNumberFormat="1" applyFont="1" applyFill="1" applyBorder="1"/>
    <xf numFmtId="0" fontId="11" fillId="0" borderId="0" xfId="5" applyFont="1" applyBorder="1"/>
    <xf numFmtId="0" fontId="11" fillId="0" borderId="3" xfId="5" applyFont="1" applyBorder="1"/>
    <xf numFmtId="182" fontId="11" fillId="0" borderId="3" xfId="5" applyNumberFormat="1" applyFont="1" applyFill="1" applyBorder="1"/>
    <xf numFmtId="182" fontId="11" fillId="0" borderId="25" xfId="5" applyNumberFormat="1" applyFont="1" applyFill="1" applyBorder="1"/>
    <xf numFmtId="0" fontId="11" fillId="0" borderId="25" xfId="5" applyFont="1" applyFill="1" applyBorder="1"/>
    <xf numFmtId="169" fontId="11" fillId="0" borderId="0" xfId="5" applyNumberFormat="1" applyFont="1" applyFill="1"/>
    <xf numFmtId="0" fontId="11" fillId="0" borderId="29" xfId="5" applyFont="1" applyFill="1" applyBorder="1"/>
    <xf numFmtId="0" fontId="11" fillId="0" borderId="25" xfId="5" applyFont="1" applyFill="1" applyBorder="1" applyAlignment="1" applyProtection="1">
      <alignment horizontal="center"/>
    </xf>
    <xf numFmtId="0" fontId="5" fillId="0" borderId="0" xfId="5" applyFill="1"/>
    <xf numFmtId="182" fontId="11" fillId="10" borderId="25" xfId="5" applyNumberFormat="1" applyFont="1" applyFill="1" applyBorder="1"/>
    <xf numFmtId="0" fontId="11" fillId="10" borderId="25" xfId="5" applyFont="1" applyFill="1" applyBorder="1"/>
    <xf numFmtId="187" fontId="5" fillId="0" borderId="2" xfId="8" applyNumberFormat="1" applyFill="1" applyBorder="1"/>
    <xf numFmtId="187" fontId="11" fillId="0" borderId="0" xfId="5" applyNumberFormat="1" applyFont="1" applyFill="1" applyBorder="1" applyAlignment="1">
      <alignment horizontal="center"/>
    </xf>
    <xf numFmtId="187" fontId="11" fillId="0" borderId="0" xfId="5" applyNumberFormat="1" applyFont="1" applyFill="1" applyBorder="1"/>
    <xf numFmtId="43" fontId="11" fillId="0" borderId="0" xfId="9" applyFont="1" applyFill="1" applyBorder="1"/>
    <xf numFmtId="43" fontId="11" fillId="0" borderId="0" xfId="9" applyFont="1" applyBorder="1"/>
    <xf numFmtId="189" fontId="11" fillId="0" borderId="0" xfId="5" applyNumberFormat="1" applyFont="1" applyFill="1"/>
    <xf numFmtId="189" fontId="11" fillId="0" borderId="0" xfId="5" applyNumberFormat="1" applyFont="1" applyFill="1" applyBorder="1"/>
    <xf numFmtId="188" fontId="11" fillId="10" borderId="0" xfId="9" applyNumberFormat="1" applyFont="1" applyFill="1" applyBorder="1"/>
    <xf numFmtId="190" fontId="11" fillId="0" borderId="0" xfId="5" applyNumberFormat="1" applyFont="1" applyFill="1"/>
    <xf numFmtId="0" fontId="13" fillId="0" borderId="0" xfId="5" applyFont="1" applyFill="1" applyBorder="1" applyAlignment="1">
      <alignment horizontal="left"/>
    </xf>
    <xf numFmtId="165" fontId="11" fillId="0" borderId="0" xfId="5" applyNumberFormat="1" applyFont="1" applyFill="1"/>
    <xf numFmtId="0" fontId="33" fillId="0" borderId="0" xfId="5" applyFont="1" applyFill="1" applyBorder="1" applyAlignment="1">
      <alignment horizontal="left"/>
    </xf>
    <xf numFmtId="191" fontId="11" fillId="0" borderId="0" xfId="5" applyNumberFormat="1" applyFont="1" applyFill="1" applyBorder="1"/>
    <xf numFmtId="190" fontId="11" fillId="0" borderId="0" xfId="5" applyNumberFormat="1" applyFont="1" applyFill="1" applyBorder="1"/>
    <xf numFmtId="0" fontId="11" fillId="0" borderId="0" xfId="5" applyFont="1" applyFill="1" applyBorder="1" applyAlignment="1">
      <alignment horizontal="right"/>
    </xf>
    <xf numFmtId="0" fontId="5" fillId="0" borderId="33" xfId="12" applyFont="1" applyFill="1" applyBorder="1"/>
    <xf numFmtId="0" fontId="5" fillId="0" borderId="2" xfId="12" applyFont="1" applyFill="1" applyBorder="1"/>
    <xf numFmtId="166" fontId="5" fillId="0" borderId="0" xfId="13" applyBorder="1"/>
    <xf numFmtId="0" fontId="5" fillId="0" borderId="0" xfId="199"/>
    <xf numFmtId="0" fontId="5" fillId="0" borderId="0" xfId="199" applyFill="1"/>
    <xf numFmtId="166" fontId="5" fillId="0" borderId="0" xfId="199" applyNumberFormat="1" applyFill="1" applyBorder="1"/>
    <xf numFmtId="166" fontId="5" fillId="0" borderId="125" xfId="13" applyFill="1" applyBorder="1"/>
    <xf numFmtId="3" fontId="5" fillId="0" borderId="126" xfId="199" applyNumberFormat="1" applyFill="1" applyBorder="1"/>
    <xf numFmtId="0" fontId="5" fillId="0" borderId="0" xfId="199" applyFill="1" applyBorder="1" applyAlignment="1">
      <alignment horizontal="center"/>
    </xf>
    <xf numFmtId="0" fontId="5" fillId="0" borderId="0" xfId="199" applyFont="1" applyFill="1" applyBorder="1" applyAlignment="1">
      <alignment horizontal="center"/>
    </xf>
    <xf numFmtId="0" fontId="5" fillId="0" borderId="45" xfId="199" applyFill="1" applyBorder="1" applyAlignment="1">
      <alignment horizontal="center"/>
    </xf>
    <xf numFmtId="168" fontId="5" fillId="0" borderId="0" xfId="199" applyNumberFormat="1"/>
    <xf numFmtId="166" fontId="5" fillId="0" borderId="0" xfId="13"/>
    <xf numFmtId="196" fontId="5" fillId="0" borderId="0" xfId="199" applyNumberFormat="1" applyFill="1" applyBorder="1"/>
    <xf numFmtId="196" fontId="5" fillId="0" borderId="41" xfId="199" applyNumberFormat="1" applyFill="1" applyBorder="1"/>
    <xf numFmtId="0" fontId="5" fillId="0" borderId="0" xfId="199" applyBorder="1"/>
    <xf numFmtId="0" fontId="5" fillId="0" borderId="6" xfId="199" applyBorder="1"/>
    <xf numFmtId="0" fontId="5" fillId="0" borderId="22" xfId="199" applyBorder="1"/>
    <xf numFmtId="0" fontId="5" fillId="0" borderId="0" xfId="199" applyBorder="1" applyAlignment="1">
      <alignment horizontal="center"/>
    </xf>
    <xf numFmtId="165" fontId="5" fillId="0" borderId="0" xfId="199" applyNumberFormat="1" applyBorder="1"/>
    <xf numFmtId="166" fontId="5" fillId="0" borderId="0" xfId="199" applyNumberFormat="1"/>
    <xf numFmtId="3" fontId="5" fillId="0" borderId="91" xfId="199" applyNumberFormat="1" applyFill="1" applyBorder="1"/>
    <xf numFmtId="0" fontId="5" fillId="0" borderId="0" xfId="199" applyFill="1" applyBorder="1"/>
    <xf numFmtId="196" fontId="5" fillId="0" borderId="37" xfId="199" applyNumberFormat="1" applyFill="1" applyBorder="1"/>
    <xf numFmtId="166" fontId="5" fillId="0" borderId="12" xfId="199" applyNumberFormat="1" applyFill="1" applyBorder="1"/>
    <xf numFmtId="196" fontId="5" fillId="0" borderId="77" xfId="199" applyNumberFormat="1" applyFill="1" applyBorder="1"/>
    <xf numFmtId="0" fontId="5" fillId="0" borderId="49" xfId="199" applyFill="1" applyBorder="1" applyAlignment="1">
      <alignment horizontal="center"/>
    </xf>
    <xf numFmtId="0" fontId="5" fillId="0" borderId="135" xfId="199" applyFill="1" applyBorder="1" applyAlignment="1">
      <alignment horizontal="center"/>
    </xf>
    <xf numFmtId="0" fontId="5" fillId="0" borderId="12" xfId="199" applyFont="1" applyFill="1" applyBorder="1" applyAlignment="1">
      <alignment horizontal="center"/>
    </xf>
    <xf numFmtId="0" fontId="5" fillId="0" borderId="11" xfId="199" applyFont="1" applyFill="1" applyBorder="1" applyAlignment="1">
      <alignment horizontal="center"/>
    </xf>
    <xf numFmtId="0" fontId="5" fillId="0" borderId="12" xfId="199" applyFill="1" applyBorder="1" applyAlignment="1">
      <alignment horizontal="center"/>
    </xf>
    <xf numFmtId="0" fontId="5" fillId="0" borderId="77" xfId="199" applyFont="1" applyFill="1" applyBorder="1" applyAlignment="1">
      <alignment horizontal="center"/>
    </xf>
    <xf numFmtId="166" fontId="5" fillId="0" borderId="0" xfId="199" applyNumberFormat="1" applyFill="1"/>
    <xf numFmtId="166" fontId="0" fillId="0" borderId="0" xfId="13" applyFont="1" applyFill="1" applyBorder="1" applyAlignment="1" applyProtection="1"/>
    <xf numFmtId="168" fontId="0" fillId="0" borderId="0" xfId="13" applyNumberFormat="1" applyFont="1" applyFill="1" applyBorder="1" applyAlignment="1" applyProtection="1"/>
    <xf numFmtId="4" fontId="5" fillId="0" borderId="0" xfId="199" applyNumberFormat="1" applyFill="1"/>
    <xf numFmtId="197" fontId="5" fillId="0" borderId="0" xfId="199" applyNumberFormat="1" applyFill="1" applyBorder="1"/>
    <xf numFmtId="10" fontId="5" fillId="0" borderId="0" xfId="199" applyNumberFormat="1" applyFill="1" applyBorder="1"/>
    <xf numFmtId="197" fontId="5" fillId="0" borderId="69" xfId="199" applyNumberFormat="1" applyBorder="1"/>
    <xf numFmtId="0" fontId="5" fillId="0" borderId="70" xfId="199" applyBorder="1"/>
    <xf numFmtId="0" fontId="5" fillId="0" borderId="68" xfId="199" applyFont="1" applyFill="1" applyBorder="1"/>
    <xf numFmtId="198" fontId="5" fillId="0" borderId="1" xfId="199" applyNumberFormat="1" applyFill="1" applyBorder="1"/>
    <xf numFmtId="198" fontId="5" fillId="0" borderId="12" xfId="199" applyNumberFormat="1" applyFill="1" applyBorder="1"/>
    <xf numFmtId="198" fontId="5" fillId="0" borderId="13" xfId="199" applyNumberFormat="1" applyFill="1" applyBorder="1"/>
    <xf numFmtId="0" fontId="5" fillId="0" borderId="12" xfId="199" applyFont="1" applyFill="1" applyBorder="1"/>
    <xf numFmtId="198" fontId="5" fillId="0" borderId="4" xfId="199" applyNumberFormat="1" applyFill="1" applyBorder="1"/>
    <xf numFmtId="184" fontId="4" fillId="0" borderId="2" xfId="13" applyNumberFormat="1" applyFont="1" applyBorder="1"/>
    <xf numFmtId="197" fontId="5" fillId="0" borderId="2" xfId="199" applyNumberFormat="1" applyFill="1" applyBorder="1"/>
    <xf numFmtId="197" fontId="5" fillId="0" borderId="14" xfId="199" applyNumberFormat="1" applyFill="1" applyBorder="1"/>
    <xf numFmtId="197" fontId="5" fillId="0" borderId="17" xfId="199" applyNumberFormat="1" applyFill="1" applyBorder="1"/>
    <xf numFmtId="197" fontId="5" fillId="0" borderId="16" xfId="199" applyNumberFormat="1" applyFill="1" applyBorder="1"/>
    <xf numFmtId="0" fontId="5" fillId="0" borderId="59" xfId="199" applyFill="1" applyBorder="1"/>
    <xf numFmtId="0" fontId="5" fillId="0" borderId="17" xfId="199" applyFill="1" applyBorder="1"/>
    <xf numFmtId="4" fontId="0" fillId="0" borderId="4" xfId="13" applyNumberFormat="1" applyFont="1" applyFill="1" applyBorder="1" applyAlignment="1" applyProtection="1"/>
    <xf numFmtId="0" fontId="5" fillId="0" borderId="23" xfId="199" applyFill="1" applyBorder="1"/>
    <xf numFmtId="0" fontId="5" fillId="0" borderId="72" xfId="199" applyFont="1" applyFill="1" applyBorder="1"/>
    <xf numFmtId="0" fontId="5" fillId="0" borderId="2" xfId="199" applyFill="1" applyBorder="1" applyAlignment="1">
      <alignment horizontal="center" vertical="top" wrapText="1"/>
    </xf>
    <xf numFmtId="0" fontId="11" fillId="0" borderId="17" xfId="199" applyFont="1" applyFill="1" applyBorder="1" applyAlignment="1">
      <alignment horizontal="center"/>
    </xf>
    <xf numFmtId="0" fontId="11" fillId="0" borderId="16" xfId="199" applyFont="1" applyFill="1" applyBorder="1" applyAlignment="1">
      <alignment horizontal="center"/>
    </xf>
    <xf numFmtId="0" fontId="11" fillId="0" borderId="15" xfId="199" applyFont="1" applyFill="1" applyBorder="1" applyAlignment="1">
      <alignment horizontal="center"/>
    </xf>
    <xf numFmtId="0" fontId="5" fillId="0" borderId="16" xfId="199" applyFont="1" applyFill="1" applyBorder="1" applyAlignment="1">
      <alignment horizontal="center"/>
    </xf>
    <xf numFmtId="0" fontId="11" fillId="0" borderId="59" xfId="199" applyFont="1" applyFill="1" applyBorder="1" applyAlignment="1">
      <alignment horizontal="center"/>
    </xf>
    <xf numFmtId="0" fontId="10" fillId="0" borderId="17" xfId="199" applyFont="1" applyFill="1" applyBorder="1"/>
    <xf numFmtId="0" fontId="5" fillId="0" borderId="4" xfId="199" applyFill="1" applyBorder="1" applyAlignment="1">
      <alignment horizontal="center"/>
    </xf>
    <xf numFmtId="0" fontId="5" fillId="0" borderId="72" xfId="199" applyFont="1" applyFill="1" applyBorder="1" applyAlignment="1">
      <alignment horizontal="center"/>
    </xf>
    <xf numFmtId="0" fontId="5" fillId="0" borderId="71" xfId="199" applyFont="1" applyFill="1" applyBorder="1" applyAlignment="1">
      <alignment horizontal="center"/>
    </xf>
    <xf numFmtId="0" fontId="5" fillId="0" borderId="136" xfId="199" applyFont="1" applyFill="1" applyBorder="1" applyAlignment="1">
      <alignment horizontal="center"/>
    </xf>
    <xf numFmtId="196" fontId="5" fillId="0" borderId="71" xfId="199" applyNumberFormat="1" applyFont="1" applyFill="1" applyBorder="1" applyAlignment="1">
      <alignment horizontal="center"/>
    </xf>
    <xf numFmtId="196" fontId="5" fillId="0" borderId="72" xfId="199" applyNumberFormat="1" applyFont="1" applyFill="1" applyBorder="1" applyAlignment="1">
      <alignment horizontal="center"/>
    </xf>
    <xf numFmtId="0" fontId="10" fillId="0" borderId="72" xfId="199" applyFont="1" applyFill="1" applyBorder="1"/>
    <xf numFmtId="196" fontId="5" fillId="0" borderId="137" xfId="199" applyNumberFormat="1" applyFill="1" applyBorder="1"/>
    <xf numFmtId="197" fontId="5" fillId="0" borderId="79" xfId="199" applyNumberFormat="1" applyFill="1" applyBorder="1"/>
    <xf numFmtId="197" fontId="5" fillId="0" borderId="47" xfId="199" applyNumberFormat="1" applyFill="1" applyBorder="1"/>
    <xf numFmtId="197" fontId="5" fillId="0" borderId="49" xfId="199" applyNumberFormat="1" applyFill="1" applyBorder="1"/>
    <xf numFmtId="197" fontId="5" fillId="0" borderId="135" xfId="199" applyNumberFormat="1" applyFill="1" applyBorder="1"/>
    <xf numFmtId="196" fontId="5" fillId="0" borderId="47" xfId="199" applyNumberFormat="1" applyFill="1" applyBorder="1"/>
    <xf numFmtId="196" fontId="5" fillId="0" borderId="44" xfId="199" applyNumberFormat="1" applyFill="1" applyBorder="1"/>
    <xf numFmtId="196" fontId="5" fillId="0" borderId="49" xfId="199" applyNumberFormat="1" applyFill="1" applyBorder="1"/>
    <xf numFmtId="196" fontId="94" fillId="0" borderId="44" xfId="199" applyNumberFormat="1" applyFont="1" applyFill="1" applyBorder="1"/>
    <xf numFmtId="166" fontId="5" fillId="0" borderId="138" xfId="199" applyNumberFormat="1" applyFill="1" applyBorder="1"/>
    <xf numFmtId="166" fontId="5" fillId="0" borderId="5" xfId="199" applyNumberFormat="1" applyFont="1" applyFill="1" applyBorder="1"/>
    <xf numFmtId="166" fontId="5" fillId="0" borderId="13" xfId="199" applyNumberFormat="1" applyFont="1" applyFill="1" applyBorder="1"/>
    <xf numFmtId="166" fontId="5" fillId="0" borderId="12" xfId="199" applyNumberFormat="1" applyFont="1" applyFill="1" applyBorder="1"/>
    <xf numFmtId="166" fontId="5" fillId="0" borderId="11" xfId="199" applyNumberFormat="1" applyFont="1" applyFill="1" applyBorder="1"/>
    <xf numFmtId="166" fontId="5" fillId="0" borderId="40" xfId="199" applyNumberFormat="1" applyFont="1" applyFill="1" applyBorder="1"/>
    <xf numFmtId="187" fontId="5" fillId="0" borderId="12" xfId="199" applyNumberFormat="1" applyFill="1" applyBorder="1"/>
    <xf numFmtId="196" fontId="5" fillId="0" borderId="40" xfId="199" applyNumberFormat="1" applyFill="1" applyBorder="1"/>
    <xf numFmtId="166" fontId="5" fillId="0" borderId="1" xfId="199" applyNumberFormat="1" applyFont="1" applyFill="1" applyBorder="1"/>
    <xf numFmtId="199" fontId="5" fillId="0" borderId="0" xfId="199" applyNumberFormat="1"/>
    <xf numFmtId="166" fontId="5" fillId="0" borderId="139" xfId="199" applyNumberFormat="1" applyFill="1" applyBorder="1"/>
    <xf numFmtId="166" fontId="5" fillId="0" borderId="2" xfId="199" applyNumberFormat="1" applyFont="1" applyFill="1" applyBorder="1"/>
    <xf numFmtId="166" fontId="5" fillId="0" borderId="8" xfId="199" applyNumberFormat="1" applyFont="1" applyFill="1" applyBorder="1"/>
    <xf numFmtId="166" fontId="5" fillId="0" borderId="20" xfId="199" applyNumberFormat="1" applyFont="1" applyFill="1" applyBorder="1"/>
    <xf numFmtId="166" fontId="5" fillId="0" borderId="21" xfId="199" applyNumberFormat="1" applyFont="1" applyFill="1" applyBorder="1"/>
    <xf numFmtId="166" fontId="5" fillId="0" borderId="19" xfId="199" applyNumberFormat="1" applyFont="1" applyFill="1" applyBorder="1"/>
    <xf numFmtId="166" fontId="5" fillId="0" borderId="81" xfId="199" applyNumberFormat="1" applyFont="1" applyFill="1" applyBorder="1"/>
    <xf numFmtId="187" fontId="5" fillId="0" borderId="140" xfId="199" applyNumberFormat="1" applyFill="1" applyBorder="1"/>
    <xf numFmtId="187" fontId="5" fillId="0" borderId="43" xfId="199" applyNumberFormat="1" applyFill="1" applyBorder="1"/>
    <xf numFmtId="196" fontId="5" fillId="0" borderId="138" xfId="199" applyNumberFormat="1" applyFill="1" applyBorder="1"/>
    <xf numFmtId="196" fontId="5" fillId="0" borderId="42" xfId="199" applyNumberFormat="1" applyFill="1" applyBorder="1"/>
    <xf numFmtId="196" fontId="5" fillId="0" borderId="5" xfId="199" applyNumberFormat="1" applyFill="1" applyBorder="1"/>
    <xf numFmtId="196" fontId="5" fillId="0" borderId="13" xfId="199" applyNumberFormat="1" applyFill="1" applyBorder="1"/>
    <xf numFmtId="196" fontId="5" fillId="0" borderId="1" xfId="199" applyNumberFormat="1" applyFill="1" applyBorder="1"/>
    <xf numFmtId="196" fontId="5" fillId="0" borderId="12" xfId="199" applyNumberFormat="1" applyFill="1" applyBorder="1"/>
    <xf numFmtId="196" fontId="5" fillId="0" borderId="11" xfId="199" applyNumberFormat="1" applyFill="1" applyBorder="1"/>
    <xf numFmtId="0" fontId="5" fillId="0" borderId="137" xfId="199" applyBorder="1"/>
    <xf numFmtId="0" fontId="5" fillId="0" borderId="48" xfId="199" applyFill="1" applyBorder="1" applyAlignment="1">
      <alignment horizontal="center"/>
    </xf>
    <xf numFmtId="0" fontId="5" fillId="0" borderId="79" xfId="199" applyFill="1" applyBorder="1" applyAlignment="1">
      <alignment horizontal="center"/>
    </xf>
    <xf numFmtId="0" fontId="5" fillId="0" borderId="47" xfId="199" applyFill="1" applyBorder="1" applyAlignment="1">
      <alignment horizontal="center"/>
    </xf>
    <xf numFmtId="0" fontId="5" fillId="0" borderId="141" xfId="199" applyFill="1" applyBorder="1" applyAlignment="1">
      <alignment horizontal="center"/>
    </xf>
    <xf numFmtId="0" fontId="5" fillId="0" borderId="44" xfId="199" applyFill="1" applyBorder="1" applyAlignment="1">
      <alignment horizontal="center"/>
    </xf>
    <xf numFmtId="0" fontId="5" fillId="0" borderId="138" xfId="199" applyFont="1" applyFill="1" applyBorder="1" applyAlignment="1">
      <alignment horizontal="center"/>
    </xf>
    <xf numFmtId="0" fontId="5" fillId="0" borderId="42" xfId="199" applyFill="1" applyBorder="1" applyAlignment="1">
      <alignment horizontal="center"/>
    </xf>
    <xf numFmtId="0" fontId="5" fillId="0" borderId="5" xfId="199" applyFill="1" applyBorder="1" applyAlignment="1">
      <alignment horizontal="center"/>
    </xf>
    <xf numFmtId="0" fontId="5" fillId="0" borderId="13" xfId="199" applyFill="1" applyBorder="1" applyAlignment="1">
      <alignment horizontal="center"/>
    </xf>
    <xf numFmtId="0" fontId="5" fillId="0" borderId="1" xfId="199" applyFill="1" applyBorder="1" applyAlignment="1">
      <alignment horizontal="center"/>
    </xf>
    <xf numFmtId="0" fontId="5" fillId="0" borderId="5" xfId="199" applyFont="1" applyFill="1" applyBorder="1" applyAlignment="1">
      <alignment horizontal="center"/>
    </xf>
    <xf numFmtId="0" fontId="5" fillId="0" borderId="13" xfId="199" applyFont="1" applyFill="1" applyBorder="1" applyAlignment="1">
      <alignment horizontal="center"/>
    </xf>
    <xf numFmtId="0" fontId="5" fillId="0" borderId="40" xfId="199" applyFont="1" applyFill="1" applyBorder="1" applyAlignment="1">
      <alignment horizontal="center"/>
    </xf>
    <xf numFmtId="0" fontId="5" fillId="0" borderId="42" xfId="199" applyFill="1" applyBorder="1" applyAlignment="1">
      <alignment horizontal="center" vertical="top" wrapText="1"/>
    </xf>
    <xf numFmtId="0" fontId="5" fillId="0" borderId="5" xfId="199" applyFill="1" applyBorder="1" applyAlignment="1">
      <alignment horizontal="center" vertical="top" wrapText="1"/>
    </xf>
    <xf numFmtId="0" fontId="5" fillId="0" borderId="13" xfId="199" applyFill="1" applyBorder="1" applyAlignment="1">
      <alignment horizontal="center" vertical="top" wrapText="1"/>
    </xf>
    <xf numFmtId="0" fontId="5" fillId="0" borderId="5" xfId="199" applyFont="1" applyFill="1" applyBorder="1" applyAlignment="1">
      <alignment horizontal="center" vertical="top" wrapText="1"/>
    </xf>
    <xf numFmtId="0" fontId="5" fillId="0" borderId="13" xfId="199" applyFont="1" applyFill="1" applyBorder="1" applyAlignment="1">
      <alignment horizontal="center" vertical="top" wrapText="1"/>
    </xf>
    <xf numFmtId="0" fontId="5" fillId="0" borderId="12" xfId="199" applyFont="1" applyFill="1" applyBorder="1" applyAlignment="1">
      <alignment horizontal="center" vertical="top" wrapText="1"/>
    </xf>
    <xf numFmtId="0" fontId="5" fillId="0" borderId="11" xfId="199" applyFont="1" applyFill="1" applyBorder="1" applyAlignment="1">
      <alignment horizontal="center" vertical="top" wrapText="1"/>
    </xf>
    <xf numFmtId="0" fontId="5" fillId="0" borderId="40" xfId="199" applyFont="1" applyFill="1" applyBorder="1" applyAlignment="1">
      <alignment horizontal="center" vertical="top" wrapText="1"/>
    </xf>
    <xf numFmtId="0" fontId="5" fillId="0" borderId="72" xfId="199" applyFill="1" applyBorder="1" applyAlignment="1">
      <alignment horizontal="center"/>
    </xf>
    <xf numFmtId="0" fontId="5" fillId="0" borderId="142" xfId="199" applyFill="1" applyBorder="1" applyAlignment="1">
      <alignment horizontal="center"/>
    </xf>
    <xf numFmtId="196" fontId="5" fillId="0" borderId="13" xfId="199" applyNumberFormat="1" applyFont="1" applyFill="1" applyBorder="1" applyAlignment="1">
      <alignment horizontal="center"/>
    </xf>
    <xf numFmtId="0" fontId="22" fillId="0" borderId="0" xfId="199" applyFont="1" applyFill="1" applyBorder="1" applyAlignment="1">
      <alignment horizontal="center"/>
    </xf>
    <xf numFmtId="0" fontId="5" fillId="0" borderId="42" xfId="199" applyFont="1" applyFill="1" applyBorder="1" applyAlignment="1">
      <alignment horizontal="center"/>
    </xf>
    <xf numFmtId="0" fontId="5" fillId="0" borderId="56" xfId="199" applyFill="1" applyBorder="1"/>
    <xf numFmtId="0" fontId="5" fillId="0" borderId="37" xfId="199" applyFill="1" applyBorder="1"/>
    <xf numFmtId="0" fontId="5" fillId="0" borderId="77" xfId="199" applyFill="1" applyBorder="1"/>
    <xf numFmtId="0" fontId="5" fillId="0" borderId="36" xfId="199" applyFill="1" applyBorder="1"/>
    <xf numFmtId="0" fontId="5" fillId="0" borderId="0" xfId="199" applyFill="1" applyAlignment="1">
      <alignment horizontal="center"/>
    </xf>
    <xf numFmtId="173" fontId="22" fillId="0" borderId="0" xfId="199" applyNumberFormat="1" applyFont="1" applyFill="1" applyAlignment="1">
      <alignment horizontal="center"/>
    </xf>
    <xf numFmtId="0" fontId="5" fillId="0" borderId="0" xfId="199" applyAlignment="1">
      <alignment horizontal="right"/>
    </xf>
    <xf numFmtId="173" fontId="10" fillId="0" borderId="0" xfId="199" applyNumberFormat="1" applyFont="1" applyAlignment="1">
      <alignment horizontal="center"/>
    </xf>
    <xf numFmtId="0" fontId="10" fillId="0" borderId="0" xfId="199" applyFont="1" applyFill="1" applyAlignment="1">
      <alignment horizontal="center"/>
    </xf>
    <xf numFmtId="0" fontId="95" fillId="0" borderId="0" xfId="199" applyFont="1" applyFill="1" applyAlignment="1">
      <alignment horizontal="right"/>
    </xf>
    <xf numFmtId="0" fontId="10" fillId="0" borderId="0" xfId="199" applyFont="1" applyFill="1" applyAlignment="1">
      <alignment horizontal="right"/>
    </xf>
    <xf numFmtId="200" fontId="11" fillId="0" borderId="0" xfId="199" applyNumberFormat="1" applyFont="1" applyFill="1"/>
    <xf numFmtId="0" fontId="11" fillId="0" borderId="0" xfId="199" applyFont="1" applyFill="1"/>
    <xf numFmtId="0" fontId="22" fillId="0" borderId="0" xfId="199" applyFont="1" applyFill="1"/>
    <xf numFmtId="0" fontId="5" fillId="0" borderId="6" xfId="199" applyFill="1" applyBorder="1"/>
    <xf numFmtId="0" fontId="22" fillId="0" borderId="42" xfId="199" applyFont="1" applyFill="1" applyBorder="1" applyAlignment="1">
      <alignment horizontal="center"/>
    </xf>
    <xf numFmtId="0" fontId="22" fillId="0" borderId="13" xfId="199" applyFont="1" applyFill="1" applyBorder="1" applyAlignment="1">
      <alignment horizontal="center"/>
    </xf>
    <xf numFmtId="165" fontId="5" fillId="0" borderId="0" xfId="199" applyNumberFormat="1"/>
    <xf numFmtId="166" fontId="5" fillId="0" borderId="0" xfId="199" applyNumberFormat="1" applyBorder="1"/>
    <xf numFmtId="0" fontId="5" fillId="0" borderId="0" xfId="199" applyAlignment="1">
      <alignment horizontal="center"/>
    </xf>
    <xf numFmtId="0" fontId="22" fillId="0" borderId="0" xfId="199" applyFont="1" applyAlignment="1">
      <alignment horizontal="center"/>
    </xf>
    <xf numFmtId="166" fontId="5" fillId="0" borderId="0" xfId="13" applyFill="1"/>
    <xf numFmtId="0" fontId="24" fillId="0" borderId="0" xfId="199" applyFont="1"/>
    <xf numFmtId="0" fontId="94" fillId="0" borderId="0" xfId="199" applyFont="1"/>
    <xf numFmtId="0" fontId="5" fillId="0" borderId="1" xfId="199" applyBorder="1"/>
    <xf numFmtId="0" fontId="5" fillId="0" borderId="1" xfId="199" applyBorder="1" applyAlignment="1">
      <alignment horizontal="center"/>
    </xf>
    <xf numFmtId="0" fontId="5" fillId="0" borderId="3" xfId="199" applyBorder="1" applyAlignment="1">
      <alignment horizontal="center"/>
    </xf>
    <xf numFmtId="0" fontId="5" fillId="0" borderId="3" xfId="199" applyBorder="1"/>
    <xf numFmtId="0" fontId="5" fillId="0" borderId="33" xfId="199" applyBorder="1"/>
    <xf numFmtId="0" fontId="5" fillId="0" borderId="22" xfId="199" applyBorder="1" applyAlignment="1">
      <alignment horizontal="center"/>
    </xf>
    <xf numFmtId="166" fontId="6" fillId="0" borderId="42" xfId="199" applyNumberFormat="1" applyFont="1" applyFill="1" applyBorder="1"/>
    <xf numFmtId="166" fontId="6" fillId="0" borderId="1" xfId="199" applyNumberFormat="1" applyFont="1" applyFill="1" applyBorder="1"/>
    <xf numFmtId="166" fontId="6" fillId="0" borderId="0" xfId="199" applyNumberFormat="1" applyFont="1" applyFill="1" applyBorder="1"/>
    <xf numFmtId="166" fontId="6" fillId="0" borderId="5" xfId="199" applyNumberFormat="1" applyFont="1" applyFill="1" applyBorder="1"/>
    <xf numFmtId="166" fontId="6" fillId="0" borderId="13" xfId="199" applyNumberFormat="1" applyFont="1" applyFill="1" applyBorder="1"/>
    <xf numFmtId="166" fontId="6" fillId="0" borderId="41" xfId="199" applyNumberFormat="1" applyFont="1" applyFill="1" applyBorder="1"/>
    <xf numFmtId="0" fontId="5" fillId="0" borderId="137" xfId="199" applyFill="1" applyBorder="1" applyAlignment="1">
      <alignment horizontal="center"/>
    </xf>
    <xf numFmtId="0" fontId="5" fillId="0" borderId="1" xfId="199" applyFont="1" applyFill="1" applyBorder="1" applyAlignment="1">
      <alignment horizontal="center" vertical="top" wrapText="1"/>
    </xf>
    <xf numFmtId="2" fontId="5" fillId="0" borderId="0" xfId="199" applyNumberFormat="1"/>
    <xf numFmtId="197" fontId="5" fillId="0" borderId="0" xfId="199" applyNumberFormat="1"/>
    <xf numFmtId="0" fontId="94" fillId="0" borderId="0" xfId="199" applyFont="1" applyFill="1"/>
    <xf numFmtId="181" fontId="0" fillId="0" borderId="13" xfId="13" applyNumberFormat="1" applyFont="1" applyFill="1" applyBorder="1" applyAlignment="1" applyProtection="1"/>
    <xf numFmtId="184" fontId="4" fillId="0" borderId="1" xfId="13" applyNumberFormat="1" applyFont="1" applyBorder="1"/>
    <xf numFmtId="197" fontId="5" fillId="0" borderId="1" xfId="199" applyNumberFormat="1" applyFill="1" applyBorder="1"/>
    <xf numFmtId="4" fontId="0" fillId="0" borderId="13" xfId="13" applyNumberFormat="1" applyFont="1" applyFill="1" applyBorder="1" applyAlignment="1" applyProtection="1"/>
    <xf numFmtId="166" fontId="0" fillId="0" borderId="13" xfId="13" applyFont="1" applyFill="1" applyBorder="1" applyAlignment="1" applyProtection="1"/>
    <xf numFmtId="196" fontId="24" fillId="0" borderId="16" xfId="199" applyNumberFormat="1" applyFont="1" applyFill="1" applyBorder="1" applyAlignment="1">
      <alignment horizontal="center"/>
    </xf>
    <xf numFmtId="196" fontId="24" fillId="0" borderId="17" xfId="199" applyNumberFormat="1" applyFont="1" applyFill="1" applyBorder="1" applyAlignment="1">
      <alignment horizontal="center"/>
    </xf>
    <xf numFmtId="0" fontId="24" fillId="0" borderId="16" xfId="199" applyFont="1" applyFill="1" applyBorder="1" applyAlignment="1">
      <alignment horizontal="center"/>
    </xf>
    <xf numFmtId="196" fontId="5" fillId="0" borderId="48" xfId="199" applyNumberFormat="1" applyFill="1" applyBorder="1"/>
    <xf numFmtId="196" fontId="5" fillId="0" borderId="141" xfId="199" applyNumberFormat="1" applyFill="1" applyBorder="1"/>
    <xf numFmtId="196" fontId="5" fillId="0" borderId="45" xfId="199" applyNumberFormat="1" applyFill="1" applyBorder="1"/>
    <xf numFmtId="196" fontId="5" fillId="0" borderId="79" xfId="199" applyNumberFormat="1" applyFill="1" applyBorder="1"/>
    <xf numFmtId="196" fontId="6" fillId="0" borderId="137" xfId="199" applyNumberFormat="1" applyFont="1" applyFill="1" applyBorder="1"/>
    <xf numFmtId="166" fontId="6" fillId="0" borderId="138" xfId="199" applyNumberFormat="1" applyFont="1" applyFill="1" applyBorder="1"/>
    <xf numFmtId="166" fontId="6" fillId="0" borderId="156" xfId="199" applyNumberFormat="1" applyFont="1" applyBorder="1"/>
    <xf numFmtId="166" fontId="6" fillId="0" borderId="2" xfId="199" applyNumberFormat="1" applyFont="1" applyFill="1" applyBorder="1"/>
    <xf numFmtId="166" fontId="6" fillId="0" borderId="3" xfId="199" applyNumberFormat="1" applyFont="1" applyFill="1" applyBorder="1"/>
    <xf numFmtId="166" fontId="6" fillId="0" borderId="8" xfId="199" applyNumberFormat="1" applyFont="1" applyFill="1" applyBorder="1"/>
    <xf numFmtId="166" fontId="6" fillId="0" borderId="20" xfId="199" applyNumberFormat="1" applyFont="1" applyFill="1" applyBorder="1"/>
    <xf numFmtId="166" fontId="6" fillId="0" borderId="139" xfId="199" applyNumberFormat="1" applyFont="1" applyFill="1" applyBorder="1"/>
    <xf numFmtId="166" fontId="6" fillId="0" borderId="42" xfId="199" applyNumberFormat="1" applyFont="1" applyBorder="1"/>
    <xf numFmtId="0" fontId="5" fillId="0" borderId="56" xfId="199" applyBorder="1"/>
    <xf numFmtId="196" fontId="5" fillId="0" borderId="157" xfId="199" applyNumberFormat="1" applyFill="1" applyBorder="1"/>
    <xf numFmtId="196" fontId="5" fillId="0" borderId="85" xfId="199" applyNumberFormat="1" applyFill="1" applyBorder="1"/>
    <xf numFmtId="196" fontId="5" fillId="0" borderId="78" xfId="199" applyNumberFormat="1" applyFill="1" applyBorder="1"/>
    <xf numFmtId="196" fontId="6" fillId="0" borderId="138" xfId="199" applyNumberFormat="1" applyFont="1" applyFill="1" applyBorder="1"/>
    <xf numFmtId="0" fontId="5" fillId="0" borderId="138" xfId="199" applyBorder="1"/>
    <xf numFmtId="0" fontId="5" fillId="0" borderId="40" xfId="199" applyBorder="1"/>
    <xf numFmtId="0" fontId="5" fillId="0" borderId="138" xfId="199" applyFont="1" applyBorder="1" applyAlignment="1">
      <alignment horizontal="center"/>
    </xf>
    <xf numFmtId="0" fontId="5" fillId="0" borderId="4" xfId="199" applyFont="1" applyFill="1" applyBorder="1" applyAlignment="1">
      <alignment horizontal="center"/>
    </xf>
    <xf numFmtId="0" fontId="5" fillId="0" borderId="78" xfId="199" applyFont="1" applyFill="1" applyBorder="1" applyAlignment="1">
      <alignment horizontal="center"/>
    </xf>
    <xf numFmtId="196" fontId="5" fillId="0" borderId="13" xfId="199" applyNumberFormat="1" applyFont="1" applyBorder="1" applyAlignment="1">
      <alignment horizontal="center"/>
    </xf>
    <xf numFmtId="196" fontId="5" fillId="0" borderId="0" xfId="199" applyNumberFormat="1" applyFont="1" applyBorder="1" applyAlignment="1">
      <alignment horizontal="center"/>
    </xf>
    <xf numFmtId="0" fontId="5" fillId="0" borderId="0" xfId="199" applyFont="1" applyBorder="1" applyAlignment="1">
      <alignment horizontal="center"/>
    </xf>
    <xf numFmtId="0" fontId="22" fillId="0" borderId="37" xfId="199" applyFont="1" applyFill="1" applyBorder="1" applyAlignment="1">
      <alignment horizontal="center"/>
    </xf>
    <xf numFmtId="0" fontId="22" fillId="0" borderId="36" xfId="199" applyFont="1" applyFill="1" applyBorder="1" applyAlignment="1">
      <alignment horizontal="center"/>
    </xf>
    <xf numFmtId="0" fontId="5" fillId="0" borderId="155" xfId="199" applyFill="1" applyBorder="1"/>
    <xf numFmtId="0" fontId="22" fillId="0" borderId="0" xfId="199" applyFont="1" applyAlignment="1">
      <alignment horizontal="right"/>
    </xf>
    <xf numFmtId="173" fontId="22" fillId="0" borderId="0" xfId="199" applyNumberFormat="1" applyFont="1" applyAlignment="1">
      <alignment horizontal="center"/>
    </xf>
    <xf numFmtId="0" fontId="11" fillId="0" borderId="0" xfId="199" applyFont="1"/>
    <xf numFmtId="196" fontId="5" fillId="0" borderId="36" xfId="199" applyNumberFormat="1" applyFill="1" applyBorder="1"/>
    <xf numFmtId="2" fontId="5" fillId="0" borderId="0" xfId="199" applyNumberFormat="1" applyFill="1"/>
    <xf numFmtId="0" fontId="6" fillId="0" borderId="0" xfId="199" applyFont="1"/>
    <xf numFmtId="197" fontId="5" fillId="0" borderId="0" xfId="199" applyNumberFormat="1" applyFill="1"/>
    <xf numFmtId="196" fontId="5" fillId="0" borderId="0" xfId="199" applyNumberFormat="1" applyFill="1"/>
    <xf numFmtId="9" fontId="5" fillId="0" borderId="0" xfId="199" applyNumberFormat="1" applyFill="1"/>
    <xf numFmtId="196" fontId="10" fillId="0" borderId="0" xfId="199" applyNumberFormat="1" applyFont="1" applyFill="1" applyAlignment="1">
      <alignment horizontal="right"/>
    </xf>
    <xf numFmtId="166" fontId="0" fillId="0" borderId="0" xfId="13" applyNumberFormat="1" applyFont="1" applyFill="1" applyBorder="1" applyAlignment="1" applyProtection="1"/>
    <xf numFmtId="196" fontId="5" fillId="0" borderId="50" xfId="199" applyNumberFormat="1" applyFill="1" applyBorder="1"/>
    <xf numFmtId="166" fontId="5" fillId="0" borderId="43" xfId="199" applyNumberFormat="1" applyFill="1" applyBorder="1"/>
    <xf numFmtId="166" fontId="5" fillId="0" borderId="86" xfId="199" applyNumberFormat="1" applyFill="1" applyBorder="1"/>
    <xf numFmtId="166" fontId="5" fillId="0" borderId="77" xfId="199" applyNumberFormat="1" applyFill="1" applyBorder="1"/>
    <xf numFmtId="196" fontId="5" fillId="0" borderId="162" xfId="199" applyNumberFormat="1" applyFill="1" applyBorder="1"/>
    <xf numFmtId="196" fontId="5" fillId="0" borderId="41" xfId="199" applyNumberFormat="1" applyFont="1" applyFill="1" applyBorder="1"/>
    <xf numFmtId="196" fontId="5" fillId="0" borderId="43" xfId="199" applyNumberFormat="1" applyFill="1" applyBorder="1"/>
    <xf numFmtId="0" fontId="5" fillId="0" borderId="50" xfId="199" applyFont="1" applyFill="1" applyBorder="1" applyAlignment="1">
      <alignment horizontal="center"/>
    </xf>
    <xf numFmtId="0" fontId="5" fillId="0" borderId="43" xfId="199" applyFont="1" applyFill="1" applyBorder="1" applyAlignment="1">
      <alignment horizontal="center"/>
    </xf>
    <xf numFmtId="0" fontId="5" fillId="0" borderId="86" xfId="199" applyFill="1" applyBorder="1" applyAlignment="1">
      <alignment horizontal="center"/>
    </xf>
    <xf numFmtId="0" fontId="5" fillId="0" borderId="36" xfId="199" applyFill="1" applyBorder="1" applyAlignment="1">
      <alignment horizontal="center"/>
    </xf>
    <xf numFmtId="0" fontId="5" fillId="0" borderId="0" xfId="199" applyFont="1" applyFill="1" applyBorder="1" applyAlignment="1">
      <alignment horizontal="right"/>
    </xf>
    <xf numFmtId="0" fontId="5" fillId="10" borderId="0" xfId="5" applyFill="1"/>
    <xf numFmtId="3" fontId="11" fillId="10" borderId="0" xfId="5" applyNumberFormat="1" applyFont="1" applyFill="1" applyBorder="1"/>
    <xf numFmtId="0" fontId="11" fillId="10" borderId="0" xfId="5" applyFont="1" applyFill="1" applyAlignment="1">
      <alignment horizontal="center"/>
    </xf>
    <xf numFmtId="0" fontId="11" fillId="10" borderId="0" xfId="5" applyFont="1" applyFill="1" applyBorder="1" applyAlignment="1">
      <alignment horizontal="center"/>
    </xf>
    <xf numFmtId="9" fontId="11" fillId="10" borderId="0" xfId="5" applyNumberFormat="1" applyFont="1" applyFill="1"/>
    <xf numFmtId="9" fontId="11" fillId="10" borderId="0" xfId="7" applyFont="1" applyFill="1"/>
    <xf numFmtId="0" fontId="11" fillId="10" borderId="0" xfId="5" applyFont="1" applyFill="1" applyBorder="1" applyAlignment="1">
      <alignment horizontal="left"/>
    </xf>
    <xf numFmtId="201" fontId="11" fillId="10" borderId="0" xfId="9" applyNumberFormat="1" applyFont="1" applyFill="1"/>
    <xf numFmtId="2" fontId="11" fillId="10" borderId="0" xfId="9" applyNumberFormat="1" applyFont="1" applyFill="1" applyBorder="1" applyAlignment="1">
      <alignment horizontal="right"/>
    </xf>
    <xf numFmtId="3" fontId="5" fillId="10" borderId="0" xfId="5" applyNumberFormat="1" applyFill="1"/>
    <xf numFmtId="4" fontId="5" fillId="10" borderId="0" xfId="5" applyNumberFormat="1" applyFill="1"/>
    <xf numFmtId="0" fontId="11" fillId="10" borderId="0" xfId="5" applyFont="1" applyFill="1" applyAlignment="1">
      <alignment horizontal="left"/>
    </xf>
    <xf numFmtId="0" fontId="5" fillId="10" borderId="30" xfId="5" applyFill="1" applyBorder="1"/>
    <xf numFmtId="0" fontId="5" fillId="10" borderId="31" xfId="5" applyFill="1" applyBorder="1"/>
    <xf numFmtId="0" fontId="11" fillId="10" borderId="29" xfId="5" applyFont="1" applyFill="1" applyBorder="1"/>
    <xf numFmtId="0" fontId="5" fillId="10" borderId="7" xfId="5" applyFill="1" applyBorder="1"/>
    <xf numFmtId="3" fontId="11" fillId="10" borderId="33" xfId="5" applyNumberFormat="1" applyFont="1" applyFill="1" applyBorder="1"/>
    <xf numFmtId="0" fontId="5" fillId="10" borderId="3" xfId="5" applyFill="1" applyBorder="1"/>
    <xf numFmtId="0" fontId="11" fillId="10" borderId="33" xfId="5" applyFont="1" applyFill="1" applyBorder="1"/>
    <xf numFmtId="0" fontId="5" fillId="10" borderId="6" xfId="5" applyFill="1" applyBorder="1"/>
    <xf numFmtId="3" fontId="11" fillId="10" borderId="22" xfId="5" applyNumberFormat="1" applyFont="1" applyFill="1" applyBorder="1"/>
    <xf numFmtId="0" fontId="5" fillId="10" borderId="0" xfId="5" applyFill="1" applyBorder="1"/>
    <xf numFmtId="0" fontId="11" fillId="10" borderId="22" xfId="5" applyFont="1" applyFill="1" applyBorder="1"/>
    <xf numFmtId="0" fontId="5" fillId="10" borderId="24" xfId="5" applyFill="1" applyBorder="1"/>
    <xf numFmtId="9" fontId="11" fillId="10" borderId="73" xfId="5" applyNumberFormat="1" applyFont="1" applyFill="1" applyBorder="1"/>
    <xf numFmtId="0" fontId="5" fillId="10" borderId="9" xfId="5" applyFill="1" applyBorder="1"/>
    <xf numFmtId="0" fontId="11" fillId="10" borderId="73" xfId="5" applyFont="1" applyFill="1" applyBorder="1"/>
    <xf numFmtId="168" fontId="11" fillId="10" borderId="163" xfId="8" applyNumberFormat="1" applyFont="1" applyFill="1" applyBorder="1"/>
    <xf numFmtId="168" fontId="11" fillId="10" borderId="88" xfId="8" applyNumberFormat="1" applyFont="1" applyFill="1" applyBorder="1"/>
    <xf numFmtId="0" fontId="11" fillId="10" borderId="64" xfId="5" applyFont="1" applyFill="1" applyBorder="1"/>
    <xf numFmtId="0" fontId="11" fillId="10" borderId="123" xfId="5" applyFont="1" applyFill="1" applyBorder="1"/>
    <xf numFmtId="0" fontId="5" fillId="10" borderId="124" xfId="5" applyFill="1" applyBorder="1"/>
    <xf numFmtId="168" fontId="11" fillId="10" borderId="164" xfId="8" applyNumberFormat="1" applyFont="1" applyFill="1" applyBorder="1"/>
    <xf numFmtId="168" fontId="11" fillId="10" borderId="165" xfId="8" applyNumberFormat="1" applyFont="1" applyFill="1" applyBorder="1"/>
    <xf numFmtId="0" fontId="11" fillId="10" borderId="168" xfId="5" applyFont="1" applyFill="1" applyBorder="1" applyAlignment="1">
      <alignment horizontal="left" wrapText="1"/>
    </xf>
    <xf numFmtId="0" fontId="11" fillId="10" borderId="169" xfId="5" applyFont="1" applyFill="1" applyBorder="1" applyAlignment="1">
      <alignment horizontal="left"/>
    </xf>
    <xf numFmtId="0" fontId="11" fillId="10" borderId="31" xfId="5" applyFont="1" applyFill="1" applyBorder="1"/>
    <xf numFmtId="0" fontId="11" fillId="10" borderId="165" xfId="5" applyFont="1" applyFill="1" applyBorder="1" applyAlignment="1">
      <alignment horizontal="left" wrapText="1"/>
    </xf>
    <xf numFmtId="0" fontId="11" fillId="10" borderId="60" xfId="5" applyFont="1" applyFill="1" applyBorder="1" applyAlignment="1">
      <alignment horizontal="left" wrapText="1"/>
    </xf>
    <xf numFmtId="168" fontId="11" fillId="10" borderId="170" xfId="8" applyNumberFormat="1" applyFont="1" applyFill="1" applyBorder="1"/>
    <xf numFmtId="168" fontId="11" fillId="10" borderId="171" xfId="8" applyNumberFormat="1" applyFont="1" applyFill="1" applyBorder="1"/>
    <xf numFmtId="168" fontId="11" fillId="10" borderId="172" xfId="8" applyNumberFormat="1" applyFont="1" applyFill="1" applyBorder="1"/>
    <xf numFmtId="0" fontId="11" fillId="10" borderId="61" xfId="5" applyFont="1" applyFill="1" applyBorder="1" applyAlignment="1">
      <alignment horizontal="left"/>
    </xf>
    <xf numFmtId="0" fontId="11" fillId="10" borderId="171" xfId="5" applyFont="1" applyFill="1" applyBorder="1" applyAlignment="1">
      <alignment horizontal="left" wrapText="1"/>
    </xf>
    <xf numFmtId="168" fontId="11" fillId="10" borderId="151" xfId="8" applyNumberFormat="1" applyFont="1" applyFill="1" applyBorder="1"/>
    <xf numFmtId="168" fontId="11" fillId="10" borderId="126" xfId="8" applyNumberFormat="1" applyFont="1" applyFill="1" applyBorder="1"/>
    <xf numFmtId="0" fontId="11" fillId="10" borderId="125" xfId="5" applyFont="1" applyFill="1" applyBorder="1" applyAlignment="1">
      <alignment horizontal="left"/>
    </xf>
    <xf numFmtId="0" fontId="11" fillId="10" borderId="126" xfId="5" applyFont="1" applyFill="1" applyBorder="1" applyAlignment="1">
      <alignment horizontal="center" wrapText="1"/>
    </xf>
    <xf numFmtId="0" fontId="11" fillId="10" borderId="172" xfId="5" applyFont="1" applyFill="1" applyBorder="1" applyAlignment="1">
      <alignment horizontal="left" wrapText="1"/>
    </xf>
    <xf numFmtId="168" fontId="11" fillId="10" borderId="173" xfId="8" applyNumberFormat="1" applyFont="1" applyFill="1" applyBorder="1"/>
    <xf numFmtId="168" fontId="11" fillId="10" borderId="100" xfId="8" applyNumberFormat="1" applyFont="1" applyFill="1" applyBorder="1"/>
    <xf numFmtId="0" fontId="11" fillId="10" borderId="127" xfId="5" applyFont="1" applyFill="1" applyBorder="1" applyAlignment="1">
      <alignment horizontal="left"/>
    </xf>
    <xf numFmtId="0" fontId="11" fillId="0" borderId="100" xfId="5" applyFont="1" applyFill="1" applyBorder="1" applyAlignment="1">
      <alignment horizontal="left" wrapText="1"/>
    </xf>
    <xf numFmtId="168" fontId="11" fillId="10" borderId="60" xfId="8" applyNumberFormat="1" applyFont="1" applyFill="1" applyBorder="1"/>
    <xf numFmtId="168" fontId="11" fillId="10" borderId="91" xfId="8" applyNumberFormat="1" applyFont="1" applyFill="1" applyBorder="1"/>
    <xf numFmtId="0" fontId="11" fillId="10" borderId="91" xfId="5" applyFont="1" applyFill="1" applyBorder="1" applyAlignment="1">
      <alignment horizontal="left" wrapText="1"/>
    </xf>
    <xf numFmtId="0" fontId="11" fillId="10" borderId="126" xfId="5" applyFont="1" applyFill="1" applyBorder="1" applyAlignment="1">
      <alignment horizontal="left"/>
    </xf>
    <xf numFmtId="0" fontId="11" fillId="10" borderId="165" xfId="5" applyFont="1" applyFill="1" applyBorder="1" applyAlignment="1">
      <alignment horizontal="left"/>
    </xf>
    <xf numFmtId="0" fontId="11" fillId="10" borderId="127" xfId="5" applyFont="1" applyFill="1" applyBorder="1"/>
    <xf numFmtId="0" fontId="11" fillId="10" borderId="174" xfId="5" applyFont="1" applyFill="1" applyBorder="1" applyAlignment="1">
      <alignment horizontal="left"/>
    </xf>
    <xf numFmtId="0" fontId="11" fillId="10" borderId="125" xfId="5" applyFont="1" applyFill="1" applyBorder="1"/>
    <xf numFmtId="0" fontId="11" fillId="10" borderId="61" xfId="5" applyFont="1" applyFill="1" applyBorder="1"/>
    <xf numFmtId="0" fontId="11" fillId="10" borderId="171" xfId="5" applyFont="1" applyFill="1" applyBorder="1" applyAlignment="1">
      <alignment horizontal="left"/>
    </xf>
    <xf numFmtId="0" fontId="11" fillId="10" borderId="3" xfId="5" applyFont="1" applyFill="1" applyBorder="1"/>
    <xf numFmtId="0" fontId="11" fillId="10" borderId="9" xfId="5" applyFont="1" applyFill="1" applyBorder="1"/>
    <xf numFmtId="0" fontId="11" fillId="10" borderId="100" xfId="5" applyFont="1" applyFill="1" applyBorder="1" applyAlignment="1">
      <alignment horizontal="left"/>
    </xf>
    <xf numFmtId="0" fontId="11" fillId="10" borderId="91" xfId="5" applyFont="1" applyFill="1" applyBorder="1" applyAlignment="1">
      <alignment horizontal="left"/>
    </xf>
    <xf numFmtId="168" fontId="11" fillId="10" borderId="174" xfId="8" applyNumberFormat="1" applyFont="1" applyFill="1" applyBorder="1"/>
    <xf numFmtId="0" fontId="32" fillId="10" borderId="125" xfId="5" applyFont="1" applyFill="1" applyBorder="1" applyAlignment="1">
      <alignment horizontal="left"/>
    </xf>
    <xf numFmtId="0" fontId="11" fillId="10" borderId="150" xfId="5" applyFont="1" applyFill="1" applyBorder="1" applyAlignment="1">
      <alignment horizontal="center"/>
    </xf>
    <xf numFmtId="0" fontId="11" fillId="10" borderId="124" xfId="5" applyFont="1" applyFill="1" applyBorder="1" applyAlignment="1">
      <alignment horizontal="center"/>
    </xf>
    <xf numFmtId="0" fontId="11" fillId="10" borderId="132" xfId="5" applyFont="1" applyFill="1" applyBorder="1"/>
    <xf numFmtId="0" fontId="11" fillId="10" borderId="62" xfId="5" applyFont="1" applyFill="1" applyBorder="1" applyAlignment="1">
      <alignment horizontal="center"/>
    </xf>
    <xf numFmtId="0" fontId="11" fillId="10" borderId="151" xfId="5" applyFont="1" applyFill="1" applyBorder="1" applyAlignment="1">
      <alignment horizontal="center"/>
    </xf>
    <xf numFmtId="0" fontId="11" fillId="10" borderId="126" xfId="5" applyFont="1" applyFill="1" applyBorder="1" applyAlignment="1">
      <alignment horizontal="center"/>
    </xf>
    <xf numFmtId="0" fontId="11" fillId="10" borderId="125" xfId="5" applyFont="1" applyFill="1" applyBorder="1" applyAlignment="1">
      <alignment horizontal="center"/>
    </xf>
    <xf numFmtId="0" fontId="11" fillId="10" borderId="22" xfId="5" applyFont="1" applyFill="1" applyBorder="1" applyAlignment="1">
      <alignment horizontal="center"/>
    </xf>
    <xf numFmtId="0" fontId="11" fillId="10" borderId="91" xfId="5" applyFont="1" applyFill="1" applyBorder="1" applyAlignment="1">
      <alignment horizontal="center"/>
    </xf>
    <xf numFmtId="0" fontId="11" fillId="10" borderId="67" xfId="5" applyFont="1" applyFill="1" applyBorder="1"/>
    <xf numFmtId="0" fontId="11" fillId="10" borderId="153" xfId="5" applyFont="1" applyFill="1" applyBorder="1"/>
    <xf numFmtId="0" fontId="11" fillId="10" borderId="65" xfId="5" applyFont="1" applyFill="1" applyBorder="1" applyAlignment="1">
      <alignment horizontal="center"/>
    </xf>
    <xf numFmtId="17" fontId="22" fillId="10" borderId="0" xfId="5" applyNumberFormat="1" applyFont="1" applyFill="1" applyAlignment="1">
      <alignment horizontal="center"/>
    </xf>
    <xf numFmtId="43" fontId="5" fillId="10" borderId="0" xfId="9" applyFill="1"/>
    <xf numFmtId="201" fontId="11" fillId="10" borderId="0" xfId="5" applyNumberFormat="1" applyFont="1" applyFill="1"/>
    <xf numFmtId="201" fontId="5" fillId="10" borderId="0" xfId="9" applyNumberFormat="1" applyFill="1"/>
    <xf numFmtId="176" fontId="11" fillId="10" borderId="0" xfId="5" applyNumberFormat="1" applyFont="1" applyFill="1"/>
    <xf numFmtId="176" fontId="5" fillId="10" borderId="0" xfId="5" applyNumberFormat="1" applyFont="1" applyFill="1" applyBorder="1"/>
    <xf numFmtId="0" fontId="11" fillId="10" borderId="6" xfId="5" applyFont="1" applyFill="1" applyBorder="1"/>
    <xf numFmtId="0" fontId="11" fillId="11" borderId="6" xfId="5" applyFont="1" applyFill="1" applyBorder="1"/>
    <xf numFmtId="190" fontId="5" fillId="10" borderId="0" xfId="5" applyNumberFormat="1" applyFill="1"/>
    <xf numFmtId="176" fontId="24" fillId="10" borderId="0" xfId="5" applyNumberFormat="1" applyFont="1" applyFill="1" applyBorder="1" applyAlignment="1">
      <alignment horizontal="center"/>
    </xf>
    <xf numFmtId="202" fontId="5" fillId="10" borderId="0" xfId="5" applyNumberFormat="1" applyFill="1"/>
    <xf numFmtId="0" fontId="24" fillId="10" borderId="0" xfId="5" applyFont="1" applyFill="1" applyBorder="1"/>
    <xf numFmtId="202" fontId="24" fillId="10" borderId="0" xfId="5" applyNumberFormat="1" applyFont="1" applyFill="1" applyBorder="1" applyAlignment="1">
      <alignment horizontal="center"/>
    </xf>
    <xf numFmtId="0" fontId="5" fillId="10" borderId="0" xfId="5" applyFont="1" applyFill="1"/>
    <xf numFmtId="182" fontId="24" fillId="10" borderId="0" xfId="5" applyNumberFormat="1" applyFont="1" applyFill="1" applyBorder="1"/>
    <xf numFmtId="203" fontId="24" fillId="10" borderId="0" xfId="5" applyNumberFormat="1" applyFont="1" applyFill="1" applyBorder="1" applyAlignment="1">
      <alignment horizontal="center"/>
    </xf>
    <xf numFmtId="176" fontId="24" fillId="10" borderId="0" xfId="5" applyNumberFormat="1" applyFont="1" applyFill="1" applyBorder="1"/>
    <xf numFmtId="3" fontId="24" fillId="10" borderId="0" xfId="5" applyNumberFormat="1" applyFont="1" applyFill="1"/>
    <xf numFmtId="0" fontId="24" fillId="10" borderId="0" xfId="5" applyFont="1" applyFill="1"/>
    <xf numFmtId="41" fontId="24" fillId="10" borderId="0" xfId="5" applyNumberFormat="1" applyFont="1" applyFill="1" applyBorder="1"/>
    <xf numFmtId="3" fontId="24" fillId="10" borderId="0" xfId="5" applyNumberFormat="1" applyFont="1" applyFill="1" applyBorder="1"/>
    <xf numFmtId="169" fontId="24" fillId="10" borderId="0" xfId="5" applyNumberFormat="1" applyFont="1" applyFill="1" applyBorder="1" applyAlignment="1">
      <alignment horizontal="center"/>
    </xf>
    <xf numFmtId="182" fontId="24" fillId="10" borderId="2" xfId="5" applyNumberFormat="1" applyFont="1" applyFill="1" applyBorder="1"/>
    <xf numFmtId="41" fontId="24" fillId="10" borderId="2" xfId="5" applyNumberFormat="1" applyFont="1" applyFill="1" applyBorder="1"/>
    <xf numFmtId="41" fontId="24" fillId="10" borderId="3" xfId="5" applyNumberFormat="1" applyFont="1" applyFill="1" applyBorder="1"/>
    <xf numFmtId="169" fontId="24" fillId="10" borderId="7" xfId="5" applyNumberFormat="1" applyFont="1" applyFill="1" applyBorder="1" applyAlignment="1">
      <alignment horizontal="center"/>
    </xf>
    <xf numFmtId="3" fontId="24" fillId="10" borderId="7" xfId="5" applyNumberFormat="1" applyFont="1" applyFill="1" applyBorder="1"/>
    <xf numFmtId="3" fontId="24" fillId="10" borderId="33" xfId="5" applyNumberFormat="1" applyFont="1" applyFill="1" applyBorder="1"/>
    <xf numFmtId="182" fontId="24" fillId="10" borderId="33" xfId="5" applyNumberFormat="1" applyFont="1" applyFill="1" applyBorder="1"/>
    <xf numFmtId="0" fontId="11" fillId="10" borderId="3" xfId="5" applyFont="1" applyFill="1" applyBorder="1" applyAlignment="1">
      <alignment horizontal="left"/>
    </xf>
    <xf numFmtId="182" fontId="24" fillId="10" borderId="1" xfId="5" applyNumberFormat="1" applyFont="1" applyFill="1" applyBorder="1"/>
    <xf numFmtId="41" fontId="24" fillId="10" borderId="1" xfId="5" applyNumberFormat="1" applyFont="1" applyFill="1" applyBorder="1"/>
    <xf numFmtId="169" fontId="24" fillId="10" borderId="6" xfId="5" applyNumberFormat="1" applyFont="1" applyFill="1" applyBorder="1" applyAlignment="1">
      <alignment horizontal="center"/>
    </xf>
    <xf numFmtId="3" fontId="24" fillId="10" borderId="6" xfId="5" applyNumberFormat="1" applyFont="1" applyFill="1" applyBorder="1"/>
    <xf numFmtId="3" fontId="24" fillId="10" borderId="22" xfId="5" applyNumberFormat="1" applyFont="1" applyFill="1" applyBorder="1"/>
    <xf numFmtId="182" fontId="24" fillId="10" borderId="22" xfId="5" applyNumberFormat="1" applyFont="1" applyFill="1" applyBorder="1"/>
    <xf numFmtId="41" fontId="5" fillId="10" borderId="0" xfId="5" applyNumberFormat="1" applyFill="1"/>
    <xf numFmtId="176" fontId="5" fillId="10" borderId="0" xfId="5" applyNumberFormat="1" applyFill="1" applyBorder="1"/>
    <xf numFmtId="41" fontId="5" fillId="10" borderId="0" xfId="5" applyNumberFormat="1" applyFill="1" applyBorder="1"/>
    <xf numFmtId="187" fontId="5" fillId="0" borderId="0" xfId="8" applyNumberFormat="1" applyFill="1" applyBorder="1"/>
    <xf numFmtId="190" fontId="24" fillId="10" borderId="0" xfId="5" applyNumberFormat="1" applyFont="1" applyFill="1" applyBorder="1"/>
    <xf numFmtId="201" fontId="11" fillId="10" borderId="0" xfId="9" applyNumberFormat="1" applyFont="1" applyFill="1" applyBorder="1"/>
    <xf numFmtId="0" fontId="24" fillId="10" borderId="30" xfId="5" applyFont="1" applyFill="1" applyBorder="1"/>
    <xf numFmtId="41" fontId="24" fillId="10" borderId="25" xfId="5" applyNumberFormat="1" applyFont="1" applyFill="1" applyBorder="1"/>
    <xf numFmtId="41" fontId="24" fillId="10" borderId="30" xfId="5" applyNumberFormat="1" applyFont="1" applyFill="1" applyBorder="1"/>
    <xf numFmtId="41" fontId="24" fillId="0" borderId="29" xfId="5" applyNumberFormat="1" applyFont="1" applyFill="1" applyBorder="1"/>
    <xf numFmtId="0" fontId="24" fillId="10" borderId="31" xfId="5" applyFont="1" applyFill="1" applyBorder="1"/>
    <xf numFmtId="3" fontId="24" fillId="10" borderId="30" xfId="5" applyNumberFormat="1" applyFont="1" applyFill="1" applyBorder="1"/>
    <xf numFmtId="3" fontId="24" fillId="10" borderId="29" xfId="5" applyNumberFormat="1" applyFont="1" applyFill="1" applyBorder="1"/>
    <xf numFmtId="0" fontId="11" fillId="10" borderId="30" xfId="5" applyFont="1" applyFill="1" applyBorder="1" applyAlignment="1">
      <alignment horizontal="left"/>
    </xf>
    <xf numFmtId="43" fontId="5" fillId="10" borderId="0" xfId="5" applyNumberFormat="1" applyFill="1"/>
    <xf numFmtId="182" fontId="24" fillId="10" borderId="4" xfId="5" applyNumberFormat="1" applyFont="1" applyFill="1" applyBorder="1"/>
    <xf numFmtId="3" fontId="24" fillId="10" borderId="24" xfId="5" applyNumberFormat="1" applyFont="1" applyFill="1" applyBorder="1"/>
    <xf numFmtId="3" fontId="24" fillId="10" borderId="73" xfId="5" applyNumberFormat="1" applyFont="1" applyFill="1" applyBorder="1"/>
    <xf numFmtId="182" fontId="24" fillId="10" borderId="73" xfId="5" applyNumberFormat="1" applyFont="1" applyFill="1" applyBorder="1"/>
    <xf numFmtId="0" fontId="11" fillId="10" borderId="9" xfId="5" applyFont="1" applyFill="1" applyBorder="1" applyAlignment="1">
      <alignment horizontal="left"/>
    </xf>
    <xf numFmtId="0" fontId="11" fillId="10" borderId="2" xfId="5" applyFont="1" applyFill="1" applyBorder="1" applyAlignment="1">
      <alignment horizontal="center"/>
    </xf>
    <xf numFmtId="0" fontId="11" fillId="10" borderId="7" xfId="5" applyFont="1" applyFill="1" applyBorder="1" applyAlignment="1">
      <alignment horizontal="center"/>
    </xf>
    <xf numFmtId="0" fontId="11" fillId="10" borderId="33" xfId="5" applyFont="1" applyFill="1" applyBorder="1" applyAlignment="1">
      <alignment horizontal="center"/>
    </xf>
    <xf numFmtId="0" fontId="11" fillId="10" borderId="3" xfId="5" applyFont="1" applyFill="1" applyBorder="1" applyAlignment="1">
      <alignment horizontal="center"/>
    </xf>
    <xf numFmtId="0" fontId="11" fillId="10" borderId="7" xfId="5" applyFont="1" applyFill="1" applyBorder="1"/>
    <xf numFmtId="0" fontId="11" fillId="10" borderId="6" xfId="5" applyFont="1" applyFill="1" applyBorder="1" applyAlignment="1">
      <alignment horizontal="center"/>
    </xf>
    <xf numFmtId="0" fontId="11" fillId="10" borderId="1" xfId="5" applyFont="1" applyFill="1" applyBorder="1" applyAlignment="1">
      <alignment horizontal="center"/>
    </xf>
    <xf numFmtId="0" fontId="11" fillId="10" borderId="4" xfId="5" applyFont="1" applyFill="1" applyBorder="1" applyAlignment="1">
      <alignment horizontal="center"/>
    </xf>
    <xf numFmtId="0" fontId="11" fillId="10" borderId="24" xfId="5" applyFont="1" applyFill="1" applyBorder="1" applyAlignment="1">
      <alignment horizontal="center"/>
    </xf>
    <xf numFmtId="0" fontId="11" fillId="10" borderId="73" xfId="5" applyFont="1" applyFill="1" applyBorder="1" applyAlignment="1">
      <alignment horizontal="center"/>
    </xf>
    <xf numFmtId="0" fontId="11" fillId="10" borderId="9" xfId="5" applyFont="1" applyFill="1" applyBorder="1" applyAlignment="1">
      <alignment horizontal="center"/>
    </xf>
    <xf numFmtId="3" fontId="22" fillId="10" borderId="0" xfId="5" applyNumberFormat="1" applyFont="1" applyFill="1" applyAlignment="1">
      <alignment horizontal="right"/>
    </xf>
    <xf numFmtId="3" fontId="16" fillId="10" borderId="0" xfId="5" applyNumberFormat="1" applyFont="1" applyFill="1" applyAlignment="1">
      <alignment horizontal="right"/>
    </xf>
    <xf numFmtId="17" fontId="5" fillId="10" borderId="0" xfId="5" applyNumberFormat="1" applyFont="1" applyFill="1" applyAlignment="1">
      <alignment horizontal="right"/>
    </xf>
    <xf numFmtId="0" fontId="96" fillId="10" borderId="6" xfId="5" applyFont="1" applyFill="1" applyBorder="1" applyAlignment="1">
      <alignment horizontal="center"/>
    </xf>
    <xf numFmtId="0" fontId="96" fillId="10" borderId="0" xfId="5" applyFont="1" applyFill="1" applyBorder="1" applyAlignment="1">
      <alignment horizontal="center"/>
    </xf>
    <xf numFmtId="0" fontId="96" fillId="10" borderId="22" xfId="5" applyFont="1" applyFill="1" applyBorder="1" applyAlignment="1">
      <alignment horizontal="center"/>
    </xf>
    <xf numFmtId="0" fontId="5" fillId="10" borderId="89" xfId="5" applyFill="1" applyBorder="1"/>
    <xf numFmtId="0" fontId="5" fillId="10" borderId="88" xfId="5" applyFont="1" applyFill="1" applyBorder="1"/>
    <xf numFmtId="41" fontId="24" fillId="10" borderId="125" xfId="5" applyNumberFormat="1" applyFont="1" applyFill="1" applyBorder="1"/>
    <xf numFmtId="3" fontId="24" fillId="10" borderId="89" xfId="5" applyNumberFormat="1" applyFont="1" applyFill="1" applyBorder="1"/>
    <xf numFmtId="0" fontId="11" fillId="10" borderId="90" xfId="5" applyFont="1" applyFill="1" applyBorder="1"/>
    <xf numFmtId="3" fontId="11" fillId="10" borderId="88" xfId="5" applyNumberFormat="1" applyFont="1" applyFill="1" applyBorder="1"/>
    <xf numFmtId="10" fontId="5" fillId="10" borderId="0" xfId="5" applyNumberFormat="1" applyFill="1"/>
    <xf numFmtId="41" fontId="24" fillId="10" borderId="169" xfId="5" applyNumberFormat="1" applyFont="1" applyFill="1" applyBorder="1"/>
    <xf numFmtId="41" fontId="24" fillId="10" borderId="31" xfId="5" applyNumberFormat="1" applyFont="1" applyFill="1" applyBorder="1"/>
    <xf numFmtId="3" fontId="11" fillId="10" borderId="127" xfId="5" applyNumberFormat="1" applyFont="1" applyFill="1" applyBorder="1"/>
    <xf numFmtId="3" fontId="11" fillId="10" borderId="172" xfId="5" applyNumberFormat="1" applyFont="1" applyFill="1" applyBorder="1"/>
    <xf numFmtId="41" fontId="24" fillId="10" borderId="127" xfId="5" applyNumberFormat="1" applyFont="1" applyFill="1" applyBorder="1"/>
    <xf numFmtId="3" fontId="11" fillId="10" borderId="100" xfId="5" applyNumberFormat="1" applyFont="1" applyFill="1" applyBorder="1"/>
    <xf numFmtId="41" fontId="24" fillId="10" borderId="61" xfId="5" applyNumberFormat="1" applyFont="1" applyFill="1" applyBorder="1"/>
    <xf numFmtId="41" fontId="24" fillId="10" borderId="9" xfId="5" applyNumberFormat="1" applyFont="1" applyFill="1" applyBorder="1"/>
    <xf numFmtId="3" fontId="11" fillId="10" borderId="61" xfId="5" applyNumberFormat="1" applyFont="1" applyFill="1" applyBorder="1"/>
    <xf numFmtId="3" fontId="11" fillId="10" borderId="60" xfId="5" applyNumberFormat="1" applyFont="1" applyFill="1" applyBorder="1"/>
    <xf numFmtId="3" fontId="11" fillId="10" borderId="91" xfId="5" applyNumberFormat="1" applyFont="1" applyFill="1" applyBorder="1"/>
    <xf numFmtId="3" fontId="11" fillId="10" borderId="169" xfId="5" applyNumberFormat="1" applyFont="1" applyFill="1" applyBorder="1"/>
    <xf numFmtId="3" fontId="11" fillId="10" borderId="125" xfId="5" applyNumberFormat="1" applyFont="1" applyFill="1" applyBorder="1"/>
    <xf numFmtId="3" fontId="11" fillId="10" borderId="73" xfId="5" applyNumberFormat="1" applyFont="1" applyFill="1" applyBorder="1"/>
    <xf numFmtId="3" fontId="32" fillId="10" borderId="125" xfId="5" applyNumberFormat="1" applyFont="1" applyFill="1" applyBorder="1"/>
    <xf numFmtId="3" fontId="11" fillId="10" borderId="100" xfId="5" applyNumberFormat="1" applyFont="1" applyFill="1" applyBorder="1" applyAlignment="1"/>
    <xf numFmtId="205" fontId="11" fillId="10" borderId="125" xfId="5" applyNumberFormat="1" applyFont="1" applyFill="1" applyBorder="1" applyAlignment="1">
      <alignment horizontal="left"/>
    </xf>
    <xf numFmtId="0" fontId="11" fillId="10" borderId="127" xfId="5" applyFont="1" applyFill="1" applyBorder="1" applyAlignment="1">
      <alignment horizontal="center"/>
    </xf>
    <xf numFmtId="0" fontId="11" fillId="10" borderId="100" xfId="5" applyFont="1" applyFill="1" applyBorder="1" applyAlignment="1">
      <alignment horizontal="center"/>
    </xf>
    <xf numFmtId="0" fontId="11" fillId="10" borderId="65" xfId="5" applyFont="1" applyFill="1" applyBorder="1"/>
    <xf numFmtId="4" fontId="11" fillId="0" borderId="25" xfId="5" applyNumberFormat="1" applyFont="1" applyFill="1" applyBorder="1"/>
    <xf numFmtId="3" fontId="11" fillId="0" borderId="25" xfId="5" applyNumberFormat="1" applyFont="1" applyFill="1" applyBorder="1"/>
    <xf numFmtId="0" fontId="11" fillId="0" borderId="31" xfId="5" applyFont="1" applyFill="1" applyBorder="1"/>
    <xf numFmtId="3" fontId="11" fillId="0" borderId="1" xfId="5" applyNumberFormat="1" applyFont="1" applyFill="1" applyBorder="1"/>
    <xf numFmtId="0" fontId="11" fillId="0" borderId="7" xfId="5" applyFont="1" applyFill="1" applyBorder="1" applyAlignment="1">
      <alignment horizontal="center"/>
    </xf>
    <xf numFmtId="0" fontId="11" fillId="0" borderId="6" xfId="5" applyFont="1" applyFill="1" applyBorder="1" applyAlignment="1">
      <alignment horizontal="center"/>
    </xf>
    <xf numFmtId="3" fontId="16" fillId="0" borderId="73" xfId="5" applyNumberFormat="1" applyFont="1" applyFill="1" applyBorder="1" applyAlignment="1">
      <alignment horizontal="left"/>
    </xf>
    <xf numFmtId="4" fontId="11" fillId="0" borderId="0" xfId="5" applyNumberFormat="1" applyFont="1" applyFill="1"/>
    <xf numFmtId="0" fontId="33" fillId="0" borderId="0" xfId="5" applyFont="1" applyFill="1"/>
    <xf numFmtId="206" fontId="11" fillId="0" borderId="7" xfId="9" applyNumberFormat="1" applyFont="1" applyFill="1" applyBorder="1"/>
    <xf numFmtId="43" fontId="11" fillId="0" borderId="6" xfId="5" applyNumberFormat="1" applyFont="1" applyFill="1" applyBorder="1"/>
    <xf numFmtId="43" fontId="11" fillId="0" borderId="24" xfId="9" applyFont="1" applyFill="1" applyBorder="1"/>
    <xf numFmtId="43" fontId="11" fillId="0" borderId="166" xfId="9" applyFont="1" applyFill="1" applyBorder="1"/>
    <xf numFmtId="3" fontId="11" fillId="0" borderId="167" xfId="5" applyNumberFormat="1" applyFont="1" applyFill="1" applyBorder="1"/>
    <xf numFmtId="0" fontId="11" fillId="0" borderId="167" xfId="5" applyFont="1" applyFill="1" applyBorder="1"/>
    <xf numFmtId="0" fontId="11" fillId="0" borderId="183" xfId="5" applyFont="1" applyFill="1" applyBorder="1"/>
    <xf numFmtId="0" fontId="11" fillId="0" borderId="91" xfId="5" applyFont="1" applyFill="1" applyBorder="1"/>
    <xf numFmtId="0" fontId="11" fillId="0" borderId="64" xfId="5" applyFont="1" applyFill="1" applyBorder="1" applyAlignment="1">
      <alignment horizontal="center"/>
    </xf>
    <xf numFmtId="17" fontId="22" fillId="0" borderId="0" xfId="5" applyNumberFormat="1" applyFont="1" applyFill="1" applyAlignment="1">
      <alignment horizontal="center"/>
    </xf>
    <xf numFmtId="0" fontId="25" fillId="0" borderId="0" xfId="5" applyFont="1" applyFill="1" applyBorder="1"/>
    <xf numFmtId="43" fontId="25" fillId="0" borderId="0" xfId="5" applyNumberFormat="1" applyFont="1" applyFill="1" applyBorder="1"/>
    <xf numFmtId="43" fontId="32" fillId="0" borderId="0" xfId="9" applyFont="1" applyFill="1" applyBorder="1"/>
    <xf numFmtId="43" fontId="11" fillId="0" borderId="163" xfId="9" applyFont="1" applyFill="1" applyBorder="1"/>
    <xf numFmtId="43" fontId="11" fillId="0" borderId="130" xfId="9" applyFont="1" applyFill="1" applyBorder="1"/>
    <xf numFmtId="43" fontId="11" fillId="0" borderId="151" xfId="9" applyFont="1" applyFill="1" applyBorder="1"/>
    <xf numFmtId="0" fontId="11" fillId="0" borderId="131" xfId="5" applyFont="1" applyFill="1" applyBorder="1"/>
    <xf numFmtId="0" fontId="11" fillId="10" borderId="124" xfId="5" applyFont="1" applyFill="1" applyBorder="1" applyAlignment="1">
      <alignment horizontal="left" wrapText="1"/>
    </xf>
    <xf numFmtId="43" fontId="11" fillId="0" borderId="22" xfId="9" applyFont="1" applyFill="1" applyBorder="1"/>
    <xf numFmtId="0" fontId="11" fillId="10" borderId="126" xfId="5" applyFont="1" applyFill="1" applyBorder="1" applyAlignment="1">
      <alignment horizontal="left" wrapText="1"/>
    </xf>
    <xf numFmtId="0" fontId="11" fillId="0" borderId="126" xfId="5" applyFont="1" applyFill="1" applyBorder="1"/>
    <xf numFmtId="0" fontId="11" fillId="10" borderId="91" xfId="5" applyFont="1" applyFill="1" applyBorder="1"/>
    <xf numFmtId="0" fontId="11" fillId="10" borderId="126" xfId="5" applyFont="1" applyFill="1" applyBorder="1"/>
    <xf numFmtId="43" fontId="11" fillId="0" borderId="0" xfId="5" applyNumberFormat="1" applyFont="1" applyFill="1"/>
    <xf numFmtId="0" fontId="37" fillId="0" borderId="91" xfId="217" applyFont="1" applyFill="1" applyBorder="1" applyAlignment="1">
      <alignment horizontal="left" wrapText="1"/>
    </xf>
    <xf numFmtId="0" fontId="37" fillId="36" borderId="91" xfId="217" applyFont="1" applyFill="1" applyBorder="1" applyAlignment="1">
      <alignment horizontal="left" wrapText="1"/>
    </xf>
    <xf numFmtId="0" fontId="11" fillId="0" borderId="150" xfId="5" applyFont="1" applyFill="1" applyBorder="1" applyAlignment="1">
      <alignment horizontal="center"/>
    </xf>
    <xf numFmtId="0" fontId="11" fillId="0" borderId="132" xfId="5" applyFont="1" applyFill="1" applyBorder="1" applyAlignment="1">
      <alignment horizontal="center"/>
    </xf>
    <xf numFmtId="0" fontId="11" fillId="10" borderId="124" xfId="5" applyFont="1" applyFill="1" applyBorder="1"/>
    <xf numFmtId="0" fontId="11" fillId="0" borderId="151" xfId="5" applyFont="1" applyFill="1" applyBorder="1" applyAlignment="1">
      <alignment horizontal="center"/>
    </xf>
    <xf numFmtId="0" fontId="11" fillId="0" borderId="152" xfId="5" applyFont="1" applyFill="1" applyBorder="1" applyAlignment="1">
      <alignment horizontal="center"/>
    </xf>
    <xf numFmtId="0" fontId="11" fillId="0" borderId="153" xfId="5" applyFont="1" applyFill="1" applyBorder="1" applyAlignment="1">
      <alignment horizontal="center"/>
    </xf>
    <xf numFmtId="0" fontId="11" fillId="10" borderId="154" xfId="5" applyFont="1" applyFill="1" applyBorder="1" applyAlignment="1">
      <alignment horizontal="center"/>
    </xf>
    <xf numFmtId="43" fontId="37" fillId="0" borderId="91" xfId="9" applyFont="1" applyFill="1" applyBorder="1" applyAlignment="1">
      <alignment horizontal="left" wrapText="1"/>
    </xf>
    <xf numFmtId="0" fontId="5" fillId="0" borderId="0" xfId="5" applyBorder="1"/>
    <xf numFmtId="0" fontId="4" fillId="0" borderId="0" xfId="215" applyFont="1" applyFill="1" applyBorder="1" applyAlignment="1">
      <alignment horizontal="left" wrapText="1"/>
    </xf>
    <xf numFmtId="43" fontId="37" fillId="0" borderId="171" xfId="9" applyFont="1" applyFill="1" applyBorder="1" applyAlignment="1">
      <alignment horizontal="left" wrapText="1"/>
    </xf>
    <xf numFmtId="43" fontId="37" fillId="0" borderId="174" xfId="9" applyFont="1" applyFill="1" applyBorder="1" applyAlignment="1">
      <alignment horizontal="left" wrapText="1"/>
    </xf>
    <xf numFmtId="43" fontId="37" fillId="0" borderId="60" xfId="9" applyFont="1" applyFill="1" applyBorder="1" applyAlignment="1">
      <alignment horizontal="left" wrapText="1"/>
    </xf>
    <xf numFmtId="43" fontId="37" fillId="0" borderId="126" xfId="9" applyFont="1" applyFill="1" applyBorder="1" applyAlignment="1">
      <alignment horizontal="left" wrapText="1"/>
    </xf>
    <xf numFmtId="0" fontId="11" fillId="0" borderId="124" xfId="5" applyFont="1" applyFill="1" applyBorder="1"/>
    <xf numFmtId="0" fontId="37" fillId="0" borderId="67" xfId="215" applyFont="1" applyFill="1" applyBorder="1" applyAlignment="1">
      <alignment horizontal="center"/>
    </xf>
    <xf numFmtId="0" fontId="37" fillId="0" borderId="154" xfId="215" applyFont="1" applyFill="1" applyBorder="1" applyAlignment="1">
      <alignment horizontal="center"/>
    </xf>
    <xf numFmtId="0" fontId="24" fillId="0" borderId="0" xfId="5" applyFont="1" applyFill="1" applyAlignment="1">
      <alignment horizontal="center"/>
    </xf>
    <xf numFmtId="0" fontId="22" fillId="0" borderId="0" xfId="5" applyFont="1" applyFill="1" applyAlignment="1">
      <alignment horizontal="center"/>
    </xf>
    <xf numFmtId="0" fontId="5" fillId="0" borderId="0" xfId="5" applyFont="1" applyFill="1" applyAlignment="1">
      <alignment horizontal="right"/>
    </xf>
    <xf numFmtId="0" fontId="97" fillId="0" borderId="0" xfId="5" applyFont="1" applyFill="1"/>
    <xf numFmtId="0" fontId="5" fillId="0" borderId="23" xfId="199" applyBorder="1"/>
    <xf numFmtId="2" fontId="31" fillId="0" borderId="90" xfId="5" applyNumberFormat="1" applyFont="1" applyFill="1" applyBorder="1"/>
    <xf numFmtId="0" fontId="31" fillId="0" borderId="185" xfId="5" applyFont="1" applyFill="1" applyBorder="1"/>
    <xf numFmtId="166" fontId="17" fillId="0" borderId="125" xfId="148" applyNumberFormat="1" applyFont="1" applyFill="1" applyBorder="1"/>
    <xf numFmtId="0" fontId="31" fillId="0" borderId="126" xfId="5" applyFont="1" applyFill="1" applyBorder="1"/>
    <xf numFmtId="166" fontId="17" fillId="0" borderId="151" xfId="148" applyNumberFormat="1" applyFont="1" applyFill="1" applyBorder="1"/>
    <xf numFmtId="43" fontId="97" fillId="0" borderId="0" xfId="9" applyNumberFormat="1" applyFont="1" applyFill="1"/>
    <xf numFmtId="0" fontId="34" fillId="0" borderId="126" xfId="217" applyFont="1" applyFill="1" applyBorder="1" applyAlignment="1">
      <alignment horizontal="left" wrapText="1"/>
    </xf>
    <xf numFmtId="0" fontId="34" fillId="0" borderId="127" xfId="217" applyFont="1" applyFill="1" applyBorder="1" applyAlignment="1">
      <alignment horizontal="center"/>
    </xf>
    <xf numFmtId="0" fontId="34" fillId="0" borderId="174" xfId="217" applyFont="1" applyFill="1" applyBorder="1" applyAlignment="1">
      <alignment horizontal="center"/>
    </xf>
    <xf numFmtId="0" fontId="31" fillId="0" borderId="0" xfId="5" applyFont="1" applyFill="1"/>
    <xf numFmtId="2" fontId="97" fillId="0" borderId="0" xfId="5" applyNumberFormat="1" applyFont="1" applyFill="1"/>
    <xf numFmtId="0" fontId="34" fillId="0" borderId="67" xfId="217" applyFont="1" applyFill="1" applyBorder="1" applyAlignment="1">
      <alignment horizontal="center"/>
    </xf>
    <xf numFmtId="0" fontId="34" fillId="0" borderId="154" xfId="217" applyFont="1" applyFill="1" applyBorder="1" applyAlignment="1">
      <alignment horizontal="center"/>
    </xf>
    <xf numFmtId="2" fontId="31" fillId="0" borderId="0" xfId="9" applyNumberFormat="1" applyFont="1" applyFill="1" applyBorder="1"/>
    <xf numFmtId="165" fontId="31" fillId="0" borderId="0" xfId="5" applyNumberFormat="1" applyFont="1" applyFill="1"/>
    <xf numFmtId="166" fontId="11" fillId="0" borderId="90" xfId="13" applyFont="1" applyFill="1" applyBorder="1"/>
    <xf numFmtId="166" fontId="11" fillId="0" borderId="186" xfId="13" applyFont="1" applyFill="1" applyBorder="1"/>
    <xf numFmtId="0" fontId="34" fillId="0" borderId="185" xfId="217" applyFont="1" applyFill="1" applyBorder="1" applyAlignment="1">
      <alignment horizontal="left" wrapText="1"/>
    </xf>
    <xf numFmtId="0" fontId="97" fillId="0" borderId="0" xfId="5" applyFont="1" applyFill="1" applyBorder="1"/>
    <xf numFmtId="0" fontId="98" fillId="0" borderId="0" xfId="5" applyFont="1" applyFill="1"/>
    <xf numFmtId="0" fontId="99" fillId="0" borderId="2" xfId="217" applyFont="1" applyFill="1" applyBorder="1" applyAlignment="1">
      <alignment horizontal="center"/>
    </xf>
    <xf numFmtId="0" fontId="99" fillId="0" borderId="174" xfId="217" applyFont="1" applyFill="1" applyBorder="1" applyAlignment="1">
      <alignment horizontal="center"/>
    </xf>
    <xf numFmtId="0" fontId="99" fillId="0" borderId="66" xfId="217" applyFont="1" applyFill="1" applyBorder="1" applyAlignment="1">
      <alignment horizontal="center"/>
    </xf>
    <xf numFmtId="0" fontId="99" fillId="0" borderId="154" xfId="217" applyFont="1" applyFill="1" applyBorder="1" applyAlignment="1">
      <alignment horizontal="center"/>
    </xf>
    <xf numFmtId="0" fontId="97" fillId="0" borderId="0" xfId="5" applyFont="1" applyFill="1" applyAlignment="1">
      <alignment horizontal="right"/>
    </xf>
    <xf numFmtId="0" fontId="24" fillId="0" borderId="0" xfId="199" applyFont="1" applyFill="1"/>
    <xf numFmtId="9" fontId="24" fillId="0" borderId="0" xfId="254" applyFont="1" applyFill="1" applyBorder="1" applyAlignment="1" applyProtection="1"/>
    <xf numFmtId="166" fontId="24" fillId="0" borderId="0" xfId="199" applyNumberFormat="1" applyFont="1" applyFill="1"/>
    <xf numFmtId="9" fontId="24" fillId="0" borderId="0" xfId="254" applyNumberFormat="1" applyFont="1" applyFill="1" applyBorder="1" applyAlignment="1" applyProtection="1"/>
    <xf numFmtId="172" fontId="24" fillId="0" borderId="0" xfId="254" applyNumberFormat="1" applyFont="1" applyFill="1" applyBorder="1" applyAlignment="1" applyProtection="1"/>
    <xf numFmtId="10" fontId="24" fillId="0" borderId="0" xfId="254" applyNumberFormat="1" applyFont="1" applyFill="1" applyBorder="1" applyAlignment="1" applyProtection="1"/>
    <xf numFmtId="166" fontId="24" fillId="0" borderId="0" xfId="13" applyFont="1" applyFill="1" applyBorder="1" applyAlignment="1" applyProtection="1"/>
    <xf numFmtId="170" fontId="24" fillId="0" borderId="0" xfId="199" applyNumberFormat="1" applyFont="1" applyFill="1"/>
    <xf numFmtId="0" fontId="5" fillId="10" borderId="126" xfId="5" applyFont="1" applyFill="1" applyBorder="1" applyAlignment="1">
      <alignment horizontal="left" wrapText="1"/>
    </xf>
    <xf numFmtId="207" fontId="24" fillId="0" borderId="0" xfId="199" applyNumberFormat="1" applyFont="1" applyFill="1"/>
    <xf numFmtId="166" fontId="15" fillId="0" borderId="38" xfId="13" applyFont="1" applyFill="1" applyBorder="1" applyAlignment="1" applyProtection="1"/>
    <xf numFmtId="166" fontId="24" fillId="0" borderId="187" xfId="199" applyNumberFormat="1" applyFont="1" applyFill="1" applyBorder="1"/>
    <xf numFmtId="166" fontId="24" fillId="0" borderId="38" xfId="199" applyNumberFormat="1" applyFont="1" applyFill="1" applyBorder="1"/>
    <xf numFmtId="166" fontId="24" fillId="0" borderId="188" xfId="199" applyNumberFormat="1" applyFont="1" applyFill="1" applyBorder="1"/>
    <xf numFmtId="4" fontId="24" fillId="0" borderId="39" xfId="199" applyNumberFormat="1" applyFont="1" applyFill="1" applyBorder="1"/>
    <xf numFmtId="0" fontId="24" fillId="0" borderId="38" xfId="199" applyFont="1" applyFill="1" applyBorder="1"/>
    <xf numFmtId="166" fontId="5" fillId="0" borderId="0" xfId="13" applyFill="1" applyBorder="1" applyAlignment="1" applyProtection="1"/>
    <xf numFmtId="9" fontId="5" fillId="0" borderId="0" xfId="254" applyFill="1" applyBorder="1" applyAlignment="1" applyProtection="1"/>
    <xf numFmtId="166" fontId="5" fillId="0" borderId="0" xfId="254" applyNumberFormat="1" applyFill="1"/>
    <xf numFmtId="166" fontId="15" fillId="0" borderId="138" xfId="13" applyFont="1" applyFill="1" applyBorder="1" applyAlignment="1" applyProtection="1"/>
    <xf numFmtId="166" fontId="24" fillId="0" borderId="42" xfId="199" applyNumberFormat="1" applyFont="1" applyFill="1" applyBorder="1"/>
    <xf numFmtId="166" fontId="24" fillId="0" borderId="138" xfId="199" applyNumberFormat="1" applyFont="1" applyFill="1" applyBorder="1"/>
    <xf numFmtId="166" fontId="24" fillId="0" borderId="11" xfId="199" applyNumberFormat="1" applyFont="1" applyFill="1" applyBorder="1"/>
    <xf numFmtId="4" fontId="24" fillId="0" borderId="40" xfId="199" applyNumberFormat="1" applyFont="1" applyFill="1" applyBorder="1"/>
    <xf numFmtId="0" fontId="24" fillId="0" borderId="138" xfId="199" applyFont="1" applyFill="1" applyBorder="1"/>
    <xf numFmtId="0" fontId="15" fillId="0" borderId="137" xfId="199" applyFont="1" applyFill="1" applyBorder="1" applyAlignment="1">
      <alignment horizontal="center"/>
    </xf>
    <xf numFmtId="0" fontId="24" fillId="0" borderId="48" xfId="199" applyFont="1" applyFill="1" applyBorder="1" applyAlignment="1">
      <alignment horizontal="center"/>
    </xf>
    <xf numFmtId="0" fontId="24" fillId="0" borderId="137" xfId="199" applyFont="1" applyFill="1" applyBorder="1" applyAlignment="1">
      <alignment horizontal="center"/>
    </xf>
    <xf numFmtId="0" fontId="11" fillId="0" borderId="135" xfId="199" applyFont="1" applyFill="1" applyBorder="1" applyAlignment="1">
      <alignment horizontal="center"/>
    </xf>
    <xf numFmtId="0" fontId="24" fillId="0" borderId="44" xfId="199" applyFont="1" applyFill="1" applyBorder="1" applyAlignment="1">
      <alignment horizontal="center"/>
    </xf>
    <xf numFmtId="0" fontId="24" fillId="0" borderId="137" xfId="199" applyFont="1" applyFill="1" applyBorder="1"/>
    <xf numFmtId="0" fontId="16" fillId="0" borderId="138" xfId="199" applyFont="1" applyFill="1" applyBorder="1" applyAlignment="1">
      <alignment horizontal="center"/>
    </xf>
    <xf numFmtId="0" fontId="11" fillId="0" borderId="42" xfId="199" applyFont="1" applyFill="1" applyBorder="1" applyAlignment="1">
      <alignment horizontal="center"/>
    </xf>
    <xf numFmtId="0" fontId="24" fillId="0" borderId="42" xfId="199" applyFont="1" applyFill="1" applyBorder="1" applyAlignment="1">
      <alignment horizontal="center"/>
    </xf>
    <xf numFmtId="0" fontId="24" fillId="0" borderId="138" xfId="199" applyFont="1" applyFill="1" applyBorder="1" applyAlignment="1">
      <alignment horizontal="center"/>
    </xf>
    <xf numFmtId="0" fontId="11" fillId="0" borderId="11" xfId="199" applyFont="1" applyFill="1" applyBorder="1" applyAlignment="1">
      <alignment horizontal="center"/>
    </xf>
    <xf numFmtId="0" fontId="24" fillId="0" borderId="40" xfId="199" applyFont="1" applyFill="1" applyBorder="1" applyAlignment="1">
      <alignment horizontal="center"/>
    </xf>
    <xf numFmtId="173" fontId="16" fillId="0" borderId="138" xfId="199" applyNumberFormat="1" applyFont="1" applyFill="1" applyBorder="1" applyAlignment="1">
      <alignment horizontal="center"/>
    </xf>
    <xf numFmtId="0" fontId="11" fillId="0" borderId="138" xfId="199" applyFont="1" applyFill="1" applyBorder="1" applyAlignment="1">
      <alignment horizontal="center"/>
    </xf>
    <xf numFmtId="0" fontId="11" fillId="0" borderId="40" xfId="199" applyFont="1" applyFill="1" applyBorder="1" applyAlignment="1">
      <alignment horizontal="center"/>
    </xf>
    <xf numFmtId="0" fontId="15" fillId="0" borderId="138" xfId="199" applyFont="1" applyFill="1" applyBorder="1" applyAlignment="1">
      <alignment horizontal="center"/>
    </xf>
    <xf numFmtId="0" fontId="11" fillId="0" borderId="189" xfId="199" applyFont="1" applyFill="1" applyBorder="1" applyAlignment="1">
      <alignment horizontal="center"/>
    </xf>
    <xf numFmtId="0" fontId="11" fillId="0" borderId="190" xfId="199" applyFont="1" applyFill="1" applyBorder="1" applyAlignment="1">
      <alignment horizontal="center"/>
    </xf>
    <xf numFmtId="0" fontId="11" fillId="0" borderId="136" xfId="199" applyFont="1" applyFill="1" applyBorder="1" applyAlignment="1">
      <alignment horizontal="center"/>
    </xf>
    <xf numFmtId="0" fontId="11" fillId="0" borderId="191" xfId="199" applyFont="1" applyFill="1" applyBorder="1" applyAlignment="1">
      <alignment horizontal="center"/>
    </xf>
    <xf numFmtId="173" fontId="24" fillId="0" borderId="0" xfId="199" applyNumberFormat="1" applyFont="1" applyFill="1"/>
    <xf numFmtId="0" fontId="11" fillId="0" borderId="0" xfId="199" applyFont="1" applyFill="1" applyBorder="1" applyAlignment="1">
      <alignment horizontal="center"/>
    </xf>
    <xf numFmtId="0" fontId="15" fillId="0" borderId="155" xfId="199" applyFont="1" applyFill="1" applyBorder="1" applyAlignment="1">
      <alignment horizontal="center"/>
    </xf>
    <xf numFmtId="0" fontId="11" fillId="0" borderId="56" xfId="199" applyFont="1" applyFill="1" applyBorder="1" applyAlignment="1">
      <alignment horizontal="center"/>
    </xf>
    <xf numFmtId="0" fontId="24" fillId="0" borderId="56" xfId="199" applyFont="1" applyFill="1" applyBorder="1" applyAlignment="1">
      <alignment horizontal="center"/>
    </xf>
    <xf numFmtId="0" fontId="11" fillId="0" borderId="155" xfId="199" applyFont="1" applyFill="1" applyBorder="1" applyAlignment="1">
      <alignment horizontal="center"/>
    </xf>
    <xf numFmtId="0" fontId="24" fillId="0" borderId="56" xfId="199" applyFont="1" applyFill="1" applyBorder="1"/>
    <xf numFmtId="0" fontId="24" fillId="0" borderId="37" xfId="199" applyFont="1" applyFill="1" applyBorder="1" applyAlignment="1">
      <alignment horizontal="center"/>
    </xf>
    <xf numFmtId="0" fontId="11" fillId="0" borderId="36" xfId="199" applyFont="1" applyFill="1" applyBorder="1"/>
    <xf numFmtId="0" fontId="24" fillId="0" borderId="155" xfId="199" applyFont="1" applyFill="1" applyBorder="1"/>
    <xf numFmtId="0" fontId="24" fillId="0" borderId="0" xfId="199" applyFont="1" applyFill="1" applyAlignment="1">
      <alignment horizontal="center"/>
    </xf>
    <xf numFmtId="0" fontId="24" fillId="0" borderId="0" xfId="199" applyFont="1" applyFill="1" applyAlignment="1">
      <alignment horizontal="right"/>
    </xf>
    <xf numFmtId="173" fontId="15" fillId="0" borderId="0" xfId="199" applyNumberFormat="1" applyFont="1" applyFill="1" applyAlignment="1">
      <alignment horizontal="center"/>
    </xf>
    <xf numFmtId="0" fontId="24" fillId="0" borderId="0" xfId="199" applyFont="1" applyFill="1" applyBorder="1"/>
    <xf numFmtId="0" fontId="101" fillId="0" borderId="0" xfId="199" applyFont="1" applyFill="1" applyBorder="1"/>
    <xf numFmtId="208" fontId="5" fillId="0" borderId="0" xfId="199" applyNumberFormat="1"/>
    <xf numFmtId="181" fontId="24" fillId="0" borderId="84" xfId="13" applyNumberFormat="1" applyFont="1" applyFill="1" applyBorder="1" applyAlignment="1" applyProtection="1"/>
    <xf numFmtId="166" fontId="24" fillId="0" borderId="83" xfId="13" applyFont="1" applyFill="1" applyBorder="1" applyAlignment="1" applyProtection="1"/>
    <xf numFmtId="0" fontId="24" fillId="0" borderId="192" xfId="199" applyFont="1" applyFill="1" applyBorder="1"/>
    <xf numFmtId="181" fontId="5" fillId="0" borderId="0" xfId="199" applyNumberFormat="1"/>
    <xf numFmtId="181" fontId="24" fillId="0" borderId="42" xfId="13" applyNumberFormat="1" applyFont="1" applyFill="1" applyBorder="1" applyAlignment="1" applyProtection="1"/>
    <xf numFmtId="0" fontId="24" fillId="0" borderId="41" xfId="199" applyFont="1" applyFill="1" applyBorder="1"/>
    <xf numFmtId="0" fontId="5" fillId="0" borderId="48" xfId="199" applyBorder="1"/>
    <xf numFmtId="0" fontId="5" fillId="0" borderId="49" xfId="199" applyBorder="1"/>
    <xf numFmtId="0" fontId="24" fillId="0" borderId="44" xfId="199" applyFont="1" applyFill="1" applyBorder="1"/>
    <xf numFmtId="0" fontId="5" fillId="0" borderId="42" xfId="199" applyFont="1" applyBorder="1" applyAlignment="1">
      <alignment horizontal="center"/>
    </xf>
    <xf numFmtId="0" fontId="5" fillId="0" borderId="12" xfId="199" applyFont="1" applyBorder="1" applyAlignment="1">
      <alignment horizontal="center"/>
    </xf>
    <xf numFmtId="0" fontId="5" fillId="0" borderId="77" xfId="199" applyBorder="1"/>
    <xf numFmtId="0" fontId="24" fillId="0" borderId="36" xfId="199" applyFont="1" applyBorder="1"/>
    <xf numFmtId="173" fontId="5" fillId="0" borderId="0" xfId="199" applyNumberFormat="1"/>
    <xf numFmtId="166" fontId="11" fillId="0" borderId="0" xfId="13" applyFont="1" applyFill="1" applyBorder="1" applyAlignment="1" applyProtection="1"/>
    <xf numFmtId="166" fontId="11" fillId="0" borderId="0" xfId="199" applyNumberFormat="1" applyFont="1"/>
    <xf numFmtId="0" fontId="11" fillId="0" borderId="0" xfId="199" applyFont="1" applyFill="1" applyBorder="1"/>
    <xf numFmtId="0" fontId="5" fillId="0" borderId="0" xfId="199" applyFont="1"/>
    <xf numFmtId="0" fontId="17" fillId="0" borderId="137" xfId="199" applyFont="1" applyBorder="1"/>
    <xf numFmtId="0" fontId="17" fillId="0" borderId="45" xfId="199" applyFont="1" applyFill="1" applyBorder="1"/>
    <xf numFmtId="0" fontId="17" fillId="0" borderId="44" xfId="199" applyFont="1" applyBorder="1" applyAlignment="1">
      <alignment horizontal="center"/>
    </xf>
    <xf numFmtId="0" fontId="17" fillId="0" borderId="138" xfId="199" applyFont="1" applyBorder="1"/>
    <xf numFmtId="0" fontId="17" fillId="0" borderId="0" xfId="199" applyFont="1" applyFill="1" applyBorder="1"/>
    <xf numFmtId="0" fontId="17" fillId="0" borderId="40" xfId="199" applyFont="1" applyBorder="1" applyAlignment="1">
      <alignment horizontal="center"/>
    </xf>
    <xf numFmtId="0" fontId="102" fillId="0" borderId="40" xfId="199" applyFont="1" applyBorder="1" applyAlignment="1">
      <alignment horizontal="left"/>
    </xf>
    <xf numFmtId="0" fontId="102" fillId="0" borderId="40" xfId="199" applyFont="1" applyBorder="1"/>
    <xf numFmtId="0" fontId="17" fillId="0" borderId="0" xfId="199" applyFont="1"/>
    <xf numFmtId="0" fontId="102" fillId="0" borderId="138" xfId="199" applyFont="1" applyBorder="1"/>
    <xf numFmtId="0" fontId="17" fillId="0" borderId="0" xfId="199" applyFont="1" applyBorder="1"/>
    <xf numFmtId="0" fontId="102" fillId="0" borderId="38" xfId="199" applyFont="1" applyBorder="1"/>
    <xf numFmtId="0" fontId="17" fillId="0" borderId="39" xfId="199" applyFont="1" applyBorder="1"/>
    <xf numFmtId="0" fontId="102" fillId="0" borderId="39" xfId="199" applyFont="1" applyBorder="1"/>
    <xf numFmtId="0" fontId="103" fillId="0" borderId="0" xfId="199" applyFont="1"/>
    <xf numFmtId="0" fontId="16" fillId="0" borderId="0" xfId="199" applyFont="1"/>
    <xf numFmtId="0" fontId="24" fillId="0" borderId="0" xfId="199" applyFont="1" applyAlignment="1">
      <alignment horizontal="right"/>
    </xf>
    <xf numFmtId="0" fontId="21" fillId="0" borderId="0" xfId="199" applyFont="1"/>
    <xf numFmtId="4" fontId="5" fillId="0" borderId="0" xfId="199" applyNumberFormat="1"/>
    <xf numFmtId="166" fontId="5" fillId="0" borderId="69" xfId="199" applyNumberFormat="1" applyBorder="1"/>
    <xf numFmtId="167" fontId="5" fillId="0" borderId="70" xfId="199" applyNumberFormat="1" applyBorder="1"/>
    <xf numFmtId="0" fontId="5" fillId="0" borderId="69" xfId="199" applyFont="1" applyBorder="1"/>
    <xf numFmtId="166" fontId="5" fillId="0" borderId="13" xfId="199" applyNumberFormat="1" applyBorder="1"/>
    <xf numFmtId="167" fontId="5" fillId="0" borderId="0" xfId="199" applyNumberFormat="1" applyFill="1" applyBorder="1"/>
    <xf numFmtId="0" fontId="5" fillId="0" borderId="13" xfId="199" applyBorder="1"/>
    <xf numFmtId="0" fontId="5" fillId="0" borderId="13" xfId="199" applyFont="1" applyBorder="1"/>
    <xf numFmtId="167" fontId="5" fillId="0" borderId="0" xfId="199" applyNumberFormat="1" applyBorder="1"/>
    <xf numFmtId="0" fontId="22" fillId="0" borderId="0" xfId="199" applyFont="1" applyBorder="1" applyAlignment="1">
      <alignment horizontal="center"/>
    </xf>
    <xf numFmtId="167" fontId="5" fillId="0" borderId="23" xfId="199" applyNumberFormat="1" applyBorder="1"/>
    <xf numFmtId="0" fontId="22" fillId="0" borderId="16" xfId="199" applyFont="1" applyBorder="1" applyAlignment="1">
      <alignment horizontal="center"/>
    </xf>
    <xf numFmtId="0" fontId="22" fillId="0" borderId="17" xfId="199" applyFont="1" applyBorder="1" applyAlignment="1">
      <alignment horizontal="center"/>
    </xf>
    <xf numFmtId="0" fontId="22" fillId="0" borderId="16" xfId="199" applyFont="1" applyBorder="1"/>
    <xf numFmtId="0" fontId="22" fillId="0" borderId="12" xfId="199" applyFont="1" applyBorder="1" applyAlignment="1">
      <alignment horizontal="center"/>
    </xf>
    <xf numFmtId="0" fontId="22" fillId="0" borderId="13" xfId="199" applyFont="1" applyBorder="1" applyAlignment="1">
      <alignment horizontal="center"/>
    </xf>
    <xf numFmtId="0" fontId="22" fillId="0" borderId="71" xfId="199" applyFont="1" applyBorder="1" applyAlignment="1">
      <alignment horizontal="center"/>
    </xf>
    <xf numFmtId="0" fontId="22" fillId="0" borderId="72" xfId="199" applyFont="1" applyBorder="1" applyAlignment="1">
      <alignment horizontal="center"/>
    </xf>
    <xf numFmtId="0" fontId="5" fillId="0" borderId="71" xfId="199" applyFont="1" applyBorder="1"/>
    <xf numFmtId="167" fontId="5" fillId="0" borderId="69" xfId="199" applyNumberFormat="1" applyBorder="1"/>
    <xf numFmtId="0" fontId="5" fillId="0" borderId="68" xfId="199" applyFont="1" applyBorder="1" applyAlignment="1">
      <alignment horizontal="center"/>
    </xf>
    <xf numFmtId="166" fontId="0" fillId="0" borderId="13" xfId="13" applyNumberFormat="1" applyFont="1" applyFill="1" applyBorder="1" applyAlignment="1" applyProtection="1"/>
    <xf numFmtId="209" fontId="0" fillId="0" borderId="13" xfId="13" applyNumberFormat="1" applyFont="1" applyFill="1" applyBorder="1" applyAlignment="1" applyProtection="1">
      <alignment horizontal="center"/>
    </xf>
    <xf numFmtId="167" fontId="0" fillId="0" borderId="16" xfId="13" applyNumberFormat="1" applyFont="1" applyFill="1" applyBorder="1" applyAlignment="1" applyProtection="1"/>
    <xf numFmtId="0" fontId="5" fillId="0" borderId="17" xfId="199" applyBorder="1"/>
    <xf numFmtId="166" fontId="0" fillId="0" borderId="27" xfId="13" applyNumberFormat="1" applyFont="1" applyFill="1" applyBorder="1" applyAlignment="1" applyProtection="1"/>
    <xf numFmtId="209" fontId="0" fillId="0" borderId="27" xfId="13" applyNumberFormat="1" applyFont="1" applyFill="1" applyBorder="1" applyAlignment="1" applyProtection="1">
      <alignment horizontal="center"/>
    </xf>
    <xf numFmtId="167" fontId="0" fillId="0" borderId="27" xfId="13" applyNumberFormat="1" applyFont="1" applyFill="1" applyBorder="1" applyAlignment="1" applyProtection="1"/>
    <xf numFmtId="0" fontId="5" fillId="0" borderId="28" xfId="199" applyBorder="1"/>
    <xf numFmtId="166" fontId="0" fillId="0" borderId="20" xfId="13" applyNumberFormat="1" applyFont="1" applyFill="1" applyBorder="1" applyAlignment="1" applyProtection="1"/>
    <xf numFmtId="209" fontId="0" fillId="0" borderId="20" xfId="13" applyNumberFormat="1" applyFont="1" applyFill="1" applyBorder="1" applyAlignment="1" applyProtection="1">
      <alignment horizontal="center"/>
    </xf>
    <xf numFmtId="167" fontId="0" fillId="0" borderId="20" xfId="13" applyNumberFormat="1" applyFont="1" applyFill="1" applyBorder="1" applyAlignment="1" applyProtection="1"/>
    <xf numFmtId="0" fontId="5" fillId="0" borderId="21" xfId="199" applyBorder="1"/>
    <xf numFmtId="167" fontId="0" fillId="0" borderId="13" xfId="13" applyNumberFormat="1" applyFont="1" applyFill="1" applyBorder="1" applyAlignment="1" applyProtection="1"/>
    <xf numFmtId="0" fontId="5" fillId="0" borderId="12" xfId="199" applyBorder="1"/>
    <xf numFmtId="0" fontId="5" fillId="0" borderId="12" xfId="199" applyFont="1" applyBorder="1"/>
    <xf numFmtId="0" fontId="22" fillId="0" borderId="71" xfId="199" applyFont="1" applyFill="1" applyBorder="1" applyAlignment="1">
      <alignment horizontal="center"/>
    </xf>
    <xf numFmtId="166" fontId="5" fillId="0" borderId="69" xfId="13" applyBorder="1"/>
    <xf numFmtId="166" fontId="24" fillId="0" borderId="70" xfId="199" applyNumberFormat="1" applyFont="1" applyBorder="1"/>
    <xf numFmtId="0" fontId="11" fillId="0" borderId="194" xfId="199" applyFont="1" applyBorder="1" applyAlignment="1">
      <alignment horizontal="left"/>
    </xf>
    <xf numFmtId="166" fontId="24" fillId="0" borderId="13" xfId="199" applyNumberFormat="1" applyFont="1" applyBorder="1"/>
    <xf numFmtId="0" fontId="5" fillId="0" borderId="18" xfId="199" applyBorder="1"/>
    <xf numFmtId="0" fontId="5" fillId="0" borderId="5" xfId="199" applyBorder="1"/>
    <xf numFmtId="0" fontId="11" fillId="0" borderId="16" xfId="199" applyFont="1" applyBorder="1" applyAlignment="1">
      <alignment horizontal="center"/>
    </xf>
    <xf numFmtId="0" fontId="11" fillId="0" borderId="59" xfId="199" applyFont="1" applyBorder="1" applyAlignment="1">
      <alignment horizontal="center"/>
    </xf>
    <xf numFmtId="0" fontId="11" fillId="0" borderId="17" xfId="199" applyFont="1" applyBorder="1" applyAlignment="1">
      <alignment horizontal="center"/>
    </xf>
    <xf numFmtId="0" fontId="11" fillId="0" borderId="16" xfId="199" applyFont="1" applyBorder="1"/>
    <xf numFmtId="0" fontId="11" fillId="0" borderId="71" xfId="199" applyFont="1" applyBorder="1" applyAlignment="1">
      <alignment horizontal="center"/>
    </xf>
    <xf numFmtId="0" fontId="11" fillId="0" borderId="23" xfId="199" applyFont="1" applyBorder="1" applyAlignment="1">
      <alignment horizontal="center"/>
    </xf>
    <xf numFmtId="0" fontId="11" fillId="0" borderId="72" xfId="199" applyFont="1" applyBorder="1" applyAlignment="1">
      <alignment horizontal="center"/>
    </xf>
    <xf numFmtId="0" fontId="97" fillId="0" borderId="0" xfId="199" applyFont="1" applyFill="1" applyBorder="1"/>
    <xf numFmtId="0" fontId="29" fillId="0" borderId="0" xfId="199" applyFont="1"/>
    <xf numFmtId="0" fontId="104" fillId="0" borderId="0" xfId="199" applyFont="1"/>
    <xf numFmtId="0" fontId="100" fillId="0" borderId="0" xfId="199" applyFont="1" applyBorder="1" applyAlignment="1">
      <alignment horizontal="center"/>
    </xf>
    <xf numFmtId="0" fontId="97" fillId="0" borderId="0" xfId="199" applyFont="1" applyBorder="1" applyAlignment="1">
      <alignment horizontal="right"/>
    </xf>
    <xf numFmtId="0" fontId="5" fillId="0" borderId="25" xfId="199" applyBorder="1"/>
    <xf numFmtId="0" fontId="5" fillId="0" borderId="29" xfId="199" applyBorder="1" applyAlignment="1">
      <alignment horizontal="center"/>
    </xf>
    <xf numFmtId="0" fontId="5" fillId="0" borderId="25" xfId="199" applyFill="1" applyBorder="1"/>
    <xf numFmtId="0" fontId="5" fillId="0" borderId="1" xfId="199" applyFill="1" applyBorder="1"/>
    <xf numFmtId="0" fontId="5" fillId="0" borderId="2" xfId="199" applyBorder="1"/>
    <xf numFmtId="0" fontId="5" fillId="0" borderId="73" xfId="199" applyFill="1" applyBorder="1" applyAlignment="1">
      <alignment horizontal="center"/>
    </xf>
    <xf numFmtId="0" fontId="5" fillId="0" borderId="4" xfId="199" applyFill="1" applyBorder="1"/>
    <xf numFmtId="0" fontId="5" fillId="0" borderId="4" xfId="199" applyBorder="1"/>
    <xf numFmtId="0" fontId="5" fillId="0" borderId="4" xfId="199" applyBorder="1" applyAlignment="1">
      <alignment horizontal="center"/>
    </xf>
    <xf numFmtId="0" fontId="5" fillId="0" borderId="7" xfId="199" applyBorder="1"/>
    <xf numFmtId="0" fontId="5" fillId="0" borderId="2" xfId="199" applyFill="1" applyBorder="1"/>
    <xf numFmtId="0" fontId="5" fillId="0" borderId="24" xfId="199" applyFill="1" applyBorder="1"/>
    <xf numFmtId="0" fontId="5" fillId="0" borderId="9" xfId="199" applyBorder="1"/>
    <xf numFmtId="0" fontId="5" fillId="0" borderId="73" xfId="199" applyBorder="1" applyAlignment="1">
      <alignment horizontal="center"/>
    </xf>
    <xf numFmtId="0" fontId="5" fillId="0" borderId="25" xfId="199" applyBorder="1" applyAlignment="1">
      <alignment horizontal="center"/>
    </xf>
    <xf numFmtId="0" fontId="5" fillId="0" borderId="29" xfId="199" applyBorder="1"/>
    <xf numFmtId="0" fontId="5" fillId="0" borderId="2" xfId="199" applyBorder="1" applyAlignment="1">
      <alignment horizontal="center"/>
    </xf>
    <xf numFmtId="0" fontId="5" fillId="0" borderId="73" xfId="199" applyBorder="1"/>
    <xf numFmtId="181" fontId="11" fillId="0" borderId="0" xfId="13" applyNumberFormat="1" applyFont="1" applyFill="1" applyBorder="1" applyAlignment="1" applyProtection="1"/>
    <xf numFmtId="166" fontId="11" fillId="37" borderId="11" xfId="199" applyNumberFormat="1" applyFont="1" applyFill="1" applyBorder="1"/>
    <xf numFmtId="166" fontId="11" fillId="0" borderId="0" xfId="199" applyNumberFormat="1" applyFont="1" applyBorder="1"/>
    <xf numFmtId="166" fontId="11" fillId="0" borderId="12" xfId="199" applyNumberFormat="1" applyFont="1" applyBorder="1"/>
    <xf numFmtId="166" fontId="11" fillId="37" borderId="11" xfId="13" applyFont="1" applyFill="1" applyBorder="1" applyAlignment="1" applyProtection="1"/>
    <xf numFmtId="166" fontId="11" fillId="0" borderId="0" xfId="13" applyFont="1" applyFill="1" applyBorder="1" applyAlignment="1" applyProtection="1">
      <alignment horizontal="center"/>
    </xf>
    <xf numFmtId="166" fontId="11" fillId="0" borderId="11" xfId="13" applyNumberFormat="1" applyFont="1" applyFill="1" applyBorder="1" applyAlignment="1" applyProtection="1">
      <alignment horizontal="center"/>
    </xf>
    <xf numFmtId="166" fontId="11" fillId="0" borderId="0" xfId="13" applyNumberFormat="1" applyFont="1" applyFill="1" applyBorder="1" applyAlignment="1" applyProtection="1">
      <alignment horizontal="center"/>
    </xf>
    <xf numFmtId="166" fontId="5" fillId="0" borderId="0" xfId="13" applyNumberFormat="1" applyFill="1" applyBorder="1" applyAlignment="1" applyProtection="1"/>
    <xf numFmtId="181" fontId="11" fillId="6" borderId="0" xfId="13" applyNumberFormat="1" applyFont="1" applyFill="1" applyBorder="1" applyAlignment="1" applyProtection="1"/>
    <xf numFmtId="166" fontId="11" fillId="0" borderId="0" xfId="13" applyNumberFormat="1" applyFont="1" applyFill="1" applyBorder="1" applyAlignment="1" applyProtection="1"/>
    <xf numFmtId="166" fontId="11" fillId="0" borderId="12" xfId="13" applyNumberFormat="1" applyFont="1" applyFill="1" applyBorder="1" applyAlignment="1" applyProtection="1"/>
    <xf numFmtId="181" fontId="11" fillId="6" borderId="13" xfId="13" applyNumberFormat="1" applyFont="1" applyFill="1" applyBorder="1" applyAlignment="1" applyProtection="1"/>
    <xf numFmtId="0" fontId="11" fillId="0" borderId="13" xfId="199" applyFont="1" applyBorder="1"/>
    <xf numFmtId="166" fontId="11" fillId="0" borderId="59" xfId="199" applyNumberFormat="1" applyFont="1" applyBorder="1"/>
    <xf numFmtId="166" fontId="11" fillId="0" borderId="17" xfId="199" applyNumberFormat="1" applyFont="1" applyBorder="1"/>
    <xf numFmtId="166" fontId="11" fillId="37" borderId="15" xfId="13" applyFont="1" applyFill="1" applyBorder="1" applyAlignment="1" applyProtection="1"/>
    <xf numFmtId="166" fontId="11" fillId="0" borderId="59" xfId="13" applyFont="1" applyFill="1" applyBorder="1" applyAlignment="1" applyProtection="1">
      <alignment horizontal="center"/>
    </xf>
    <xf numFmtId="166" fontId="11" fillId="0" borderId="17" xfId="13" applyFont="1" applyFill="1" applyBorder="1" applyAlignment="1" applyProtection="1">
      <alignment horizontal="center"/>
    </xf>
    <xf numFmtId="166" fontId="11" fillId="0" borderId="15" xfId="13" applyNumberFormat="1" applyFont="1" applyFill="1" applyBorder="1" applyAlignment="1" applyProtection="1">
      <alignment horizontal="center"/>
    </xf>
    <xf numFmtId="166" fontId="11" fillId="0" borderId="59" xfId="13" applyNumberFormat="1" applyFont="1" applyFill="1" applyBorder="1" applyAlignment="1" applyProtection="1">
      <alignment horizontal="center"/>
    </xf>
    <xf numFmtId="166" fontId="11" fillId="0" borderId="17" xfId="13" applyNumberFormat="1" applyFont="1" applyFill="1" applyBorder="1" applyAlignment="1" applyProtection="1"/>
    <xf numFmtId="181" fontId="11" fillId="6" borderId="16" xfId="13" applyNumberFormat="1" applyFont="1" applyFill="1" applyBorder="1" applyAlignment="1" applyProtection="1"/>
    <xf numFmtId="0" fontId="11" fillId="0" borderId="17" xfId="199" applyFont="1" applyBorder="1"/>
    <xf numFmtId="181" fontId="11" fillId="0" borderId="16" xfId="13" applyNumberFormat="1" applyFont="1" applyFill="1" applyBorder="1" applyAlignment="1" applyProtection="1"/>
    <xf numFmtId="175" fontId="5" fillId="0" borderId="0" xfId="199" applyNumberFormat="1"/>
    <xf numFmtId="181" fontId="11" fillId="0" borderId="13" xfId="13" applyNumberFormat="1" applyFont="1" applyFill="1" applyBorder="1" applyAlignment="1" applyProtection="1"/>
    <xf numFmtId="0" fontId="11" fillId="0" borderId="12" xfId="199" applyFont="1" applyBorder="1"/>
    <xf numFmtId="166" fontId="11" fillId="0" borderId="12" xfId="13" applyNumberFormat="1" applyFont="1" applyFill="1" applyBorder="1" applyAlignment="1" applyProtection="1">
      <alignment horizontal="center"/>
    </xf>
    <xf numFmtId="181" fontId="11" fillId="0" borderId="13" xfId="13" applyNumberFormat="1" applyFont="1" applyFill="1" applyBorder="1" applyAlignment="1" applyProtection="1">
      <alignment horizontal="center"/>
    </xf>
    <xf numFmtId="0" fontId="11" fillId="0" borderId="13" xfId="199" applyFont="1" applyFill="1" applyBorder="1" applyAlignment="1">
      <alignment horizontal="center"/>
    </xf>
    <xf numFmtId="0" fontId="11" fillId="0" borderId="13" xfId="199" applyFont="1" applyBorder="1" applyAlignment="1">
      <alignment horizontal="center"/>
    </xf>
    <xf numFmtId="0" fontId="11" fillId="0" borderId="12" xfId="199" applyFont="1" applyFill="1" applyBorder="1"/>
    <xf numFmtId="181" fontId="11" fillId="6" borderId="13" xfId="13" applyNumberFormat="1" applyFont="1" applyFill="1" applyBorder="1" applyAlignment="1" applyProtection="1">
      <alignment horizontal="center"/>
    </xf>
    <xf numFmtId="166" fontId="5" fillId="0" borderId="1" xfId="199" applyNumberFormat="1" applyBorder="1"/>
    <xf numFmtId="166" fontId="5" fillId="37" borderId="11" xfId="13" applyFill="1" applyBorder="1"/>
    <xf numFmtId="0" fontId="5" fillId="0" borderId="24" xfId="199" applyBorder="1" applyAlignment="1">
      <alignment horizontal="center"/>
    </xf>
    <xf numFmtId="0" fontId="5" fillId="0" borderId="30" xfId="199" applyBorder="1" applyAlignment="1">
      <alignment horizontal="center"/>
    </xf>
    <xf numFmtId="0" fontId="5" fillId="0" borderId="7" xfId="199" applyBorder="1" applyAlignment="1">
      <alignment horizontal="center"/>
    </xf>
    <xf numFmtId="0" fontId="5" fillId="0" borderId="6" xfId="199" applyBorder="1" applyAlignment="1">
      <alignment horizontal="center"/>
    </xf>
    <xf numFmtId="2" fontId="11" fillId="0" borderId="0" xfId="199" applyNumberFormat="1" applyFont="1" applyFill="1" applyBorder="1"/>
    <xf numFmtId="166" fontId="11" fillId="0" borderId="12" xfId="199" applyNumberFormat="1" applyFont="1" applyBorder="1" applyAlignment="1">
      <alignment horizontal="center"/>
    </xf>
    <xf numFmtId="0" fontId="5" fillId="0" borderId="24" xfId="199" applyBorder="1"/>
    <xf numFmtId="204" fontId="5" fillId="0" borderId="0" xfId="199" applyNumberFormat="1"/>
    <xf numFmtId="181" fontId="5" fillId="0" borderId="0" xfId="13" applyNumberFormat="1" applyFill="1" applyBorder="1"/>
    <xf numFmtId="181" fontId="5" fillId="0" borderId="1" xfId="13" applyNumberFormat="1" applyFill="1" applyBorder="1"/>
    <xf numFmtId="181" fontId="5" fillId="0" borderId="7" xfId="199" applyNumberFormat="1" applyBorder="1"/>
    <xf numFmtId="181" fontId="5" fillId="0" borderId="2" xfId="13" applyNumberFormat="1" applyFill="1" applyBorder="1"/>
    <xf numFmtId="181" fontId="5" fillId="0" borderId="33" xfId="13" applyNumberFormat="1" applyFill="1" applyBorder="1"/>
    <xf numFmtId="181" fontId="5" fillId="0" borderId="7" xfId="13" applyNumberFormat="1" applyBorder="1"/>
    <xf numFmtId="181" fontId="5" fillId="0" borderId="2" xfId="13" applyNumberFormat="1" applyBorder="1"/>
    <xf numFmtId="181" fontId="5" fillId="0" borderId="3" xfId="13" applyNumberFormat="1" applyBorder="1"/>
    <xf numFmtId="181" fontId="5" fillId="0" borderId="6" xfId="199" applyNumberFormat="1" applyBorder="1"/>
    <xf numFmtId="181" fontId="5" fillId="0" borderId="22" xfId="13" applyNumberFormat="1" applyFill="1" applyBorder="1"/>
    <xf numFmtId="181" fontId="5" fillId="0" borderId="6" xfId="13" applyNumberFormat="1" applyBorder="1"/>
    <xf numFmtId="181" fontId="5" fillId="0" borderId="1" xfId="13" applyNumberFormat="1" applyBorder="1"/>
    <xf numFmtId="181" fontId="5" fillId="0" borderId="0" xfId="13" applyNumberFormat="1" applyBorder="1"/>
    <xf numFmtId="181" fontId="5" fillId="0" borderId="0" xfId="199" applyNumberFormat="1" applyFill="1" applyBorder="1"/>
    <xf numFmtId="181" fontId="5" fillId="0" borderId="6" xfId="199" applyNumberFormat="1" applyFill="1" applyBorder="1"/>
    <xf numFmtId="0" fontId="5" fillId="7" borderId="0" xfId="199" applyFill="1"/>
    <xf numFmtId="181" fontId="5" fillId="7" borderId="6" xfId="199" applyNumberFormat="1" applyFill="1" applyBorder="1"/>
    <xf numFmtId="181" fontId="5" fillId="7" borderId="1" xfId="13" applyNumberFormat="1" applyFill="1" applyBorder="1"/>
    <xf numFmtId="181" fontId="5" fillId="7" borderId="22" xfId="13" applyNumberFormat="1" applyFill="1" applyBorder="1"/>
    <xf numFmtId="181" fontId="5" fillId="7" borderId="6" xfId="13" applyNumberFormat="1" applyFill="1" applyBorder="1"/>
    <xf numFmtId="181" fontId="5" fillId="7" borderId="0" xfId="13" applyNumberFormat="1" applyFill="1" applyBorder="1"/>
    <xf numFmtId="166" fontId="11" fillId="0" borderId="12" xfId="13" applyFont="1" applyFill="1" applyBorder="1" applyAlignment="1" applyProtection="1">
      <alignment horizontal="center"/>
    </xf>
    <xf numFmtId="181" fontId="5" fillId="0" borderId="24" xfId="199" applyNumberFormat="1" applyBorder="1"/>
    <xf numFmtId="181" fontId="5" fillId="0" borderId="4" xfId="13" applyNumberFormat="1" applyFill="1" applyBorder="1"/>
    <xf numFmtId="181" fontId="5" fillId="0" borderId="73" xfId="13" applyNumberFormat="1" applyFill="1" applyBorder="1"/>
    <xf numFmtId="0" fontId="5" fillId="0" borderId="31" xfId="199" applyBorder="1" applyAlignment="1">
      <alignment horizontal="center"/>
    </xf>
    <xf numFmtId="175" fontId="5" fillId="0" borderId="30" xfId="199" applyNumberFormat="1" applyBorder="1"/>
    <xf numFmtId="0" fontId="5" fillId="0" borderId="31" xfId="199" applyBorder="1"/>
    <xf numFmtId="0" fontId="5" fillId="0" borderId="30" xfId="199" applyBorder="1"/>
    <xf numFmtId="188" fontId="5" fillId="0" borderId="0" xfId="199" applyNumberFormat="1"/>
    <xf numFmtId="181" fontId="11" fillId="0" borderId="0" xfId="13" applyNumberFormat="1" applyFont="1" applyFill="1" applyBorder="1" applyAlignment="1" applyProtection="1">
      <alignment horizontal="center"/>
    </xf>
    <xf numFmtId="181" fontId="11" fillId="6" borderId="0" xfId="13" applyNumberFormat="1" applyFont="1" applyFill="1" applyBorder="1" applyAlignment="1" applyProtection="1">
      <alignment horizontal="center"/>
    </xf>
    <xf numFmtId="0" fontId="11" fillId="37" borderId="0" xfId="199" applyFont="1" applyFill="1"/>
    <xf numFmtId="2" fontId="11" fillId="0" borderId="59" xfId="199" applyNumberFormat="1" applyFont="1" applyBorder="1"/>
    <xf numFmtId="181" fontId="11" fillId="0" borderId="16" xfId="13" applyNumberFormat="1" applyFont="1" applyFill="1" applyBorder="1" applyAlignment="1" applyProtection="1">
      <alignment horizontal="center"/>
    </xf>
    <xf numFmtId="0" fontId="11" fillId="0" borderId="17" xfId="199" applyFont="1" applyFill="1" applyBorder="1"/>
    <xf numFmtId="211" fontId="11" fillId="0" borderId="69" xfId="219" applyNumberFormat="1" applyFont="1" applyBorder="1" applyAlignment="1">
      <alignment horizontal="center"/>
    </xf>
    <xf numFmtId="211" fontId="11" fillId="0" borderId="68" xfId="219" applyNumberFormat="1" applyFont="1" applyBorder="1" applyAlignment="1">
      <alignment horizontal="center"/>
    </xf>
    <xf numFmtId="0" fontId="11" fillId="0" borderId="69" xfId="199" applyFont="1" applyBorder="1"/>
    <xf numFmtId="0" fontId="11" fillId="0" borderId="16" xfId="199" applyFont="1" applyFill="1" applyBorder="1"/>
    <xf numFmtId="0" fontId="11" fillId="0" borderId="71" xfId="199" applyFont="1" applyFill="1" applyBorder="1"/>
    <xf numFmtId="0" fontId="11" fillId="0" borderId="72" xfId="199" applyFont="1" applyFill="1" applyBorder="1"/>
    <xf numFmtId="0" fontId="11" fillId="0" borderId="13" xfId="199" applyFont="1" applyFill="1" applyBorder="1"/>
    <xf numFmtId="166" fontId="11" fillId="37" borderId="136" xfId="199" applyNumberFormat="1" applyFont="1" applyFill="1" applyBorder="1"/>
    <xf numFmtId="166" fontId="11" fillId="0" borderId="23" xfId="199" applyNumberFormat="1" applyFont="1" applyBorder="1"/>
    <xf numFmtId="166" fontId="11" fillId="37" borderId="136" xfId="13" applyFont="1" applyFill="1" applyBorder="1" applyAlignment="1" applyProtection="1"/>
    <xf numFmtId="166" fontId="11" fillId="0" borderId="23" xfId="13" applyFont="1" applyFill="1" applyBorder="1" applyAlignment="1" applyProtection="1">
      <alignment horizontal="center"/>
    </xf>
    <xf numFmtId="166" fontId="11" fillId="0" borderId="72" xfId="13" applyFont="1" applyFill="1" applyBorder="1" applyAlignment="1" applyProtection="1">
      <alignment horizontal="center"/>
    </xf>
    <xf numFmtId="166" fontId="11" fillId="0" borderId="23" xfId="13" applyNumberFormat="1" applyFont="1" applyFill="1" applyBorder="1" applyAlignment="1" applyProtection="1">
      <alignment horizontal="center"/>
    </xf>
    <xf numFmtId="181" fontId="11" fillId="0" borderId="71" xfId="13" applyNumberFormat="1" applyFont="1" applyFill="1" applyBorder="1" applyAlignment="1" applyProtection="1">
      <alignment horizontal="center"/>
    </xf>
    <xf numFmtId="0" fontId="11" fillId="0" borderId="72" xfId="199" applyFont="1" applyBorder="1"/>
    <xf numFmtId="0" fontId="11" fillId="0" borderId="11" xfId="199" applyFont="1" applyBorder="1" applyAlignment="1">
      <alignment horizontal="center"/>
    </xf>
    <xf numFmtId="0" fontId="11" fillId="0" borderId="0" xfId="199" applyFont="1" applyBorder="1" applyAlignment="1">
      <alignment horizontal="center"/>
    </xf>
    <xf numFmtId="0" fontId="11" fillId="0" borderId="12" xfId="199" applyFont="1" applyBorder="1" applyAlignment="1">
      <alignment horizontal="center"/>
    </xf>
    <xf numFmtId="0" fontId="11" fillId="0" borderId="12" xfId="199" applyFont="1" applyBorder="1" applyAlignment="1">
      <alignment horizontal="left"/>
    </xf>
    <xf numFmtId="0" fontId="11" fillId="0" borderId="23" xfId="199" applyFont="1" applyFill="1" applyBorder="1" applyAlignment="1">
      <alignment horizontal="center"/>
    </xf>
    <xf numFmtId="166" fontId="11" fillId="0" borderId="136" xfId="13" applyFont="1" applyFill="1" applyBorder="1" applyAlignment="1" applyProtection="1">
      <alignment horizontal="center"/>
    </xf>
    <xf numFmtId="0" fontId="11" fillId="0" borderId="71" xfId="199" applyFont="1" applyFill="1" applyBorder="1" applyAlignment="1">
      <alignment horizontal="center"/>
    </xf>
    <xf numFmtId="0" fontId="11" fillId="0" borderId="72" xfId="199" applyFont="1" applyFill="1" applyBorder="1" applyAlignment="1">
      <alignment horizontal="center"/>
    </xf>
    <xf numFmtId="0" fontId="32" fillId="38" borderId="0" xfId="199" applyFont="1" applyFill="1"/>
    <xf numFmtId="212" fontId="32" fillId="38" borderId="0" xfId="199" applyNumberFormat="1" applyFont="1" applyFill="1"/>
    <xf numFmtId="166" fontId="32" fillId="38" borderId="0" xfId="199" applyNumberFormat="1" applyFont="1" applyFill="1"/>
    <xf numFmtId="186" fontId="5" fillId="0" borderId="0" xfId="199" applyNumberFormat="1"/>
    <xf numFmtId="213" fontId="0" fillId="0" borderId="0" xfId="13" applyNumberFormat="1" applyFont="1" applyFill="1" applyBorder="1" applyAlignment="1" applyProtection="1"/>
    <xf numFmtId="176" fontId="5" fillId="0" borderId="0" xfId="199" applyNumberFormat="1"/>
    <xf numFmtId="214" fontId="11" fillId="0" borderId="0" xfId="199" applyNumberFormat="1" applyFont="1"/>
    <xf numFmtId="175" fontId="5" fillId="0" borderId="0" xfId="13" applyNumberFormat="1"/>
    <xf numFmtId="2" fontId="11" fillId="0" borderId="0" xfId="199" applyNumberFormat="1" applyFont="1"/>
    <xf numFmtId="181" fontId="0" fillId="4" borderId="0" xfId="13" applyNumberFormat="1" applyFont="1" applyFill="1" applyBorder="1" applyAlignment="1" applyProtection="1"/>
    <xf numFmtId="176" fontId="5" fillId="0" borderId="0" xfId="199" applyNumberFormat="1" applyFill="1"/>
    <xf numFmtId="176" fontId="11" fillId="0" borderId="0" xfId="199" applyNumberFormat="1" applyFont="1"/>
    <xf numFmtId="0" fontId="97" fillId="0" borderId="65" xfId="199" applyFont="1" applyFill="1" applyBorder="1" applyAlignment="1">
      <alignment horizontal="center"/>
    </xf>
    <xf numFmtId="0" fontId="97" fillId="0" borderId="196" xfId="199" applyFont="1" applyFill="1" applyBorder="1" applyAlignment="1">
      <alignment horizontal="center"/>
    </xf>
    <xf numFmtId="0" fontId="97" fillId="0" borderId="91" xfId="199" applyFont="1" applyFill="1" applyBorder="1" applyAlignment="1">
      <alignment horizontal="left"/>
    </xf>
    <xf numFmtId="49" fontId="97" fillId="0" borderId="58" xfId="199" applyNumberFormat="1" applyFont="1" applyFill="1" applyBorder="1" applyAlignment="1">
      <alignment horizontal="center"/>
    </xf>
    <xf numFmtId="0" fontId="97" fillId="0" borderId="129" xfId="199" applyFont="1" applyFill="1" applyBorder="1" applyAlignment="1">
      <alignment horizontal="center"/>
    </xf>
    <xf numFmtId="0" fontId="97" fillId="0" borderId="197" xfId="199" applyFont="1" applyFill="1" applyBorder="1" applyAlignment="1">
      <alignment horizontal="center"/>
    </xf>
    <xf numFmtId="0" fontId="97" fillId="0" borderId="128" xfId="199" applyFont="1" applyFill="1" applyBorder="1"/>
    <xf numFmtId="0" fontId="97" fillId="0" borderId="126" xfId="199" applyFont="1" applyFill="1" applyBorder="1"/>
    <xf numFmtId="0" fontId="97" fillId="0" borderId="126" xfId="218" applyFont="1" applyFill="1" applyBorder="1"/>
    <xf numFmtId="0" fontId="97" fillId="0" borderId="195" xfId="199" applyFont="1" applyFill="1" applyBorder="1"/>
    <xf numFmtId="0" fontId="97" fillId="0" borderId="107" xfId="199" applyFont="1" applyFill="1" applyBorder="1"/>
    <xf numFmtId="210" fontId="97" fillId="0" borderId="198" xfId="199" applyNumberFormat="1" applyFont="1" applyFill="1" applyBorder="1"/>
    <xf numFmtId="214" fontId="97" fillId="0" borderId="125" xfId="1" applyNumberFormat="1" applyFont="1" applyFill="1" applyBorder="1" applyAlignment="1" applyProtection="1"/>
    <xf numFmtId="173" fontId="10" fillId="0" borderId="0" xfId="0" applyNumberFormat="1" applyFont="1" applyFill="1" applyBorder="1" applyAlignment="1">
      <alignment horizontal="center"/>
    </xf>
    <xf numFmtId="0" fontId="10" fillId="0" borderId="0" xfId="199" applyFont="1" applyFill="1" applyBorder="1" applyAlignment="1">
      <alignment horizontal="center"/>
    </xf>
    <xf numFmtId="173" fontId="22" fillId="0" borderId="0" xfId="199" applyNumberFormat="1" applyFont="1" applyFill="1" applyBorder="1" applyAlignment="1">
      <alignment horizontal="center"/>
    </xf>
    <xf numFmtId="173" fontId="10" fillId="0" borderId="0" xfId="199" applyNumberFormat="1" applyFont="1" applyBorder="1" applyAlignment="1">
      <alignment horizontal="center"/>
    </xf>
    <xf numFmtId="0" fontId="5" fillId="0" borderId="0" xfId="199" applyAlignment="1">
      <alignment horizontal="center"/>
    </xf>
    <xf numFmtId="17" fontId="22" fillId="10" borderId="0" xfId="5" applyNumberFormat="1" applyFont="1" applyFill="1" applyAlignment="1">
      <alignment horizontal="center"/>
    </xf>
    <xf numFmtId="0" fontId="100" fillId="0" borderId="0" xfId="5" applyFont="1" applyFill="1" applyAlignment="1">
      <alignment horizontal="center"/>
    </xf>
    <xf numFmtId="165" fontId="0" fillId="0" borderId="0" xfId="1" applyFont="1"/>
    <xf numFmtId="0" fontId="5" fillId="0" borderId="40" xfId="0" applyFont="1" applyBorder="1"/>
    <xf numFmtId="0" fontId="11" fillId="0" borderId="0" xfId="0" applyFont="1" applyFill="1" applyBorder="1" applyAlignment="1">
      <alignment horizontal="center" vertical="top" wrapText="1"/>
    </xf>
    <xf numFmtId="0" fontId="0" fillId="0" borderId="147" xfId="0" applyFill="1" applyBorder="1"/>
    <xf numFmtId="0" fontId="0" fillId="0" borderId="144" xfId="0" applyFill="1" applyBorder="1"/>
    <xf numFmtId="0" fontId="11" fillId="0" borderId="144" xfId="0" applyFont="1" applyFill="1" applyBorder="1" applyAlignment="1">
      <alignment horizontal="center"/>
    </xf>
    <xf numFmtId="167" fontId="0" fillId="0" borderId="144" xfId="1" applyNumberFormat="1" applyFont="1" applyFill="1" applyBorder="1" applyAlignment="1" applyProtection="1"/>
    <xf numFmtId="166" fontId="0" fillId="0" borderId="144" xfId="1" applyNumberFormat="1" applyFont="1" applyFill="1" applyBorder="1" applyAlignment="1" applyProtection="1"/>
    <xf numFmtId="167" fontId="0" fillId="0" borderId="199" xfId="0" applyNumberFormat="1" applyFill="1" applyBorder="1"/>
    <xf numFmtId="165" fontId="0" fillId="0" borderId="43" xfId="1" applyFont="1" applyFill="1" applyBorder="1" applyAlignment="1" applyProtection="1"/>
    <xf numFmtId="180" fontId="5" fillId="0" borderId="45" xfId="4" applyNumberFormat="1" applyFont="1" applyFill="1" applyBorder="1" applyAlignment="1" applyProtection="1"/>
    <xf numFmtId="10" fontId="5" fillId="0" borderId="143" xfId="0" applyNumberFormat="1" applyFont="1" applyFill="1" applyBorder="1" applyAlignment="1">
      <alignment horizontal="center"/>
    </xf>
    <xf numFmtId="0" fontId="11" fillId="0" borderId="72" xfId="199" applyFont="1" applyBorder="1" applyAlignment="1">
      <alignment horizontal="center" vertical="top" wrapText="1"/>
    </xf>
    <xf numFmtId="0" fontId="11" fillId="0" borderId="23" xfId="199" applyFont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/>
    </xf>
    <xf numFmtId="0" fontId="11" fillId="0" borderId="135" xfId="0" applyFont="1" applyFill="1" applyBorder="1" applyAlignment="1">
      <alignment horizontal="center"/>
    </xf>
    <xf numFmtId="168" fontId="0" fillId="0" borderId="188" xfId="1" applyNumberFormat="1" applyFont="1" applyFill="1" applyBorder="1" applyAlignment="1" applyProtection="1">
      <alignment vertical="center"/>
    </xf>
    <xf numFmtId="3" fontId="0" fillId="0" borderId="134" xfId="0" applyNumberFormat="1" applyFont="1" applyFill="1" applyBorder="1"/>
    <xf numFmtId="0" fontId="0" fillId="0" borderId="135" xfId="0" applyFont="1" applyFill="1" applyBorder="1"/>
    <xf numFmtId="3" fontId="0" fillId="0" borderId="11" xfId="0" applyNumberFormat="1" applyFont="1" applyFill="1" applyBorder="1"/>
    <xf numFmtId="0" fontId="0" fillId="0" borderId="188" xfId="0" applyFill="1" applyBorder="1"/>
    <xf numFmtId="0" fontId="11" fillId="0" borderId="45" xfId="0" applyFont="1" applyFill="1" applyBorder="1" applyAlignment="1">
      <alignment horizontal="center"/>
    </xf>
    <xf numFmtId="166" fontId="0" fillId="0" borderId="193" xfId="1" applyNumberFormat="1" applyFont="1" applyFill="1" applyBorder="1" applyAlignment="1" applyProtection="1">
      <alignment vertical="center"/>
    </xf>
    <xf numFmtId="0" fontId="11" fillId="0" borderId="78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6" fillId="3" borderId="200" xfId="0" applyFont="1" applyFill="1" applyBorder="1" applyAlignment="1">
      <alignment horizontal="center" vertical="center"/>
    </xf>
    <xf numFmtId="0" fontId="16" fillId="3" borderId="87" xfId="0" applyFont="1" applyFill="1" applyBorder="1" applyAlignment="1">
      <alignment vertical="center"/>
    </xf>
    <xf numFmtId="0" fontId="16" fillId="3" borderId="196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60" xfId="0" applyFont="1" applyBorder="1" applyAlignment="1">
      <alignment horizontal="center" vertical="top"/>
    </xf>
    <xf numFmtId="0" fontId="11" fillId="0" borderId="91" xfId="0" applyFont="1" applyBorder="1" applyAlignment="1">
      <alignment horizontal="center" vertical="top"/>
    </xf>
    <xf numFmtId="0" fontId="11" fillId="0" borderId="125" xfId="0" applyFont="1" applyBorder="1"/>
    <xf numFmtId="0" fontId="11" fillId="0" borderId="125" xfId="0" applyFont="1" applyBorder="1" applyAlignment="1">
      <alignment wrapText="1"/>
    </xf>
    <xf numFmtId="0" fontId="11" fillId="0" borderId="62" xfId="0" applyFont="1" applyBorder="1" applyAlignment="1">
      <alignment horizontal="center" vertical="top"/>
    </xf>
    <xf numFmtId="0" fontId="11" fillId="0" borderId="63" xfId="0" applyFont="1" applyBorder="1" applyAlignment="1">
      <alignment horizontal="center" vertical="top"/>
    </xf>
    <xf numFmtId="0" fontId="11" fillId="0" borderId="201" xfId="0" applyFont="1" applyBorder="1" applyAlignment="1">
      <alignment horizontal="center"/>
    </xf>
    <xf numFmtId="166" fontId="24" fillId="0" borderId="0" xfId="0" applyNumberFormat="1" applyFont="1" applyFill="1" applyBorder="1"/>
    <xf numFmtId="166" fontId="24" fillId="0" borderId="42" xfId="0" applyNumberFormat="1" applyFont="1" applyBorder="1"/>
    <xf numFmtId="4" fontId="24" fillId="0" borderId="202" xfId="0" applyNumberFormat="1" applyFont="1" applyFill="1" applyBorder="1"/>
    <xf numFmtId="0" fontId="11" fillId="0" borderId="42" xfId="0" applyFont="1" applyBorder="1" applyAlignment="1">
      <alignment horizontal="center"/>
    </xf>
    <xf numFmtId="3" fontId="0" fillId="0" borderId="87" xfId="0" applyNumberFormat="1" applyFill="1" applyBorder="1" applyAlignment="1">
      <alignment horizontal="center"/>
    </xf>
    <xf numFmtId="3" fontId="0" fillId="0" borderId="67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5" fontId="0" fillId="0" borderId="1" xfId="1" applyFont="1" applyBorder="1"/>
    <xf numFmtId="0" fontId="0" fillId="0" borderId="91" xfId="0" applyFill="1" applyBorder="1" applyAlignment="1">
      <alignment horizontal="center"/>
    </xf>
    <xf numFmtId="0" fontId="0" fillId="0" borderId="125" xfId="0" applyFill="1" applyBorder="1" applyAlignment="1">
      <alignment horizontal="center"/>
    </xf>
    <xf numFmtId="0" fontId="0" fillId="0" borderId="100" xfId="0" applyFill="1" applyBorder="1" applyAlignment="1">
      <alignment horizontal="center"/>
    </xf>
    <xf numFmtId="0" fontId="0" fillId="0" borderId="127" xfId="0" applyFill="1" applyBorder="1" applyAlignment="1">
      <alignment horizontal="center"/>
    </xf>
    <xf numFmtId="165" fontId="24" fillId="0" borderId="91" xfId="1" applyFont="1" applyFill="1" applyBorder="1"/>
    <xf numFmtId="165" fontId="0" fillId="0" borderId="125" xfId="1" applyFont="1" applyBorder="1"/>
    <xf numFmtId="165" fontId="0" fillId="0" borderId="62" xfId="0" applyNumberFormat="1" applyBorder="1"/>
    <xf numFmtId="165" fontId="0" fillId="0" borderId="63" xfId="0" applyNumberFormat="1" applyBorder="1"/>
    <xf numFmtId="165" fontId="0" fillId="0" borderId="64" xfId="0" applyNumberFormat="1" applyBorder="1"/>
    <xf numFmtId="0" fontId="5" fillId="0" borderId="0" xfId="199" applyAlignment="1"/>
    <xf numFmtId="0" fontId="5" fillId="0" borderId="0" xfId="199" applyFill="1" applyAlignment="1"/>
    <xf numFmtId="173" fontId="22" fillId="0" borderId="0" xfId="199" applyNumberFormat="1" applyFont="1" applyFill="1" applyBorder="1" applyAlignment="1">
      <alignment horizontal="left"/>
    </xf>
    <xf numFmtId="0" fontId="22" fillId="0" borderId="0" xfId="199" applyFont="1" applyFill="1" applyBorder="1" applyAlignment="1">
      <alignment horizontal="left"/>
    </xf>
    <xf numFmtId="17" fontId="22" fillId="10" borderId="0" xfId="5" applyNumberFormat="1" applyFont="1" applyFill="1" applyAlignment="1">
      <alignment horizontal="left"/>
    </xf>
    <xf numFmtId="0" fontId="5" fillId="10" borderId="0" xfId="5" applyFill="1" applyAlignment="1">
      <alignment horizontal="right"/>
    </xf>
    <xf numFmtId="17" fontId="27" fillId="10" borderId="0" xfId="5" applyNumberFormat="1" applyFont="1" applyFill="1" applyAlignment="1">
      <alignment horizontal="left"/>
    </xf>
    <xf numFmtId="0" fontId="15" fillId="10" borderId="0" xfId="5" applyFont="1" applyFill="1" applyBorder="1" applyAlignment="1">
      <alignment horizontal="left"/>
    </xf>
    <xf numFmtId="0" fontId="15" fillId="10" borderId="123" xfId="5" applyFont="1" applyFill="1" applyBorder="1" applyAlignment="1">
      <alignment horizontal="left"/>
    </xf>
    <xf numFmtId="0" fontId="22" fillId="0" borderId="0" xfId="5" applyFont="1" applyFill="1"/>
    <xf numFmtId="0" fontId="3" fillId="0" borderId="0" xfId="0" applyFont="1"/>
    <xf numFmtId="3" fontId="0" fillId="0" borderId="0" xfId="0" applyNumberFormat="1"/>
    <xf numFmtId="0" fontId="3" fillId="10" borderId="29" xfId="5" applyFont="1" applyFill="1" applyBorder="1"/>
    <xf numFmtId="0" fontId="28" fillId="40" borderId="0" xfId="5" applyFont="1" applyFill="1" applyBorder="1"/>
    <xf numFmtId="0" fontId="28" fillId="40" borderId="0" xfId="5" applyFont="1" applyFill="1" applyAlignment="1">
      <alignment horizontal="center"/>
    </xf>
    <xf numFmtId="17" fontId="28" fillId="40" borderId="0" xfId="5" applyNumberFormat="1" applyFont="1" applyFill="1" applyAlignment="1">
      <alignment horizontal="center"/>
    </xf>
    <xf numFmtId="2" fontId="28" fillId="40" borderId="0" xfId="5" applyNumberFormat="1" applyFont="1" applyFill="1" applyBorder="1"/>
    <xf numFmtId="176" fontId="28" fillId="40" borderId="0" xfId="5" applyNumberFormat="1" applyFont="1" applyFill="1" applyBorder="1"/>
    <xf numFmtId="0" fontId="11" fillId="40" borderId="0" xfId="5" applyFont="1" applyFill="1" applyBorder="1"/>
    <xf numFmtId="176" fontId="16" fillId="40" borderId="0" xfId="5" applyNumberFormat="1" applyFont="1" applyFill="1" applyBorder="1" applyAlignment="1">
      <alignment horizontal="left"/>
    </xf>
    <xf numFmtId="0" fontId="28" fillId="40" borderId="0" xfId="5" applyFont="1" applyFill="1" applyBorder="1" applyAlignment="1">
      <alignment horizontal="left"/>
    </xf>
    <xf numFmtId="0" fontId="16" fillId="40" borderId="0" xfId="5" applyFont="1" applyFill="1" applyBorder="1" applyAlignment="1">
      <alignment horizontal="left"/>
    </xf>
    <xf numFmtId="0" fontId="11" fillId="40" borderId="0" xfId="5" applyFont="1" applyFill="1" applyBorder="1" applyAlignment="1">
      <alignment horizontal="left"/>
    </xf>
    <xf numFmtId="2" fontId="11" fillId="40" borderId="0" xfId="5" applyNumberFormat="1" applyFont="1" applyFill="1" applyBorder="1" applyAlignment="1">
      <alignment horizontal="left"/>
    </xf>
    <xf numFmtId="169" fontId="11" fillId="40" borderId="0" xfId="5" applyNumberFormat="1" applyFont="1" applyFill="1" applyBorder="1" applyAlignment="1">
      <alignment horizontal="left"/>
    </xf>
    <xf numFmtId="43" fontId="16" fillId="40" borderId="0" xfId="5" applyNumberFormat="1" applyFont="1" applyFill="1" applyAlignment="1">
      <alignment horizontal="left"/>
    </xf>
    <xf numFmtId="176" fontId="11" fillId="40" borderId="0" xfId="9" applyNumberFormat="1" applyFont="1" applyFill="1" applyBorder="1" applyAlignment="1">
      <alignment horizontal="left"/>
    </xf>
    <xf numFmtId="176" fontId="16" fillId="40" borderId="0" xfId="9" applyNumberFormat="1" applyFont="1" applyFill="1" applyBorder="1" applyAlignment="1">
      <alignment horizontal="left"/>
    </xf>
    <xf numFmtId="176" fontId="28" fillId="40" borderId="0" xfId="5" applyNumberFormat="1" applyFont="1" applyFill="1" applyBorder="1" applyAlignment="1">
      <alignment horizontal="left"/>
    </xf>
    <xf numFmtId="0" fontId="11" fillId="40" borderId="0" xfId="5" applyFont="1" applyFill="1"/>
    <xf numFmtId="0" fontId="28" fillId="40" borderId="0" xfId="5" applyFont="1" applyFill="1" applyBorder="1" applyAlignment="1">
      <alignment horizontal="center"/>
    </xf>
    <xf numFmtId="43" fontId="11" fillId="0" borderId="0" xfId="199" applyNumberFormat="1" applyFont="1"/>
    <xf numFmtId="0" fontId="3" fillId="0" borderId="0" xfId="199" applyFont="1"/>
    <xf numFmtId="0" fontId="3" fillId="10" borderId="0" xfId="5" applyFont="1" applyFill="1" applyBorder="1"/>
    <xf numFmtId="0" fontId="106" fillId="10" borderId="0" xfId="5" applyFont="1" applyFill="1" applyBorder="1" applyAlignment="1">
      <alignment horizontal="center"/>
    </xf>
    <xf numFmtId="0" fontId="107" fillId="10" borderId="0" xfId="5" applyFont="1" applyFill="1"/>
    <xf numFmtId="0" fontId="3" fillId="10" borderId="0" xfId="5" applyFont="1" applyFill="1"/>
    <xf numFmtId="17" fontId="3" fillId="10" borderId="0" xfId="5" applyNumberFormat="1" applyFont="1" applyFill="1" applyAlignment="1">
      <alignment horizontal="right"/>
    </xf>
    <xf numFmtId="176" fontId="3" fillId="10" borderId="0" xfId="5" applyNumberFormat="1" applyFont="1" applyFill="1" applyBorder="1"/>
    <xf numFmtId="41" fontId="24" fillId="10" borderId="6" xfId="5" applyNumberFormat="1" applyFont="1" applyFill="1" applyBorder="1"/>
    <xf numFmtId="41" fontId="24" fillId="10" borderId="24" xfId="5" applyNumberFormat="1" applyFont="1" applyFill="1" applyBorder="1"/>
    <xf numFmtId="41" fontId="24" fillId="10" borderId="7" xfId="5" applyNumberFormat="1" applyFont="1" applyFill="1" applyBorder="1"/>
    <xf numFmtId="2" fontId="0" fillId="39" borderId="0" xfId="0" applyNumberFormat="1" applyFill="1" applyBorder="1" applyAlignment="1">
      <alignment horizontal="center"/>
    </xf>
    <xf numFmtId="166" fontId="0" fillId="39" borderId="20" xfId="0" applyNumberFormat="1" applyFill="1" applyBorder="1"/>
    <xf numFmtId="0" fontId="108" fillId="0" borderId="0" xfId="5" applyFont="1" applyFill="1" applyBorder="1"/>
    <xf numFmtId="0" fontId="109" fillId="0" borderId="0" xfId="5" applyFont="1" applyFill="1" applyBorder="1"/>
    <xf numFmtId="0" fontId="110" fillId="8" borderId="0" xfId="199" applyFont="1" applyFill="1"/>
    <xf numFmtId="0" fontId="111" fillId="8" borderId="0" xfId="199" applyFont="1" applyFill="1"/>
    <xf numFmtId="0" fontId="112" fillId="0" borderId="0" xfId="5" applyFont="1"/>
    <xf numFmtId="43" fontId="108" fillId="0" borderId="0" xfId="9" applyFont="1" applyFill="1" applyBorder="1" applyAlignment="1">
      <alignment wrapText="1"/>
    </xf>
    <xf numFmtId="168" fontId="109" fillId="0" borderId="0" xfId="13" applyNumberFormat="1" applyFont="1" applyFill="1" applyBorder="1" applyAlignment="1">
      <alignment horizontal="right" wrapText="1"/>
    </xf>
    <xf numFmtId="43" fontId="108" fillId="0" borderId="0" xfId="9" applyFont="1" applyFill="1" applyBorder="1" applyAlignment="1">
      <alignment horizontal="left" wrapText="1"/>
    </xf>
    <xf numFmtId="0" fontId="109" fillId="0" borderId="0" xfId="5" applyFont="1" applyBorder="1"/>
    <xf numFmtId="168" fontId="109" fillId="0" borderId="0" xfId="13" applyNumberFormat="1" applyFont="1" applyBorder="1"/>
    <xf numFmtId="0" fontId="109" fillId="11" borderId="0" xfId="215" applyFont="1" applyFill="1" applyBorder="1" applyAlignment="1">
      <alignment horizontal="center"/>
    </xf>
    <xf numFmtId="0" fontId="109" fillId="0" borderId="0" xfId="215" applyFont="1" applyFill="1" applyBorder="1" applyAlignment="1">
      <alignment horizontal="left" wrapText="1"/>
    </xf>
    <xf numFmtId="4" fontId="5" fillId="39" borderId="3" xfId="0" applyNumberFormat="1" applyFont="1" applyFill="1" applyBorder="1" applyAlignment="1">
      <alignment horizontal="right"/>
    </xf>
    <xf numFmtId="2" fontId="0" fillId="39" borderId="7" xfId="0" applyNumberFormat="1" applyFill="1" applyBorder="1" applyAlignment="1">
      <alignment horizontal="center"/>
    </xf>
    <xf numFmtId="2" fontId="0" fillId="39" borderId="20" xfId="0" applyNumberFormat="1" applyFill="1" applyBorder="1" applyAlignment="1">
      <alignment horizontal="center"/>
    </xf>
    <xf numFmtId="2" fontId="0" fillId="39" borderId="9" xfId="0" applyNumberFormat="1" applyFill="1" applyBorder="1" applyAlignment="1">
      <alignment horizontal="center"/>
    </xf>
    <xf numFmtId="166" fontId="0" fillId="39" borderId="4" xfId="0" applyNumberFormat="1" applyFill="1" applyBorder="1"/>
    <xf numFmtId="166" fontId="0" fillId="39" borderId="1" xfId="0" applyNumberFormat="1" applyFill="1" applyBorder="1"/>
    <xf numFmtId="0" fontId="11" fillId="41" borderId="0" xfId="5" applyFont="1" applyFill="1"/>
    <xf numFmtId="17" fontId="22" fillId="41" borderId="0" xfId="5" applyNumberFormat="1" applyFont="1" applyFill="1" applyAlignment="1">
      <alignment horizontal="center"/>
    </xf>
    <xf numFmtId="17" fontId="5" fillId="41" borderId="0" xfId="5" applyNumberFormat="1" applyFont="1" applyFill="1" applyAlignment="1">
      <alignment horizontal="right"/>
    </xf>
    <xf numFmtId="0" fontId="11" fillId="41" borderId="65" xfId="5" applyFont="1" applyFill="1" applyBorder="1" applyAlignment="1">
      <alignment horizontal="center"/>
    </xf>
    <xf numFmtId="0" fontId="11" fillId="41" borderId="87" xfId="5" applyFont="1" applyFill="1" applyBorder="1" applyAlignment="1">
      <alignment horizontal="center"/>
    </xf>
    <xf numFmtId="0" fontId="11" fillId="41" borderId="91" xfId="5" applyFont="1" applyFill="1" applyBorder="1" applyAlignment="1">
      <alignment horizontal="center"/>
    </xf>
    <xf numFmtId="0" fontId="11" fillId="41" borderId="0" xfId="5" applyFont="1" applyFill="1" applyBorder="1" applyAlignment="1">
      <alignment horizontal="center"/>
    </xf>
    <xf numFmtId="0" fontId="11" fillId="41" borderId="62" xfId="5" applyFont="1" applyFill="1" applyBorder="1"/>
    <xf numFmtId="0" fontId="11" fillId="41" borderId="123" xfId="5" applyFont="1" applyFill="1" applyBorder="1"/>
    <xf numFmtId="0" fontId="11" fillId="41" borderId="65" xfId="5" applyFont="1" applyFill="1" applyBorder="1"/>
    <xf numFmtId="0" fontId="11" fillId="41" borderId="87" xfId="5" applyFont="1" applyFill="1" applyBorder="1" applyAlignment="1">
      <alignment horizontal="left"/>
    </xf>
    <xf numFmtId="43" fontId="11" fillId="41" borderId="125" xfId="9" applyFont="1" applyFill="1" applyBorder="1"/>
    <xf numFmtId="0" fontId="11" fillId="41" borderId="100" xfId="5" applyFont="1" applyFill="1" applyBorder="1"/>
    <xf numFmtId="0" fontId="11" fillId="41" borderId="3" xfId="5" applyFont="1" applyFill="1" applyBorder="1" applyAlignment="1">
      <alignment horizontal="left"/>
    </xf>
    <xf numFmtId="43" fontId="11" fillId="41" borderId="127" xfId="9" applyFont="1" applyFill="1" applyBorder="1"/>
    <xf numFmtId="0" fontId="11" fillId="41" borderId="60" xfId="5" applyFont="1" applyFill="1" applyBorder="1"/>
    <xf numFmtId="0" fontId="11" fillId="41" borderId="9" xfId="5" applyFont="1" applyFill="1" applyBorder="1" applyAlignment="1">
      <alignment horizontal="left"/>
    </xf>
    <xf numFmtId="43" fontId="11" fillId="41" borderId="61" xfId="9" applyFont="1" applyFill="1" applyBorder="1"/>
    <xf numFmtId="0" fontId="11" fillId="41" borderId="91" xfId="5" applyFont="1" applyFill="1" applyBorder="1"/>
    <xf numFmtId="0" fontId="11" fillId="41" borderId="0" xfId="5" applyFont="1" applyFill="1" applyBorder="1" applyAlignment="1">
      <alignment horizontal="left"/>
    </xf>
    <xf numFmtId="0" fontId="32" fillId="41" borderId="0" xfId="5" applyFont="1" applyFill="1" applyBorder="1" applyAlignment="1">
      <alignment horizontal="left"/>
    </xf>
    <xf numFmtId="43" fontId="11" fillId="41" borderId="169" xfId="9" applyFont="1" applyFill="1" applyBorder="1"/>
    <xf numFmtId="0" fontId="11" fillId="41" borderId="61" xfId="5" applyFont="1" applyFill="1" applyBorder="1" applyAlignment="1">
      <alignment horizontal="left"/>
    </xf>
    <xf numFmtId="0" fontId="11" fillId="41" borderId="125" xfId="5" applyFont="1" applyFill="1" applyBorder="1" applyAlignment="1">
      <alignment horizontal="left"/>
    </xf>
    <xf numFmtId="0" fontId="11" fillId="41" borderId="127" xfId="5" applyFont="1" applyFill="1" applyBorder="1" applyAlignment="1">
      <alignment horizontal="left"/>
    </xf>
    <xf numFmtId="3" fontId="11" fillId="41" borderId="60" xfId="5" applyNumberFormat="1" applyFont="1" applyFill="1" applyBorder="1"/>
    <xf numFmtId="3" fontId="11" fillId="41" borderId="125" xfId="5" applyNumberFormat="1" applyFont="1" applyFill="1" applyBorder="1"/>
    <xf numFmtId="3" fontId="11" fillId="41" borderId="172" xfId="5" applyNumberFormat="1" applyFont="1" applyFill="1" applyBorder="1"/>
    <xf numFmtId="3" fontId="11" fillId="41" borderId="31" xfId="5" applyNumberFormat="1" applyFont="1" applyFill="1" applyBorder="1"/>
    <xf numFmtId="3" fontId="11" fillId="41" borderId="100" xfId="5" applyNumberFormat="1" applyFont="1" applyFill="1" applyBorder="1"/>
    <xf numFmtId="3" fontId="11" fillId="41" borderId="3" xfId="5" applyNumberFormat="1" applyFont="1" applyFill="1" applyBorder="1"/>
    <xf numFmtId="0" fontId="22" fillId="10" borderId="0" xfId="5" applyFont="1" applyFill="1" applyAlignment="1">
      <alignment horizontal="center"/>
    </xf>
    <xf numFmtId="17" fontId="27" fillId="10" borderId="0" xfId="5" applyNumberFormat="1" applyFont="1" applyFill="1" applyAlignment="1">
      <alignment horizontal="center"/>
    </xf>
    <xf numFmtId="180" fontId="17" fillId="0" borderId="0" xfId="4" applyNumberFormat="1" applyFont="1" applyFill="1"/>
    <xf numFmtId="9" fontId="17" fillId="0" borderId="0" xfId="0" applyNumberFormat="1" applyFont="1" applyFill="1"/>
    <xf numFmtId="0" fontId="11" fillId="10" borderId="174" xfId="5" applyFont="1" applyFill="1" applyBorder="1" applyAlignment="1">
      <alignment horizontal="left" wrapText="1"/>
    </xf>
    <xf numFmtId="0" fontId="3" fillId="0" borderId="0" xfId="12" applyFont="1" applyFill="1" applyBorder="1"/>
    <xf numFmtId="0" fontId="3" fillId="0" borderId="3" xfId="12" applyFont="1" applyFill="1" applyBorder="1"/>
    <xf numFmtId="0" fontId="11" fillId="10" borderId="64" xfId="5" applyFont="1" applyFill="1" applyBorder="1" applyAlignment="1">
      <alignment horizontal="left"/>
    </xf>
    <xf numFmtId="3" fontId="11" fillId="41" borderId="9" xfId="5" applyNumberFormat="1" applyFont="1" applyFill="1" applyBorder="1"/>
    <xf numFmtId="0" fontId="97" fillId="0" borderId="87" xfId="5" applyFont="1" applyFill="1" applyBorder="1"/>
    <xf numFmtId="0" fontId="5" fillId="10" borderId="0" xfId="5" applyFont="1" applyFill="1" applyBorder="1" applyAlignment="1">
      <alignment horizontal="left" wrapText="1"/>
    </xf>
    <xf numFmtId="0" fontId="5" fillId="10" borderId="158" xfId="5" applyFont="1" applyFill="1" applyBorder="1" applyAlignment="1">
      <alignment horizontal="left" wrapText="1"/>
    </xf>
    <xf numFmtId="0" fontId="11" fillId="10" borderId="9" xfId="5" applyFont="1" applyFill="1" applyBorder="1" applyAlignment="1">
      <alignment horizontal="left" wrapText="1"/>
    </xf>
    <xf numFmtId="0" fontId="11" fillId="10" borderId="0" xfId="5" applyFont="1" applyFill="1" applyBorder="1" applyAlignment="1">
      <alignment horizontal="left" wrapText="1"/>
    </xf>
    <xf numFmtId="41" fontId="24" fillId="10" borderId="204" xfId="5" applyNumberFormat="1" applyFont="1" applyFill="1" applyBorder="1"/>
    <xf numFmtId="171" fontId="24" fillId="10" borderId="9" xfId="1" applyNumberFormat="1" applyFont="1" applyFill="1" applyBorder="1"/>
    <xf numFmtId="171" fontId="24" fillId="10" borderId="61" xfId="1" applyNumberFormat="1" applyFont="1" applyFill="1" applyBorder="1"/>
    <xf numFmtId="171" fontId="24" fillId="10" borderId="0" xfId="1" applyNumberFormat="1" applyFont="1" applyFill="1" applyBorder="1"/>
    <xf numFmtId="171" fontId="24" fillId="10" borderId="125" xfId="1" applyNumberFormat="1" applyFont="1" applyFill="1" applyBorder="1"/>
    <xf numFmtId="171" fontId="24" fillId="10" borderId="3" xfId="1" applyNumberFormat="1" applyFont="1" applyFill="1" applyBorder="1"/>
    <xf numFmtId="171" fontId="24" fillId="10" borderId="127" xfId="1" applyNumberFormat="1" applyFont="1" applyFill="1" applyBorder="1"/>
    <xf numFmtId="41" fontId="24" fillId="10" borderId="87" xfId="5" applyNumberFormat="1" applyFont="1" applyFill="1" applyBorder="1"/>
    <xf numFmtId="182" fontId="11" fillId="0" borderId="0" xfId="199" applyNumberFormat="1" applyFont="1" applyFill="1" applyBorder="1"/>
    <xf numFmtId="0" fontId="6" fillId="2" borderId="22" xfId="0" applyFont="1" applyFill="1" applyBorder="1" applyAlignment="1">
      <alignment horizontal="left"/>
    </xf>
    <xf numFmtId="2" fontId="3" fillId="0" borderId="0" xfId="0" applyNumberFormat="1" applyFont="1"/>
    <xf numFmtId="165" fontId="5" fillId="0" borderId="0" xfId="1" applyFont="1"/>
    <xf numFmtId="166" fontId="112" fillId="0" borderId="0" xfId="13" applyFont="1"/>
    <xf numFmtId="0" fontId="3" fillId="0" borderId="0" xfId="262"/>
    <xf numFmtId="0" fontId="3" fillId="0" borderId="23" xfId="199" applyFont="1" applyBorder="1"/>
    <xf numFmtId="43" fontId="37" fillId="0" borderId="127" xfId="9" applyFont="1" applyFill="1" applyBorder="1" applyAlignment="1">
      <alignment horizontal="right" wrapText="1"/>
    </xf>
    <xf numFmtId="43" fontId="37" fillId="0" borderId="125" xfId="9" applyFont="1" applyFill="1" applyBorder="1" applyAlignment="1">
      <alignment horizontal="right" wrapText="1"/>
    </xf>
    <xf numFmtId="43" fontId="37" fillId="0" borderId="61" xfId="9" applyFont="1" applyFill="1" applyBorder="1" applyAlignment="1">
      <alignment horizontal="right" wrapText="1"/>
    </xf>
    <xf numFmtId="43" fontId="11" fillId="0" borderId="61" xfId="9" applyFont="1" applyFill="1" applyBorder="1" applyAlignment="1">
      <alignment horizontal="right" wrapText="1"/>
    </xf>
    <xf numFmtId="43" fontId="11" fillId="0" borderId="125" xfId="9" applyFont="1" applyFill="1" applyBorder="1" applyAlignment="1">
      <alignment horizontal="right" wrapText="1"/>
    </xf>
    <xf numFmtId="43" fontId="11" fillId="0" borderId="151" xfId="9" applyFont="1" applyFill="1" applyBorder="1" applyAlignment="1">
      <alignment horizontal="right" wrapText="1"/>
    </xf>
    <xf numFmtId="43" fontId="11" fillId="0" borderId="170" xfId="9" applyFont="1" applyFill="1" applyBorder="1" applyAlignment="1">
      <alignment horizontal="right" wrapText="1"/>
    </xf>
    <xf numFmtId="43" fontId="11" fillId="0" borderId="127" xfId="9" applyFont="1" applyFill="1" applyBorder="1" applyAlignment="1">
      <alignment horizontal="right" wrapText="1"/>
    </xf>
    <xf numFmtId="43" fontId="11" fillId="0" borderId="126" xfId="9" applyFont="1" applyFill="1" applyBorder="1" applyAlignment="1">
      <alignment horizontal="left" wrapText="1"/>
    </xf>
    <xf numFmtId="43" fontId="11" fillId="0" borderId="174" xfId="9" applyFont="1" applyFill="1" applyBorder="1" applyAlignment="1">
      <alignment horizontal="left" wrapText="1"/>
    </xf>
    <xf numFmtId="43" fontId="11" fillId="0" borderId="173" xfId="9" applyNumberFormat="1" applyFont="1" applyFill="1" applyBorder="1" applyAlignment="1">
      <alignment horizontal="right" wrapText="1"/>
    </xf>
    <xf numFmtId="43" fontId="37" fillId="0" borderId="170" xfId="9" applyFont="1" applyFill="1" applyBorder="1" applyAlignment="1">
      <alignment horizontal="right" wrapText="1"/>
    </xf>
    <xf numFmtId="43" fontId="37" fillId="0" borderId="151" xfId="9" applyFont="1" applyFill="1" applyBorder="1" applyAlignment="1">
      <alignment horizontal="right" wrapText="1"/>
    </xf>
    <xf numFmtId="43" fontId="37" fillId="0" borderId="173" xfId="9" applyFont="1" applyFill="1" applyBorder="1" applyAlignment="1">
      <alignment horizontal="right" wrapText="1"/>
    </xf>
    <xf numFmtId="0" fontId="11" fillId="0" borderId="171" xfId="5" applyFont="1" applyFill="1" applyBorder="1"/>
    <xf numFmtId="0" fontId="5" fillId="0" borderId="165" xfId="5" applyFont="1" applyFill="1" applyBorder="1"/>
    <xf numFmtId="0" fontId="5" fillId="0" borderId="171" xfId="5" applyFont="1" applyFill="1" applyBorder="1"/>
    <xf numFmtId="43" fontId="11" fillId="0" borderId="169" xfId="5" applyNumberFormat="1" applyFont="1" applyFill="1" applyBorder="1"/>
    <xf numFmtId="0" fontId="0" fillId="0" borderId="171" xfId="5" applyFont="1" applyFill="1" applyBorder="1"/>
    <xf numFmtId="43" fontId="11" fillId="0" borderId="61" xfId="5" applyNumberFormat="1" applyFont="1" applyFill="1" applyBorder="1"/>
    <xf numFmtId="0" fontId="3" fillId="0" borderId="174" xfId="5" applyFont="1" applyFill="1" applyBorder="1"/>
    <xf numFmtId="43" fontId="11" fillId="0" borderId="127" xfId="5" applyNumberFormat="1" applyFont="1" applyFill="1" applyBorder="1"/>
    <xf numFmtId="166" fontId="5" fillId="0" borderId="164" xfId="13" applyFill="1" applyBorder="1"/>
    <xf numFmtId="166" fontId="11" fillId="0" borderId="4" xfId="13" applyFont="1" applyFill="1" applyBorder="1"/>
    <xf numFmtId="166" fontId="11" fillId="0" borderId="4" xfId="13" applyFont="1" applyFill="1" applyBorder="1" applyAlignment="1">
      <alignment horizontal="right" wrapText="1"/>
    </xf>
    <xf numFmtId="166" fontId="11" fillId="0" borderId="73" xfId="13" applyFont="1" applyFill="1" applyBorder="1"/>
    <xf numFmtId="166" fontId="11" fillId="0" borderId="1" xfId="13" applyFont="1" applyFill="1" applyBorder="1"/>
    <xf numFmtId="166" fontId="11" fillId="0" borderId="1" xfId="13" applyFont="1" applyFill="1" applyBorder="1" applyAlignment="1">
      <alignment horizontal="right" wrapText="1"/>
    </xf>
    <xf numFmtId="166" fontId="11" fillId="0" borderId="22" xfId="13" applyFont="1" applyFill="1" applyBorder="1"/>
    <xf numFmtId="166" fontId="11" fillId="0" borderId="63" xfId="13" applyFont="1" applyFill="1" applyBorder="1"/>
    <xf numFmtId="3" fontId="5" fillId="0" borderId="57" xfId="199" applyNumberFormat="1" applyFill="1" applyBorder="1"/>
    <xf numFmtId="166" fontId="6" fillId="0" borderId="205" xfId="199" applyNumberFormat="1" applyFont="1" applyBorder="1"/>
    <xf numFmtId="0" fontId="11" fillId="39" borderId="13" xfId="199" applyFont="1" applyFill="1" applyBorder="1" applyAlignment="1">
      <alignment horizontal="right"/>
    </xf>
    <xf numFmtId="0" fontId="11" fillId="39" borderId="0" xfId="199" applyFont="1" applyFill="1"/>
    <xf numFmtId="169" fontId="0" fillId="39" borderId="1" xfId="0" applyNumberFormat="1" applyFill="1" applyBorder="1" applyAlignment="1">
      <alignment horizontal="center"/>
    </xf>
    <xf numFmtId="169" fontId="0" fillId="39" borderId="2" xfId="0" applyNumberFormat="1" applyFill="1" applyBorder="1" applyAlignment="1">
      <alignment horizontal="center"/>
    </xf>
    <xf numFmtId="176" fontId="5" fillId="39" borderId="6" xfId="0" applyNumberFormat="1" applyFont="1" applyFill="1" applyBorder="1"/>
    <xf numFmtId="176" fontId="5" fillId="39" borderId="22" xfId="0" applyNumberFormat="1" applyFont="1" applyFill="1" applyBorder="1"/>
    <xf numFmtId="176" fontId="5" fillId="39" borderId="7" xfId="0" applyNumberFormat="1" applyFont="1" applyFill="1" applyBorder="1"/>
    <xf numFmtId="0" fontId="3" fillId="0" borderId="0" xfId="0" applyFont="1" applyBorder="1"/>
    <xf numFmtId="10" fontId="3" fillId="41" borderId="0" xfId="4" applyNumberFormat="1" applyFill="1" applyBorder="1" applyAlignment="1">
      <alignment horizontal="center"/>
    </xf>
    <xf numFmtId="10" fontId="3" fillId="41" borderId="0" xfId="4" applyNumberFormat="1" applyFill="1" applyBorder="1" applyAlignment="1" applyProtection="1">
      <alignment horizontal="center"/>
    </xf>
    <xf numFmtId="10" fontId="3" fillId="41" borderId="0" xfId="4" applyNumberFormat="1" applyFill="1" applyAlignment="1">
      <alignment horizontal="center"/>
    </xf>
    <xf numFmtId="176" fontId="0" fillId="41" borderId="0" xfId="0" applyNumberFormat="1" applyFill="1" applyBorder="1" applyAlignment="1">
      <alignment horizontal="center"/>
    </xf>
    <xf numFmtId="0" fontId="3" fillId="0" borderId="101" xfId="0" applyFont="1" applyBorder="1" applyAlignment="1">
      <alignment horizontal="center"/>
    </xf>
    <xf numFmtId="0" fontId="3" fillId="0" borderId="2" xfId="199" applyFont="1" applyFill="1" applyBorder="1" applyAlignment="1">
      <alignment horizontal="center" vertical="top" wrapText="1"/>
    </xf>
    <xf numFmtId="0" fontId="3" fillId="0" borderId="1" xfId="199" applyFont="1" applyFill="1" applyBorder="1" applyAlignment="1">
      <alignment horizontal="center" vertical="top" wrapText="1"/>
    </xf>
    <xf numFmtId="0" fontId="3" fillId="0" borderId="32" xfId="199" applyFont="1" applyFill="1" applyBorder="1" applyAlignment="1">
      <alignment horizontal="center" vertical="top" wrapText="1"/>
    </xf>
    <xf numFmtId="0" fontId="3" fillId="0" borderId="0" xfId="5" applyFont="1" applyFill="1"/>
    <xf numFmtId="182" fontId="30" fillId="0" borderId="0" xfId="12" applyNumberFormat="1" applyFont="1" applyFill="1"/>
    <xf numFmtId="168" fontId="11" fillId="0" borderId="174" xfId="8" applyNumberFormat="1" applyFont="1" applyFill="1" applyBorder="1"/>
    <xf numFmtId="168" fontId="11" fillId="0" borderId="173" xfId="8" applyNumberFormat="1" applyFont="1" applyFill="1" applyBorder="1"/>
    <xf numFmtId="168" fontId="11" fillId="0" borderId="165" xfId="8" applyNumberFormat="1" applyFont="1" applyFill="1" applyBorder="1"/>
    <xf numFmtId="168" fontId="11" fillId="0" borderId="164" xfId="8" applyNumberFormat="1" applyFont="1" applyFill="1" applyBorder="1"/>
    <xf numFmtId="41" fontId="24" fillId="10" borderId="208" xfId="5" applyNumberFormat="1" applyFont="1" applyFill="1" applyBorder="1"/>
    <xf numFmtId="41" fontId="24" fillId="0" borderId="31" xfId="5" applyNumberFormat="1" applyFont="1" applyFill="1" applyBorder="1"/>
    <xf numFmtId="165" fontId="37" fillId="0" borderId="125" xfId="1" applyFont="1" applyFill="1" applyBorder="1" applyAlignment="1">
      <alignment horizontal="right" wrapText="1"/>
    </xf>
    <xf numFmtId="0" fontId="3" fillId="10" borderId="0" xfId="5" applyFont="1" applyFill="1" applyBorder="1" applyAlignment="1">
      <alignment horizontal="left" wrapText="1"/>
    </xf>
    <xf numFmtId="181" fontId="0" fillId="42" borderId="0" xfId="13" applyNumberFormat="1" applyFont="1" applyFill="1" applyBorder="1" applyAlignment="1" applyProtection="1"/>
    <xf numFmtId="0" fontId="6" fillId="2" borderId="2" xfId="0" applyFont="1" applyFill="1" applyBorder="1" applyAlignment="1">
      <alignment horizontal="left"/>
    </xf>
    <xf numFmtId="0" fontId="3" fillId="0" borderId="20" xfId="0" applyFont="1" applyFill="1" applyBorder="1"/>
    <xf numFmtId="43" fontId="5" fillId="0" borderId="0" xfId="199" applyNumberFormat="1"/>
    <xf numFmtId="2" fontId="3" fillId="0" borderId="0" xfId="199" applyNumberFormat="1" applyFont="1"/>
    <xf numFmtId="215" fontId="5" fillId="0" borderId="0" xfId="199" applyNumberFormat="1"/>
    <xf numFmtId="0" fontId="0" fillId="41" borderId="0" xfId="0" applyFill="1"/>
    <xf numFmtId="166" fontId="0" fillId="41" borderId="71" xfId="13" applyFont="1" applyFill="1" applyBorder="1" applyAlignment="1" applyProtection="1"/>
    <xf numFmtId="166" fontId="0" fillId="41" borderId="71" xfId="13" applyFont="1" applyFill="1" applyBorder="1" applyAlignment="1" applyProtection="1">
      <alignment horizontal="center"/>
    </xf>
    <xf numFmtId="4" fontId="0" fillId="41" borderId="71" xfId="13" applyNumberFormat="1" applyFont="1" applyFill="1" applyBorder="1" applyAlignment="1" applyProtection="1"/>
    <xf numFmtId="4" fontId="0" fillId="41" borderId="72" xfId="13" applyNumberFormat="1" applyFont="1" applyFill="1" applyBorder="1" applyAlignment="1" applyProtection="1"/>
    <xf numFmtId="4" fontId="0" fillId="41" borderId="4" xfId="13" applyNumberFormat="1" applyFont="1" applyFill="1" applyBorder="1" applyAlignment="1" applyProtection="1"/>
    <xf numFmtId="166" fontId="0" fillId="41" borderId="0" xfId="13" applyFont="1" applyFill="1" applyBorder="1" applyAlignment="1" applyProtection="1"/>
    <xf numFmtId="4" fontId="5" fillId="41" borderId="71" xfId="199" applyNumberFormat="1" applyFill="1" applyBorder="1"/>
    <xf numFmtId="0" fontId="99" fillId="41" borderId="66" xfId="217" applyFont="1" applyFill="1" applyBorder="1" applyAlignment="1">
      <alignment horizontal="center"/>
    </xf>
    <xf numFmtId="0" fontId="99" fillId="41" borderId="153" xfId="217" applyFont="1" applyFill="1" applyBorder="1" applyAlignment="1">
      <alignment horizontal="center"/>
    </xf>
    <xf numFmtId="0" fontId="98" fillId="41" borderId="66" xfId="5" applyFont="1" applyFill="1" applyBorder="1" applyAlignment="1">
      <alignment horizontal="center"/>
    </xf>
    <xf numFmtId="0" fontId="98" fillId="41" borderId="67" xfId="5" applyFont="1" applyFill="1" applyBorder="1" applyAlignment="1">
      <alignment horizontal="center"/>
    </xf>
    <xf numFmtId="0" fontId="99" fillId="41" borderId="2" xfId="217" applyFont="1" applyFill="1" applyBorder="1" applyAlignment="1">
      <alignment horizontal="center"/>
    </xf>
    <xf numFmtId="0" fontId="99" fillId="41" borderId="33" xfId="217" applyFont="1" applyFill="1" applyBorder="1" applyAlignment="1">
      <alignment horizontal="center"/>
    </xf>
    <xf numFmtId="0" fontId="98" fillId="41" borderId="174" xfId="5" applyFont="1" applyFill="1" applyBorder="1" applyAlignment="1">
      <alignment horizontal="center"/>
    </xf>
    <xf numFmtId="0" fontId="98" fillId="41" borderId="100" xfId="5" applyFont="1" applyFill="1" applyBorder="1" applyAlignment="1">
      <alignment horizontal="center"/>
    </xf>
    <xf numFmtId="0" fontId="98" fillId="41" borderId="2" xfId="5" applyFont="1" applyFill="1" applyBorder="1" applyAlignment="1">
      <alignment horizontal="center"/>
    </xf>
    <xf numFmtId="0" fontId="98" fillId="41" borderId="127" xfId="5" applyFont="1" applyFill="1" applyBorder="1" applyAlignment="1">
      <alignment horizontal="center"/>
    </xf>
    <xf numFmtId="169" fontId="0" fillId="43" borderId="1" xfId="0" applyNumberFormat="1" applyFill="1" applyBorder="1" applyAlignment="1">
      <alignment horizontal="center"/>
    </xf>
    <xf numFmtId="10" fontId="0" fillId="43" borderId="29" xfId="0" applyNumberFormat="1" applyFill="1" applyBorder="1"/>
    <xf numFmtId="10" fontId="0" fillId="43" borderId="31" xfId="0" applyNumberFormat="1" applyFill="1" applyBorder="1"/>
    <xf numFmtId="10" fontId="0" fillId="43" borderId="30" xfId="0" applyNumberFormat="1" applyFill="1" applyBorder="1"/>
    <xf numFmtId="181" fontId="0" fillId="45" borderId="0" xfId="13" applyNumberFormat="1" applyFont="1" applyFill="1" applyBorder="1" applyAlignment="1" applyProtection="1"/>
    <xf numFmtId="0" fontId="22" fillId="10" borderId="0" xfId="5" applyFont="1" applyFill="1" applyAlignment="1">
      <alignment horizontal="center"/>
    </xf>
    <xf numFmtId="17" fontId="27" fillId="10" borderId="0" xfId="5" applyNumberFormat="1" applyFont="1" applyFill="1" applyAlignment="1">
      <alignment horizontal="center"/>
    </xf>
    <xf numFmtId="0" fontId="5" fillId="0" borderId="4" xfId="12" applyFont="1" applyFill="1" applyBorder="1"/>
    <xf numFmtId="182" fontId="11" fillId="10" borderId="4" xfId="5" applyNumberFormat="1" applyFont="1" applyFill="1" applyBorder="1"/>
    <xf numFmtId="0" fontId="5" fillId="0" borderId="1" xfId="12" applyFont="1" applyFill="1" applyBorder="1"/>
    <xf numFmtId="182" fontId="11" fillId="10" borderId="1" xfId="5" applyNumberFormat="1" applyFont="1" applyFill="1" applyBorder="1"/>
    <xf numFmtId="182" fontId="11" fillId="10" borderId="2" xfId="5" applyNumberFormat="1" applyFont="1" applyFill="1" applyBorder="1"/>
    <xf numFmtId="0" fontId="11" fillId="0" borderId="24" xfId="5" applyFont="1" applyFill="1" applyBorder="1" applyAlignment="1">
      <alignment horizontal="center"/>
    </xf>
    <xf numFmtId="0" fontId="5" fillId="0" borderId="22" xfId="12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11" fillId="0" borderId="29" xfId="5" applyFont="1" applyFill="1" applyBorder="1" applyAlignment="1" applyProtection="1">
      <alignment horizontal="center"/>
    </xf>
    <xf numFmtId="0" fontId="5" fillId="0" borderId="30" xfId="12" applyFont="1" applyFill="1" applyBorder="1"/>
    <xf numFmtId="185" fontId="11" fillId="44" borderId="0" xfId="6" applyNumberFormat="1" applyFill="1"/>
    <xf numFmtId="168" fontId="11" fillId="41" borderId="174" xfId="8" applyNumberFormat="1" applyFont="1" applyFill="1" applyBorder="1"/>
    <xf numFmtId="168" fontId="11" fillId="41" borderId="173" xfId="8" applyNumberFormat="1" applyFont="1" applyFill="1" applyBorder="1"/>
    <xf numFmtId="168" fontId="11" fillId="41" borderId="151" xfId="8" applyNumberFormat="1" applyFont="1" applyFill="1" applyBorder="1"/>
    <xf numFmtId="168" fontId="11" fillId="41" borderId="171" xfId="8" applyNumberFormat="1" applyFont="1" applyFill="1" applyBorder="1"/>
    <xf numFmtId="168" fontId="11" fillId="41" borderId="170" xfId="8" applyNumberFormat="1" applyFont="1" applyFill="1" applyBorder="1"/>
    <xf numFmtId="168" fontId="11" fillId="41" borderId="126" xfId="8" applyNumberFormat="1" applyFont="1" applyFill="1" applyBorder="1"/>
    <xf numFmtId="168" fontId="5" fillId="10" borderId="0" xfId="5" applyNumberFormat="1" applyFill="1"/>
    <xf numFmtId="168" fontId="11" fillId="10" borderId="154" xfId="8" applyNumberFormat="1" applyFont="1" applyFill="1" applyBorder="1"/>
    <xf numFmtId="168" fontId="11" fillId="10" borderId="67" xfId="8" applyNumberFormat="1" applyFont="1" applyFill="1" applyBorder="1"/>
    <xf numFmtId="168" fontId="11" fillId="0" borderId="150" xfId="8" applyNumberFormat="1" applyFont="1" applyFill="1" applyBorder="1"/>
    <xf numFmtId="0" fontId="11" fillId="10" borderId="172" xfId="5" applyFont="1" applyFill="1" applyBorder="1" applyAlignment="1">
      <alignment horizontal="center" vertical="center" wrapText="1"/>
    </xf>
    <xf numFmtId="0" fontId="11" fillId="10" borderId="169" xfId="5" applyFont="1" applyFill="1" applyBorder="1" applyAlignment="1">
      <alignment horizontal="center" vertical="center" wrapText="1"/>
    </xf>
    <xf numFmtId="0" fontId="11" fillId="10" borderId="100" xfId="5" applyFont="1" applyFill="1" applyBorder="1" applyAlignment="1">
      <alignment horizontal="center" vertical="center" wrapText="1"/>
    </xf>
    <xf numFmtId="0" fontId="11" fillId="10" borderId="127" xfId="5" applyFont="1" applyFill="1" applyBorder="1" applyAlignment="1">
      <alignment horizontal="center" vertical="center" wrapText="1"/>
    </xf>
    <xf numFmtId="171" fontId="5" fillId="10" borderId="0" xfId="1" applyNumberFormat="1" applyFont="1" applyFill="1" applyBorder="1"/>
    <xf numFmtId="171" fontId="5" fillId="10" borderId="0" xfId="1" applyNumberFormat="1" applyFont="1" applyFill="1"/>
    <xf numFmtId="0" fontId="113" fillId="10" borderId="0" xfId="5" applyFont="1" applyFill="1"/>
    <xf numFmtId="3" fontId="113" fillId="10" borderId="0" xfId="5" applyNumberFormat="1" applyFont="1" applyFill="1"/>
    <xf numFmtId="0" fontId="114" fillId="10" borderId="0" xfId="5" applyFont="1" applyFill="1" applyBorder="1"/>
    <xf numFmtId="0" fontId="114" fillId="10" borderId="0" xfId="5" applyFont="1" applyFill="1" applyBorder="1" applyAlignment="1">
      <alignment horizontal="left"/>
    </xf>
    <xf numFmtId="0" fontId="115" fillId="10" borderId="0" xfId="5" applyFont="1" applyFill="1"/>
    <xf numFmtId="176" fontId="113" fillId="10" borderId="0" xfId="5" applyNumberFormat="1" applyFont="1" applyFill="1" applyBorder="1"/>
    <xf numFmtId="43" fontId="114" fillId="10" borderId="0" xfId="9" applyFont="1" applyFill="1" applyBorder="1"/>
    <xf numFmtId="17" fontId="116" fillId="10" borderId="0" xfId="5" applyNumberFormat="1" applyFont="1" applyFill="1" applyAlignment="1">
      <alignment horizontal="center"/>
    </xf>
    <xf numFmtId="0" fontId="114" fillId="10" borderId="0" xfId="5" applyFont="1" applyFill="1" applyAlignment="1">
      <alignment horizontal="center"/>
    </xf>
    <xf numFmtId="0" fontId="114" fillId="10" borderId="0" xfId="5" applyFont="1" applyFill="1" applyBorder="1" applyAlignment="1">
      <alignment horizontal="center"/>
    </xf>
    <xf numFmtId="0" fontId="114" fillId="10" borderId="0" xfId="5" applyFont="1" applyFill="1"/>
    <xf numFmtId="3" fontId="11" fillId="41" borderId="91" xfId="5" applyNumberFormat="1" applyFont="1" applyFill="1" applyBorder="1"/>
    <xf numFmtId="3" fontId="11" fillId="41" borderId="0" xfId="5" applyNumberFormat="1" applyFont="1" applyFill="1" applyBorder="1"/>
    <xf numFmtId="41" fontId="24" fillId="10" borderId="209" xfId="5" applyNumberFormat="1" applyFont="1" applyFill="1" applyBorder="1"/>
    <xf numFmtId="166" fontId="0" fillId="44" borderId="13" xfId="0" applyNumberFormat="1" applyFill="1" applyBorder="1"/>
    <xf numFmtId="2" fontId="0" fillId="44" borderId="11" xfId="0" applyNumberFormat="1" applyFont="1" applyFill="1" applyBorder="1" applyAlignment="1">
      <alignment horizontal="center"/>
    </xf>
    <xf numFmtId="0" fontId="3" fillId="0" borderId="13" xfId="0" applyFont="1" applyFill="1" applyBorder="1"/>
    <xf numFmtId="2" fontId="0" fillId="44" borderId="4" xfId="0" applyNumberFormat="1" applyFill="1" applyBorder="1" applyAlignment="1">
      <alignment horizontal="center"/>
    </xf>
    <xf numFmtId="2" fontId="0" fillId="44" borderId="2" xfId="0" applyNumberFormat="1" applyFill="1" applyBorder="1" applyAlignment="1">
      <alignment horizontal="center"/>
    </xf>
    <xf numFmtId="0" fontId="3" fillId="0" borderId="24" xfId="0" applyFont="1" applyFill="1" applyBorder="1"/>
    <xf numFmtId="168" fontId="17" fillId="41" borderId="0" xfId="0" applyNumberFormat="1" applyFont="1" applyFill="1"/>
    <xf numFmtId="0" fontId="17" fillId="41" borderId="0" xfId="0" applyFont="1" applyFill="1"/>
    <xf numFmtId="171" fontId="17" fillId="41" borderId="0" xfId="1" applyNumberFormat="1" applyFont="1" applyFill="1"/>
    <xf numFmtId="4" fontId="23" fillId="41" borderId="0" xfId="0" applyNumberFormat="1" applyFont="1" applyFill="1" applyAlignment="1">
      <alignment horizontal="center"/>
    </xf>
    <xf numFmtId="171" fontId="0" fillId="44" borderId="0" xfId="1" applyNumberFormat="1" applyFont="1" applyFill="1"/>
    <xf numFmtId="166" fontId="0" fillId="41" borderId="0" xfId="0" applyNumberFormat="1" applyFont="1" applyFill="1" applyBorder="1"/>
    <xf numFmtId="168" fontId="11" fillId="41" borderId="0" xfId="1" applyNumberFormat="1" applyFont="1" applyFill="1" applyBorder="1" applyAlignment="1" applyProtection="1"/>
    <xf numFmtId="0" fontId="11" fillId="41" borderId="0" xfId="0" applyFont="1" applyFill="1" applyBorder="1"/>
    <xf numFmtId="3" fontId="11" fillId="41" borderId="0" xfId="0" applyNumberFormat="1" applyFont="1" applyFill="1" applyBorder="1" applyAlignment="1">
      <alignment horizontal="right"/>
    </xf>
    <xf numFmtId="178" fontId="11" fillId="41" borderId="0" xfId="0" applyNumberFormat="1" applyFont="1" applyFill="1" applyBorder="1"/>
    <xf numFmtId="0" fontId="11" fillId="41" borderId="0" xfId="0" applyFont="1" applyFill="1"/>
    <xf numFmtId="171" fontId="11" fillId="0" borderId="0" xfId="1" applyNumberFormat="1" applyFont="1" applyFill="1"/>
    <xf numFmtId="171" fontId="11" fillId="0" borderId="0" xfId="1" applyNumberFormat="1" applyFont="1" applyFill="1" applyBorder="1"/>
    <xf numFmtId="171" fontId="0" fillId="0" borderId="0" xfId="0" applyNumberFormat="1" applyFill="1"/>
    <xf numFmtId="0" fontId="3" fillId="0" borderId="0" xfId="0" applyFont="1" applyFill="1"/>
    <xf numFmtId="179" fontId="3" fillId="0" borderId="0" xfId="4" applyNumberFormat="1" applyFill="1"/>
    <xf numFmtId="171" fontId="0" fillId="0" borderId="0" xfId="1" applyNumberFormat="1" applyFont="1" applyFill="1"/>
    <xf numFmtId="0" fontId="15" fillId="10" borderId="0" xfId="5" applyFont="1" applyFill="1" applyBorder="1" applyAlignment="1">
      <alignment horizontal="left"/>
    </xf>
    <xf numFmtId="0" fontId="117" fillId="10" borderId="0" xfId="5" applyFont="1" applyFill="1" applyAlignment="1">
      <alignment horizontal="center"/>
    </xf>
    <xf numFmtId="0" fontId="111" fillId="10" borderId="0" xfId="5" applyFont="1" applyFill="1" applyBorder="1" applyAlignment="1">
      <alignment horizontal="center" wrapText="1"/>
    </xf>
    <xf numFmtId="0" fontId="112" fillId="10" borderId="0" xfId="5" applyFont="1" applyFill="1"/>
    <xf numFmtId="0" fontId="112" fillId="10" borderId="0" xfId="5" applyFont="1" applyFill="1" applyBorder="1"/>
    <xf numFmtId="168" fontId="112" fillId="10" borderId="0" xfId="147" applyNumberFormat="1" applyFont="1" applyFill="1"/>
    <xf numFmtId="17" fontId="117" fillId="10" borderId="0" xfId="5" applyNumberFormat="1" applyFont="1" applyFill="1" applyAlignment="1">
      <alignment horizontal="center"/>
    </xf>
    <xf numFmtId="0" fontId="118" fillId="10" borderId="0" xfId="5" applyFont="1" applyFill="1" applyBorder="1" applyAlignment="1">
      <alignment horizontal="center"/>
    </xf>
    <xf numFmtId="0" fontId="111" fillId="10" borderId="0" xfId="5" applyFont="1" applyFill="1" applyBorder="1" applyAlignment="1">
      <alignment horizontal="center"/>
    </xf>
    <xf numFmtId="41" fontId="118" fillId="10" borderId="0" xfId="5" applyNumberFormat="1" applyFont="1" applyFill="1" applyBorder="1"/>
    <xf numFmtId="0" fontId="112" fillId="35" borderId="0" xfId="216" applyFont="1" applyFill="1"/>
    <xf numFmtId="10" fontId="112" fillId="10" borderId="0" xfId="5" applyNumberFormat="1" applyFont="1" applyFill="1"/>
    <xf numFmtId="187" fontId="112" fillId="10" borderId="0" xfId="147" applyNumberFormat="1" applyFont="1" applyFill="1"/>
    <xf numFmtId="168" fontId="112" fillId="34" borderId="0" xfId="147" applyNumberFormat="1" applyFont="1" applyFill="1"/>
    <xf numFmtId="169" fontId="111" fillId="0" borderId="0" xfId="5" applyNumberFormat="1" applyFont="1" applyFill="1" applyBorder="1"/>
    <xf numFmtId="0" fontId="112" fillId="10" borderId="0" xfId="216" applyFont="1" applyFill="1"/>
    <xf numFmtId="3" fontId="118" fillId="10" borderId="0" xfId="5" applyNumberFormat="1" applyFont="1" applyFill="1" applyBorder="1"/>
    <xf numFmtId="41" fontId="24" fillId="41" borderId="125" xfId="5" applyNumberFormat="1" applyFont="1" applyFill="1" applyBorder="1"/>
    <xf numFmtId="0" fontId="11" fillId="0" borderId="0" xfId="5" applyFont="1" applyFill="1" applyBorder="1" applyAlignment="1">
      <alignment horizontal="center" vertical="center" wrapText="1"/>
    </xf>
    <xf numFmtId="0" fontId="11" fillId="0" borderId="147" xfId="5" applyFont="1" applyFill="1" applyBorder="1" applyAlignment="1">
      <alignment horizontal="center"/>
    </xf>
    <xf numFmtId="0" fontId="11" fillId="0" borderId="144" xfId="5" applyFont="1" applyFill="1" applyBorder="1" applyAlignment="1">
      <alignment horizontal="center"/>
    </xf>
    <xf numFmtId="0" fontId="11" fillId="0" borderId="143" xfId="5" applyFont="1" applyFill="1" applyBorder="1" applyAlignment="1">
      <alignment horizontal="center"/>
    </xf>
    <xf numFmtId="0" fontId="15" fillId="10" borderId="0" xfId="5" applyFont="1" applyFill="1" applyAlignment="1">
      <alignment horizontal="center"/>
    </xf>
    <xf numFmtId="17" fontId="15" fillId="10" borderId="0" xfId="5" applyNumberFormat="1" applyFont="1" applyFill="1" applyAlignment="1">
      <alignment horizontal="center"/>
    </xf>
    <xf numFmtId="0" fontId="24" fillId="10" borderId="62" xfId="5" applyFont="1" applyFill="1" applyBorder="1" applyAlignment="1">
      <alignment horizontal="center"/>
    </xf>
    <xf numFmtId="0" fontId="24" fillId="10" borderId="180" xfId="5" applyFont="1" applyFill="1" applyBorder="1" applyAlignment="1">
      <alignment horizontal="center"/>
    </xf>
    <xf numFmtId="0" fontId="24" fillId="10" borderId="123" xfId="5" applyFont="1" applyFill="1" applyBorder="1" applyAlignment="1">
      <alignment horizontal="center"/>
    </xf>
    <xf numFmtId="0" fontId="24" fillId="10" borderId="64" xfId="5" applyFont="1" applyFill="1" applyBorder="1" applyAlignment="1">
      <alignment horizontal="center"/>
    </xf>
    <xf numFmtId="168" fontId="24" fillId="10" borderId="91" xfId="13" applyNumberFormat="1" applyFont="1" applyFill="1" applyBorder="1"/>
    <xf numFmtId="168" fontId="24" fillId="10" borderId="177" xfId="13" applyNumberFormat="1" applyFont="1" applyFill="1" applyBorder="1"/>
    <xf numFmtId="168" fontId="24" fillId="10" borderId="60" xfId="13" applyNumberFormat="1" applyFont="1" applyFill="1" applyBorder="1"/>
    <xf numFmtId="168" fontId="24" fillId="10" borderId="175" xfId="13" applyNumberFormat="1" applyFont="1" applyFill="1" applyBorder="1"/>
    <xf numFmtId="168" fontId="24" fillId="10" borderId="100" xfId="13" applyNumberFormat="1" applyFont="1" applyFill="1" applyBorder="1"/>
    <xf numFmtId="168" fontId="24" fillId="10" borderId="178" xfId="13" applyNumberFormat="1" applyFont="1" applyFill="1" applyBorder="1"/>
    <xf numFmtId="168" fontId="24" fillId="10" borderId="172" xfId="13" applyNumberFormat="1" applyFont="1" applyFill="1" applyBorder="1"/>
    <xf numFmtId="168" fontId="24" fillId="10" borderId="179" xfId="13" applyNumberFormat="1" applyFont="1" applyFill="1" applyBorder="1"/>
    <xf numFmtId="168" fontId="24" fillId="10" borderId="88" xfId="13" applyNumberFormat="1" applyFont="1" applyFill="1" applyBorder="1"/>
    <xf numFmtId="168" fontId="24" fillId="10" borderId="176" xfId="13" applyNumberFormat="1" applyFont="1" applyFill="1" applyBorder="1"/>
    <xf numFmtId="204" fontId="24" fillId="10" borderId="0" xfId="5" applyNumberFormat="1" applyFont="1" applyFill="1" applyBorder="1"/>
    <xf numFmtId="181" fontId="24" fillId="0" borderId="89" xfId="148" applyNumberFormat="1" applyFont="1" applyFill="1" applyBorder="1"/>
    <xf numFmtId="204" fontId="24" fillId="10" borderId="89" xfId="5" applyNumberFormat="1" applyFont="1" applyFill="1" applyBorder="1"/>
    <xf numFmtId="0" fontId="24" fillId="10" borderId="89" xfId="5" applyFont="1" applyFill="1" applyBorder="1"/>
    <xf numFmtId="0" fontId="24" fillId="10" borderId="90" xfId="5" applyFont="1" applyFill="1" applyBorder="1"/>
    <xf numFmtId="185" fontId="24" fillId="10" borderId="0" xfId="5" applyNumberFormat="1" applyFont="1" applyFill="1"/>
    <xf numFmtId="0" fontId="24" fillId="6" borderId="0" xfId="5" applyFont="1" applyFill="1"/>
    <xf numFmtId="165" fontId="24" fillId="0" borderId="206" xfId="0" applyNumberFormat="1" applyFont="1" applyBorder="1"/>
    <xf numFmtId="165" fontId="24" fillId="0" borderId="207" xfId="0" applyNumberFormat="1" applyFont="1" applyBorder="1"/>
    <xf numFmtId="165" fontId="24" fillId="0" borderId="94" xfId="0" applyNumberFormat="1" applyFont="1" applyBorder="1"/>
    <xf numFmtId="165" fontId="24" fillId="0" borderId="92" xfId="0" applyNumberFormat="1" applyFont="1" applyBorder="1"/>
    <xf numFmtId="0" fontId="11" fillId="0" borderId="91" xfId="5" applyFont="1" applyBorder="1"/>
    <xf numFmtId="0" fontId="106" fillId="0" borderId="23" xfId="199" applyFont="1" applyBorder="1" applyAlignment="1">
      <alignment horizontal="center" vertical="top" wrapText="1"/>
    </xf>
    <xf numFmtId="0" fontId="94" fillId="10" borderId="0" xfId="5" applyFont="1" applyFill="1"/>
    <xf numFmtId="176" fontId="5" fillId="47" borderId="22" xfId="0" applyNumberFormat="1" applyFont="1" applyFill="1" applyBorder="1"/>
    <xf numFmtId="176" fontId="5" fillId="47" borderId="6" xfId="0" applyNumberFormat="1" applyFont="1" applyFill="1" applyBorder="1"/>
    <xf numFmtId="203" fontId="11" fillId="10" borderId="0" xfId="9" applyNumberFormat="1" applyFont="1" applyFill="1"/>
    <xf numFmtId="171" fontId="5" fillId="10" borderId="0" xfId="5" applyNumberFormat="1" applyFill="1"/>
    <xf numFmtId="0" fontId="11" fillId="41" borderId="61" xfId="5" applyFont="1" applyFill="1" applyBorder="1"/>
    <xf numFmtId="2" fontId="0" fillId="47" borderId="6" xfId="0" applyNumberFormat="1" applyFill="1" applyBorder="1" applyAlignment="1">
      <alignment horizontal="center"/>
    </xf>
    <xf numFmtId="4" fontId="5" fillId="47" borderId="0" xfId="0" applyNumberFormat="1" applyFont="1" applyFill="1" applyBorder="1" applyAlignment="1">
      <alignment horizontal="right"/>
    </xf>
    <xf numFmtId="2" fontId="0" fillId="47" borderId="0" xfId="0" applyNumberFormat="1" applyFont="1" applyFill="1" applyBorder="1" applyAlignment="1">
      <alignment horizontal="center"/>
    </xf>
    <xf numFmtId="166" fontId="0" fillId="47" borderId="13" xfId="0" applyNumberFormat="1" applyFill="1" applyBorder="1"/>
    <xf numFmtId="166" fontId="0" fillId="47" borderId="20" xfId="0" applyNumberFormat="1" applyFill="1" applyBorder="1"/>
    <xf numFmtId="2" fontId="0" fillId="47" borderId="3" xfId="0" applyNumberFormat="1" applyFill="1" applyBorder="1" applyAlignment="1">
      <alignment horizontal="center"/>
    </xf>
    <xf numFmtId="0" fontId="3" fillId="0" borderId="1" xfId="0" applyFont="1" applyFill="1" applyBorder="1"/>
    <xf numFmtId="2" fontId="0" fillId="47" borderId="0" xfId="0" applyNumberFormat="1" applyFill="1" applyBorder="1" applyAlignment="1">
      <alignment horizontal="center"/>
    </xf>
    <xf numFmtId="166" fontId="0" fillId="47" borderId="1" xfId="0" applyNumberFormat="1" applyFill="1" applyBorder="1"/>
    <xf numFmtId="2" fontId="0" fillId="47" borderId="0" xfId="0" applyNumberFormat="1" applyFill="1" applyAlignment="1">
      <alignment horizontal="center"/>
    </xf>
    <xf numFmtId="0" fontId="11" fillId="10" borderId="181" xfId="5" applyFont="1" applyFill="1" applyBorder="1" applyAlignment="1">
      <alignment horizontal="center"/>
    </xf>
    <xf numFmtId="0" fontId="11" fillId="10" borderId="67" xfId="5" applyFont="1" applyFill="1" applyBorder="1" applyAlignment="1">
      <alignment horizontal="center"/>
    </xf>
    <xf numFmtId="0" fontId="11" fillId="10" borderId="177" xfId="5" applyFont="1" applyFill="1" applyBorder="1" applyAlignment="1">
      <alignment horizontal="center"/>
    </xf>
    <xf numFmtId="0" fontId="119" fillId="46" borderId="0" xfId="216" applyFont="1" applyFill="1"/>
    <xf numFmtId="0" fontId="119" fillId="46" borderId="0" xfId="199" applyFont="1" applyFill="1"/>
    <xf numFmtId="0" fontId="119" fillId="10" borderId="0" xfId="5" applyFont="1" applyFill="1"/>
    <xf numFmtId="0" fontId="119" fillId="35" borderId="0" xfId="216" applyFont="1" applyFill="1"/>
    <xf numFmtId="10" fontId="120" fillId="0" borderId="0" xfId="5" applyNumberFormat="1" applyFont="1" applyFill="1" applyBorder="1"/>
    <xf numFmtId="0" fontId="120" fillId="0" borderId="0" xfId="5" applyFont="1" applyFill="1" applyBorder="1"/>
    <xf numFmtId="0" fontId="119" fillId="0" borderId="0" xfId="216" applyFont="1" applyFill="1" applyBorder="1"/>
    <xf numFmtId="169" fontId="120" fillId="0" borderId="0" xfId="5" applyNumberFormat="1" applyFont="1" applyFill="1" applyBorder="1"/>
    <xf numFmtId="0" fontId="119" fillId="0" borderId="0" xfId="199" applyFont="1" applyFill="1" applyBorder="1"/>
    <xf numFmtId="0" fontId="119" fillId="0" borderId="0" xfId="5" applyFont="1" applyFill="1" applyBorder="1"/>
    <xf numFmtId="0" fontId="119" fillId="0" borderId="0" xfId="199" applyFont="1"/>
    <xf numFmtId="0" fontId="119" fillId="10" borderId="0" xfId="5" applyFont="1" applyFill="1" applyBorder="1"/>
    <xf numFmtId="168" fontId="24" fillId="41" borderId="177" xfId="13" applyNumberFormat="1" applyFont="1" applyFill="1" applyBorder="1"/>
    <xf numFmtId="41" fontId="24" fillId="41" borderId="0" xfId="5" applyNumberFormat="1" applyFont="1" applyFill="1" applyBorder="1"/>
    <xf numFmtId="17" fontId="11" fillId="41" borderId="0" xfId="5" quotePrefix="1" applyNumberFormat="1" applyFont="1" applyFill="1" applyBorder="1" applyAlignment="1">
      <alignment horizontal="left"/>
    </xf>
    <xf numFmtId="43" fontId="11" fillId="41" borderId="0" xfId="9" applyNumberFormat="1" applyFont="1" applyFill="1" applyBorder="1" applyAlignment="1">
      <alignment horizontal="left"/>
    </xf>
    <xf numFmtId="171" fontId="11" fillId="0" borderId="0" xfId="1" applyNumberFormat="1" applyFont="1" applyFill="1" applyBorder="1" applyAlignment="1">
      <alignment horizontal="left"/>
    </xf>
    <xf numFmtId="171" fontId="11" fillId="10" borderId="0" xfId="5" applyNumberFormat="1" applyFont="1" applyFill="1" applyBorder="1" applyAlignment="1">
      <alignment horizontal="left"/>
    </xf>
    <xf numFmtId="171" fontId="11" fillId="10" borderId="0" xfId="1" applyNumberFormat="1" applyFont="1" applyFill="1" applyBorder="1" applyAlignment="1">
      <alignment horizontal="left"/>
    </xf>
    <xf numFmtId="0" fontId="22" fillId="10" borderId="73" xfId="5" applyFont="1" applyFill="1" applyBorder="1"/>
    <xf numFmtId="17" fontId="11" fillId="41" borderId="0" xfId="5" applyNumberFormat="1" applyFont="1" applyFill="1" applyBorder="1" applyAlignment="1">
      <alignment horizontal="left"/>
    </xf>
    <xf numFmtId="168" fontId="3" fillId="10" borderId="6" xfId="5" applyNumberFormat="1" applyFont="1" applyFill="1" applyBorder="1"/>
    <xf numFmtId="187" fontId="5" fillId="10" borderId="0" xfId="147" applyNumberFormat="1" applyFont="1" applyFill="1" applyBorder="1"/>
    <xf numFmtId="187" fontId="5" fillId="10" borderId="6" xfId="147" applyNumberFormat="1" applyFont="1" applyFill="1" applyBorder="1"/>
    <xf numFmtId="10" fontId="5" fillId="10" borderId="6" xfId="4" applyNumberFormat="1" applyFont="1" applyFill="1" applyBorder="1"/>
    <xf numFmtId="0" fontId="3" fillId="10" borderId="33" xfId="5" applyFont="1" applyFill="1" applyBorder="1"/>
    <xf numFmtId="171" fontId="5" fillId="10" borderId="3" xfId="5" applyNumberFormat="1" applyFill="1" applyBorder="1"/>
    <xf numFmtId="10" fontId="5" fillId="10" borderId="7" xfId="5" applyNumberFormat="1" applyFill="1" applyBorder="1"/>
    <xf numFmtId="0" fontId="11" fillId="0" borderId="0" xfId="5" applyFont="1" applyFill="1" applyBorder="1" applyAlignment="1">
      <alignment horizontal="center"/>
    </xf>
    <xf numFmtId="177" fontId="3" fillId="43" borderId="0" xfId="4" applyNumberFormat="1" applyFill="1" applyBorder="1"/>
    <xf numFmtId="0" fontId="11" fillId="43" borderId="0" xfId="0" applyFont="1" applyFill="1"/>
    <xf numFmtId="3" fontId="18" fillId="48" borderId="0" xfId="1" applyNumberFormat="1" applyFont="1" applyFill="1" applyBorder="1" applyAlignment="1" applyProtection="1">
      <alignment horizontal="left"/>
    </xf>
    <xf numFmtId="176" fontId="5" fillId="43" borderId="6" xfId="0" applyNumberFormat="1" applyFont="1" applyFill="1" applyBorder="1"/>
    <xf numFmtId="0" fontId="3" fillId="43" borderId="73" xfId="0" applyFont="1" applyFill="1" applyBorder="1"/>
    <xf numFmtId="0" fontId="0" fillId="43" borderId="9" xfId="0" applyFill="1" applyBorder="1"/>
    <xf numFmtId="0" fontId="0" fillId="43" borderId="24" xfId="0" applyFill="1" applyBorder="1"/>
    <xf numFmtId="0" fontId="0" fillId="43" borderId="22" xfId="0" applyFill="1" applyBorder="1"/>
    <xf numFmtId="0" fontId="0" fillId="43" borderId="0" xfId="0" applyFill="1" applyBorder="1"/>
    <xf numFmtId="0" fontId="0" fillId="43" borderId="6" xfId="0" applyFill="1" applyBorder="1"/>
    <xf numFmtId="0" fontId="3" fillId="43" borderId="22" xfId="0" applyFont="1" applyFill="1" applyBorder="1"/>
    <xf numFmtId="0" fontId="3" fillId="43" borderId="33" xfId="0" applyFont="1" applyFill="1" applyBorder="1"/>
    <xf numFmtId="0" fontId="0" fillId="43" borderId="3" xfId="0" applyFill="1" applyBorder="1"/>
    <xf numFmtId="0" fontId="0" fillId="43" borderId="7" xfId="0" applyFill="1" applyBorder="1"/>
    <xf numFmtId="0" fontId="3" fillId="0" borderId="24" xfId="0" applyFont="1" applyFill="1" applyBorder="1" applyAlignment="1">
      <alignment horizontal="center"/>
    </xf>
    <xf numFmtId="0" fontId="3" fillId="0" borderId="73" xfId="0" applyFont="1" applyFill="1" applyBorder="1" applyAlignment="1">
      <alignment horizontal="center"/>
    </xf>
    <xf numFmtId="0" fontId="16" fillId="43" borderId="0" xfId="5" applyFont="1" applyFill="1" applyBorder="1" applyAlignment="1">
      <alignment horizontal="left"/>
    </xf>
    <xf numFmtId="176" fontId="16" fillId="43" borderId="0" xfId="5" applyNumberFormat="1" applyFont="1" applyFill="1" applyBorder="1" applyAlignment="1">
      <alignment horizontal="left"/>
    </xf>
    <xf numFmtId="43" fontId="16" fillId="43" borderId="0" xfId="5" applyNumberFormat="1" applyFont="1" applyFill="1" applyAlignment="1">
      <alignment horizontal="left"/>
    </xf>
    <xf numFmtId="176" fontId="16" fillId="43" borderId="0" xfId="9" applyNumberFormat="1" applyFont="1" applyFill="1" applyBorder="1" applyAlignment="1">
      <alignment horizontal="left"/>
    </xf>
    <xf numFmtId="0" fontId="28" fillId="43" borderId="0" xfId="5" applyFont="1" applyFill="1" applyBorder="1"/>
    <xf numFmtId="0" fontId="11" fillId="43" borderId="0" xfId="5" applyFont="1" applyFill="1" applyBorder="1"/>
    <xf numFmtId="187" fontId="5" fillId="43" borderId="4" xfId="8" applyNumberFormat="1" applyFill="1" applyBorder="1"/>
    <xf numFmtId="187" fontId="5" fillId="43" borderId="6" xfId="8" applyNumberFormat="1" applyFill="1" applyBorder="1"/>
    <xf numFmtId="187" fontId="5" fillId="43" borderId="2" xfId="8" applyNumberFormat="1" applyFill="1" applyBorder="1"/>
    <xf numFmtId="187" fontId="5" fillId="43" borderId="7" xfId="8" applyNumberFormat="1" applyFill="1" applyBorder="1"/>
    <xf numFmtId="187" fontId="5" fillId="43" borderId="1" xfId="8" applyNumberFormat="1" applyFill="1" applyBorder="1"/>
    <xf numFmtId="187" fontId="5" fillId="43" borderId="0" xfId="8" applyNumberFormat="1" applyFill="1" applyBorder="1"/>
    <xf numFmtId="187" fontId="5" fillId="43" borderId="9" xfId="8" applyNumberFormat="1" applyFill="1" applyBorder="1"/>
    <xf numFmtId="187" fontId="5" fillId="43" borderId="3" xfId="8" applyNumberFormat="1" applyFill="1" applyBorder="1"/>
    <xf numFmtId="187" fontId="5" fillId="43" borderId="73" xfId="8" applyNumberFormat="1" applyFill="1" applyBorder="1"/>
    <xf numFmtId="187" fontId="5" fillId="43" borderId="22" xfId="8" applyNumberFormat="1" applyFill="1" applyBorder="1"/>
    <xf numFmtId="187" fontId="5" fillId="43" borderId="33" xfId="8" applyNumberFormat="1" applyFill="1" applyBorder="1"/>
    <xf numFmtId="187" fontId="5" fillId="43" borderId="24" xfId="8" applyNumberFormat="1" applyFill="1" applyBorder="1"/>
    <xf numFmtId="0" fontId="11" fillId="0" borderId="0" xfId="5" applyFont="1" applyFill="1" applyBorder="1" applyAlignment="1" applyProtection="1">
      <alignment horizontal="center"/>
    </xf>
    <xf numFmtId="0" fontId="3" fillId="0" borderId="29" xfId="12" applyFont="1" applyFill="1" applyBorder="1"/>
    <xf numFmtId="0" fontId="3" fillId="0" borderId="31" xfId="12" applyFont="1" applyFill="1" applyBorder="1"/>
    <xf numFmtId="187" fontId="5" fillId="43" borderId="25" xfId="8" applyNumberFormat="1" applyFill="1" applyBorder="1"/>
    <xf numFmtId="187" fontId="5" fillId="43" borderId="30" xfId="8" applyNumberFormat="1" applyFill="1" applyBorder="1"/>
    <xf numFmtId="0" fontId="5" fillId="10" borderId="6" xfId="5" applyFont="1" applyFill="1" applyBorder="1" applyAlignment="1">
      <alignment horizontal="left" wrapText="1"/>
    </xf>
    <xf numFmtId="0" fontId="3" fillId="10" borderId="203" xfId="5" applyFont="1" applyFill="1" applyBorder="1" applyAlignment="1">
      <alignment horizontal="left" wrapText="1"/>
    </xf>
    <xf numFmtId="3" fontId="5" fillId="0" borderId="62" xfId="199" applyNumberFormat="1" applyFill="1" applyBorder="1"/>
    <xf numFmtId="3" fontId="5" fillId="0" borderId="19" xfId="199" applyNumberFormat="1" applyFill="1" applyBorder="1"/>
    <xf numFmtId="0" fontId="25" fillId="0" borderId="89" xfId="5" applyFont="1" applyFill="1" applyBorder="1"/>
    <xf numFmtId="0" fontId="5" fillId="0" borderId="0" xfId="5" applyFill="1" applyBorder="1"/>
    <xf numFmtId="0" fontId="11" fillId="0" borderId="100" xfId="5" applyFont="1" applyBorder="1"/>
    <xf numFmtId="0" fontId="5" fillId="0" borderId="174" xfId="5" applyFont="1" applyFill="1" applyBorder="1"/>
    <xf numFmtId="0" fontId="112" fillId="0" borderId="0" xfId="5" applyFont="1" applyBorder="1"/>
    <xf numFmtId="165" fontId="112" fillId="0" borderId="0" xfId="1" applyFont="1" applyFill="1" applyBorder="1" applyAlignment="1">
      <alignment horizontal="right" wrapText="1"/>
    </xf>
    <xf numFmtId="168" fontId="11" fillId="40" borderId="150" xfId="8" applyNumberFormat="1" applyFont="1" applyFill="1" applyBorder="1"/>
    <xf numFmtId="168" fontId="11" fillId="0" borderId="62" xfId="8" applyNumberFormat="1" applyFont="1" applyFill="1" applyBorder="1"/>
    <xf numFmtId="168" fontId="11" fillId="40" borderId="126" xfId="8" applyNumberFormat="1" applyFont="1" applyFill="1" applyBorder="1"/>
    <xf numFmtId="0" fontId="11" fillId="41" borderId="0" xfId="6" applyFill="1" applyBorder="1"/>
    <xf numFmtId="185" fontId="11" fillId="0" borderId="0" xfId="5" applyNumberFormat="1" applyFont="1" applyFill="1"/>
    <xf numFmtId="0" fontId="11" fillId="43" borderId="0" xfId="6" applyFill="1"/>
    <xf numFmtId="0" fontId="0" fillId="0" borderId="89" xfId="0" applyBorder="1"/>
    <xf numFmtId="182" fontId="29" fillId="43" borderId="0" xfId="10" applyNumberFormat="1" applyFont="1" applyFill="1" applyBorder="1"/>
    <xf numFmtId="0" fontId="29" fillId="43" borderId="0" xfId="10" applyNumberFormat="1" applyFont="1" applyFill="1" applyBorder="1"/>
    <xf numFmtId="0" fontId="3" fillId="43" borderId="0" xfId="5" applyFont="1" applyFill="1"/>
    <xf numFmtId="0" fontId="11" fillId="43" borderId="0" xfId="0" applyFont="1" applyFill="1" applyBorder="1"/>
    <xf numFmtId="3" fontId="3" fillId="0" borderId="40" xfId="0" applyNumberFormat="1" applyFont="1" applyFill="1" applyBorder="1"/>
    <xf numFmtId="0" fontId="11" fillId="43" borderId="0" xfId="5" applyFont="1" applyFill="1"/>
    <xf numFmtId="0" fontId="3" fillId="0" borderId="165" xfId="5" applyFont="1" applyFill="1" applyBorder="1"/>
    <xf numFmtId="166" fontId="5" fillId="0" borderId="127" xfId="13" applyFill="1" applyBorder="1"/>
    <xf numFmtId="165" fontId="11" fillId="0" borderId="169" xfId="1" applyFont="1" applyFill="1" applyBorder="1"/>
    <xf numFmtId="166" fontId="5" fillId="0" borderId="170" xfId="13" applyFill="1" applyBorder="1"/>
    <xf numFmtId="43" fontId="11" fillId="0" borderId="173" xfId="9" applyFont="1" applyFill="1" applyBorder="1" applyAlignment="1">
      <alignment horizontal="right" wrapText="1"/>
    </xf>
    <xf numFmtId="168" fontId="11" fillId="40" borderId="62" xfId="8" applyNumberFormat="1" applyFont="1" applyFill="1" applyBorder="1"/>
    <xf numFmtId="166" fontId="5" fillId="0" borderId="21" xfId="199" applyNumberFormat="1" applyFill="1" applyBorder="1"/>
    <xf numFmtId="3" fontId="5" fillId="0" borderId="80" xfId="199" applyNumberFormat="1" applyFill="1" applyBorder="1"/>
    <xf numFmtId="0" fontId="3" fillId="0" borderId="124" xfId="5" applyFont="1" applyFill="1" applyBorder="1"/>
    <xf numFmtId="168" fontId="11" fillId="40" borderId="151" xfId="8" applyNumberFormat="1" applyFont="1" applyFill="1" applyBorder="1"/>
    <xf numFmtId="0" fontId="11" fillId="43" borderId="0" xfId="6" applyFill="1" applyBorder="1"/>
    <xf numFmtId="182" fontId="11" fillId="43" borderId="0" xfId="6" applyNumberFormat="1" applyFill="1" applyBorder="1"/>
    <xf numFmtId="0" fontId="11" fillId="0" borderId="2" xfId="263" applyFont="1" applyFill="1" applyBorder="1"/>
    <xf numFmtId="0" fontId="11" fillId="0" borderId="1" xfId="263" applyFont="1" applyFill="1" applyBorder="1"/>
    <xf numFmtId="0" fontId="11" fillId="0" borderId="6" xfId="263" applyFont="1" applyFill="1" applyBorder="1"/>
    <xf numFmtId="0" fontId="11" fillId="0" borderId="7" xfId="263" applyFont="1" applyFill="1" applyBorder="1"/>
    <xf numFmtId="187" fontId="3" fillId="47" borderId="22" xfId="264" applyNumberFormat="1" applyFill="1" applyBorder="1"/>
    <xf numFmtId="187" fontId="3" fillId="47" borderId="33" xfId="264" applyNumberFormat="1" applyFill="1" applyBorder="1"/>
    <xf numFmtId="3" fontId="5" fillId="0" borderId="6" xfId="199" applyNumberFormat="1" applyFill="1" applyBorder="1"/>
    <xf numFmtId="3" fontId="5" fillId="0" borderId="11" xfId="199" applyNumberFormat="1" applyFill="1" applyBorder="1"/>
    <xf numFmtId="0" fontId="11" fillId="0" borderId="149" xfId="5" applyFont="1" applyFill="1" applyBorder="1"/>
    <xf numFmtId="0" fontId="5" fillId="0" borderId="126" xfId="5" applyFont="1" applyFill="1" applyBorder="1"/>
    <xf numFmtId="0" fontId="0" fillId="0" borderId="0" xfId="0"/>
    <xf numFmtId="168" fontId="0" fillId="0" borderId="13" xfId="1" applyNumberFormat="1" applyFont="1" applyFill="1" applyBorder="1" applyAlignment="1" applyProtection="1"/>
    <xf numFmtId="166" fontId="0" fillId="0" borderId="41" xfId="1" applyNumberFormat="1" applyFont="1" applyFill="1" applyBorder="1" applyAlignment="1" applyProtection="1"/>
    <xf numFmtId="165" fontId="3" fillId="0" borderId="13" xfId="1" applyFill="1" applyBorder="1" applyAlignment="1" applyProtection="1"/>
    <xf numFmtId="166" fontId="0" fillId="0" borderId="42" xfId="1" applyNumberFormat="1" applyFont="1" applyFill="1" applyBorder="1" applyAlignment="1" applyProtection="1"/>
    <xf numFmtId="3" fontId="0" fillId="0" borderId="40" xfId="0" applyNumberFormat="1" applyFill="1" applyBorder="1"/>
    <xf numFmtId="165" fontId="3" fillId="0" borderId="0" xfId="1"/>
    <xf numFmtId="0" fontId="0" fillId="0" borderId="11" xfId="0" applyFill="1" applyBorder="1"/>
    <xf numFmtId="168" fontId="0" fillId="0" borderId="11" xfId="1" applyNumberFormat="1" applyFont="1" applyFill="1" applyBorder="1" applyAlignment="1" applyProtection="1"/>
    <xf numFmtId="168" fontId="0" fillId="0" borderId="0" xfId="1" applyNumberFormat="1" applyFont="1" applyFill="1" applyBorder="1" applyAlignment="1" applyProtection="1"/>
    <xf numFmtId="166" fontId="24" fillId="0" borderId="91" xfId="0" applyNumberFormat="1" applyFont="1" applyFill="1" applyBorder="1"/>
    <xf numFmtId="166" fontId="24" fillId="0" borderId="0" xfId="0" applyNumberFormat="1" applyFont="1" applyBorder="1"/>
    <xf numFmtId="166" fontId="24" fillId="0" borderId="92" xfId="0" applyNumberFormat="1" applyFont="1" applyBorder="1"/>
    <xf numFmtId="166" fontId="24" fillId="0" borderId="93" xfId="0" applyNumberFormat="1" applyFont="1" applyFill="1" applyBorder="1"/>
    <xf numFmtId="166" fontId="24" fillId="0" borderId="94" xfId="0" applyNumberFormat="1" applyFont="1" applyFill="1" applyBorder="1"/>
    <xf numFmtId="166" fontId="24" fillId="0" borderId="95" xfId="0" applyNumberFormat="1" applyFont="1" applyFill="1" applyBorder="1"/>
    <xf numFmtId="166" fontId="24" fillId="0" borderId="96" xfId="0" applyNumberFormat="1" applyFont="1" applyFill="1" applyBorder="1"/>
    <xf numFmtId="166" fontId="24" fillId="0" borderId="97" xfId="0" applyNumberFormat="1" applyFont="1" applyFill="1" applyBorder="1"/>
    <xf numFmtId="3" fontId="0" fillId="0" borderId="91" xfId="0" applyNumberFormat="1" applyFill="1" applyBorder="1"/>
    <xf numFmtId="182" fontId="11" fillId="0" borderId="0" xfId="263" applyNumberFormat="1" applyFont="1" applyFill="1" applyBorder="1"/>
    <xf numFmtId="0" fontId="37" fillId="0" borderId="88" xfId="217" applyFont="1" applyFill="1" applyBorder="1" applyAlignment="1">
      <alignment horizontal="left" wrapText="1"/>
    </xf>
    <xf numFmtId="214" fontId="97" fillId="0" borderId="125" xfId="1" applyNumberFormat="1" applyFont="1" applyFill="1" applyBorder="1" applyAlignment="1" applyProtection="1"/>
    <xf numFmtId="165" fontId="0" fillId="0" borderId="43" xfId="1" applyFont="1" applyFill="1" applyBorder="1" applyAlignment="1" applyProtection="1"/>
    <xf numFmtId="165" fontId="0" fillId="0" borderId="50" xfId="1" applyFont="1" applyFill="1" applyBorder="1" applyAlignment="1" applyProtection="1"/>
    <xf numFmtId="166" fontId="24" fillId="0" borderId="0" xfId="0" applyNumberFormat="1" applyFont="1" applyFill="1" applyBorder="1"/>
    <xf numFmtId="166" fontId="24" fillId="0" borderId="42" xfId="0" applyNumberFormat="1" applyFont="1" applyBorder="1"/>
    <xf numFmtId="165" fontId="0" fillId="0" borderId="1" xfId="1" applyFont="1" applyBorder="1"/>
    <xf numFmtId="165" fontId="24" fillId="0" borderId="91" xfId="1" applyFont="1" applyFill="1" applyBorder="1"/>
    <xf numFmtId="165" fontId="0" fillId="0" borderId="125" xfId="1" applyFont="1" applyBorder="1"/>
    <xf numFmtId="165" fontId="24" fillId="0" borderId="62" xfId="1" applyFont="1" applyFill="1" applyBorder="1"/>
    <xf numFmtId="165" fontId="0" fillId="0" borderId="63" xfId="1" applyFont="1" applyBorder="1"/>
    <xf numFmtId="165" fontId="0" fillId="0" borderId="64" xfId="1" applyFont="1" applyBorder="1"/>
    <xf numFmtId="165" fontId="11" fillId="0" borderId="64" xfId="1" applyFont="1" applyFill="1" applyBorder="1"/>
    <xf numFmtId="171" fontId="11" fillId="0" borderId="0" xfId="1" applyNumberFormat="1" applyFont="1" applyFill="1" applyBorder="1"/>
    <xf numFmtId="171" fontId="0" fillId="0" borderId="0" xfId="0" applyNumberFormat="1" applyFill="1"/>
    <xf numFmtId="171" fontId="0" fillId="0" borderId="0" xfId="1" applyNumberFormat="1" applyFont="1" applyFill="1"/>
    <xf numFmtId="165" fontId="24" fillId="0" borderId="94" xfId="0" applyNumberFormat="1" applyFont="1" applyBorder="1"/>
    <xf numFmtId="165" fontId="24" fillId="0" borderId="92" xfId="0" applyNumberFormat="1" applyFont="1" applyBorder="1"/>
    <xf numFmtId="0" fontId="121" fillId="0" borderId="0" xfId="0" applyFont="1"/>
    <xf numFmtId="168" fontId="24" fillId="40" borderId="91" xfId="13" applyNumberFormat="1" applyFont="1" applyFill="1" applyBorder="1"/>
    <xf numFmtId="168" fontId="24" fillId="40" borderId="177" xfId="13" applyNumberFormat="1" applyFont="1" applyFill="1" applyBorder="1"/>
    <xf numFmtId="41" fontId="24" fillId="40" borderId="0" xfId="5" applyNumberFormat="1" applyFont="1" applyFill="1" applyBorder="1"/>
    <xf numFmtId="41" fontId="24" fillId="40" borderId="125" xfId="5" applyNumberFormat="1" applyFont="1" applyFill="1" applyBorder="1"/>
    <xf numFmtId="168" fontId="24" fillId="40" borderId="172" xfId="13" applyNumberFormat="1" applyFont="1" applyFill="1" applyBorder="1"/>
    <xf numFmtId="41" fontId="24" fillId="40" borderId="31" xfId="5" applyNumberFormat="1" applyFont="1" applyFill="1" applyBorder="1"/>
    <xf numFmtId="41" fontId="24" fillId="40" borderId="169" xfId="5" applyNumberFormat="1" applyFont="1" applyFill="1" applyBorder="1"/>
    <xf numFmtId="41" fontId="24" fillId="40" borderId="3" xfId="5" applyNumberFormat="1" applyFont="1" applyFill="1" applyBorder="1"/>
    <xf numFmtId="41" fontId="24" fillId="40" borderId="127" xfId="5" applyNumberFormat="1" applyFont="1" applyFill="1" applyBorder="1"/>
    <xf numFmtId="168" fontId="24" fillId="40" borderId="100" xfId="13" applyNumberFormat="1" applyFont="1" applyFill="1" applyBorder="1"/>
    <xf numFmtId="171" fontId="11" fillId="43" borderId="0" xfId="1" applyNumberFormat="1" applyFont="1" applyFill="1" applyBorder="1"/>
    <xf numFmtId="171" fontId="11" fillId="43" borderId="0" xfId="1" applyNumberFormat="1" applyFont="1" applyFill="1"/>
    <xf numFmtId="0" fontId="6" fillId="0" borderId="12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center"/>
    </xf>
    <xf numFmtId="2" fontId="6" fillId="0" borderId="13" xfId="0" applyNumberFormat="1" applyFont="1" applyFill="1" applyBorder="1"/>
    <xf numFmtId="3" fontId="6" fillId="0" borderId="5" xfId="0" applyNumberFormat="1" applyFont="1" applyFill="1" applyBorder="1"/>
    <xf numFmtId="171" fontId="6" fillId="0" borderId="6" xfId="1" applyNumberFormat="1" applyFont="1" applyFill="1" applyBorder="1"/>
    <xf numFmtId="171" fontId="6" fillId="0" borderId="1" xfId="1" applyNumberFormat="1" applyFont="1" applyFill="1" applyBorder="1"/>
    <xf numFmtId="16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1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169" fontId="6" fillId="0" borderId="6" xfId="0" applyNumberFormat="1" applyFont="1" applyFill="1" applyBorder="1" applyAlignment="1">
      <alignment horizontal="center"/>
    </xf>
    <xf numFmtId="2" fontId="6" fillId="0" borderId="1" xfId="0" applyNumberFormat="1" applyFont="1" applyFill="1" applyBorder="1"/>
    <xf numFmtId="3" fontId="6" fillId="0" borderId="6" xfId="0" applyNumberFormat="1" applyFont="1" applyFill="1" applyBorder="1"/>
    <xf numFmtId="0" fontId="6" fillId="0" borderId="1" xfId="0" applyFont="1" applyFill="1" applyBorder="1"/>
    <xf numFmtId="3" fontId="6" fillId="0" borderId="6" xfId="1" applyNumberFormat="1" applyFont="1" applyFill="1" applyBorder="1"/>
    <xf numFmtId="169" fontId="6" fillId="0" borderId="6" xfId="1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/>
    <xf numFmtId="0" fontId="6" fillId="0" borderId="2" xfId="0" applyFont="1" applyFill="1" applyBorder="1" applyAlignment="1">
      <alignment horizontal="center"/>
    </xf>
    <xf numFmtId="3" fontId="6" fillId="0" borderId="7" xfId="1" applyNumberFormat="1" applyFont="1" applyFill="1" applyBorder="1"/>
    <xf numFmtId="171" fontId="6" fillId="0" borderId="7" xfId="1" applyNumberFormat="1" applyFont="1" applyFill="1" applyBorder="1"/>
    <xf numFmtId="171" fontId="6" fillId="0" borderId="2" xfId="1" applyNumberFormat="1" applyFont="1" applyFill="1" applyBorder="1"/>
    <xf numFmtId="169" fontId="6" fillId="0" borderId="7" xfId="1" applyNumberFormat="1" applyFont="1" applyFill="1" applyBorder="1" applyAlignment="1">
      <alignment horizontal="center"/>
    </xf>
    <xf numFmtId="168" fontId="3" fillId="43" borderId="1" xfId="1" applyNumberFormat="1" applyFill="1" applyBorder="1" applyAlignment="1">
      <alignment horizontal="right"/>
    </xf>
    <xf numFmtId="168" fontId="3" fillId="43" borderId="1" xfId="1" applyNumberFormat="1" applyFont="1" applyFill="1" applyBorder="1" applyAlignment="1">
      <alignment horizontal="right"/>
    </xf>
    <xf numFmtId="168" fontId="3" fillId="43" borderId="1" xfId="1" applyNumberFormat="1" applyFill="1" applyBorder="1" applyAlignment="1" applyProtection="1">
      <alignment horizontal="right"/>
    </xf>
    <xf numFmtId="168" fontId="3" fillId="43" borderId="1" xfId="1" applyNumberFormat="1" applyFill="1" applyBorder="1" applyAlignment="1" applyProtection="1"/>
    <xf numFmtId="168" fontId="3" fillId="43" borderId="2" xfId="1" applyNumberFormat="1" applyFill="1" applyBorder="1" applyAlignment="1" applyProtection="1"/>
    <xf numFmtId="168" fontId="5" fillId="43" borderId="13" xfId="1" applyNumberFormat="1" applyFont="1" applyFill="1" applyBorder="1" applyAlignment="1" applyProtection="1"/>
    <xf numFmtId="166" fontId="0" fillId="43" borderId="0" xfId="0" applyNumberFormat="1" applyFill="1" applyBorder="1"/>
    <xf numFmtId="2" fontId="0" fillId="43" borderId="11" xfId="0" applyNumberFormat="1" applyFont="1" applyFill="1" applyBorder="1" applyAlignment="1">
      <alignment horizontal="center"/>
    </xf>
    <xf numFmtId="168" fontId="5" fillId="43" borderId="59" xfId="1" applyNumberFormat="1" applyFont="1" applyFill="1" applyBorder="1" applyAlignment="1" applyProtection="1"/>
    <xf numFmtId="168" fontId="5" fillId="43" borderId="11" xfId="1" applyNumberFormat="1" applyFont="1" applyFill="1" applyBorder="1" applyAlignment="1" applyProtection="1"/>
    <xf numFmtId="166" fontId="0" fillId="43" borderId="20" xfId="0" applyNumberFormat="1" applyFill="1" applyBorder="1"/>
    <xf numFmtId="166" fontId="0" fillId="43" borderId="13" xfId="0" applyNumberFormat="1" applyFill="1" applyBorder="1"/>
    <xf numFmtId="2" fontId="0" fillId="43" borderId="11" xfId="0" applyNumberFormat="1" applyFill="1" applyBorder="1" applyAlignment="1">
      <alignment horizontal="center"/>
    </xf>
    <xf numFmtId="2" fontId="0" fillId="43" borderId="19" xfId="0" applyNumberFormat="1" applyFill="1" applyBorder="1" applyAlignment="1">
      <alignment horizontal="center"/>
    </xf>
    <xf numFmtId="2" fontId="0" fillId="43" borderId="13" xfId="0" applyNumberFormat="1" applyFill="1" applyBorder="1" applyAlignment="1">
      <alignment horizontal="center"/>
    </xf>
    <xf numFmtId="4" fontId="5" fillId="43" borderId="0" xfId="0" applyNumberFormat="1" applyFont="1" applyFill="1" applyBorder="1" applyAlignment="1">
      <alignment horizontal="right"/>
    </xf>
    <xf numFmtId="2" fontId="0" fillId="43" borderId="0" xfId="0" applyNumberFormat="1" applyFont="1" applyFill="1" applyBorder="1" applyAlignment="1">
      <alignment horizontal="center"/>
    </xf>
    <xf numFmtId="2" fontId="0" fillId="43" borderId="23" xfId="0" applyNumberFormat="1" applyFont="1" applyFill="1" applyBorder="1" applyAlignment="1">
      <alignment horizontal="center"/>
    </xf>
    <xf numFmtId="2" fontId="0" fillId="43" borderId="8" xfId="0" applyNumberFormat="1" applyFill="1" applyBorder="1" applyAlignment="1">
      <alignment horizontal="center"/>
    </xf>
    <xf numFmtId="2" fontId="0" fillId="43" borderId="5" xfId="0" applyNumberFormat="1" applyFill="1" applyBorder="1" applyAlignment="1">
      <alignment horizontal="center"/>
    </xf>
    <xf numFmtId="166" fontId="0" fillId="43" borderId="71" xfId="0" applyNumberFormat="1" applyFill="1" applyBorder="1"/>
    <xf numFmtId="2" fontId="0" fillId="43" borderId="71" xfId="0" applyNumberFormat="1" applyFill="1" applyBorder="1" applyAlignment="1">
      <alignment horizontal="center"/>
    </xf>
    <xf numFmtId="166" fontId="0" fillId="43" borderId="16" xfId="0" applyNumberFormat="1" applyFill="1" applyBorder="1"/>
    <xf numFmtId="2" fontId="0" fillId="43" borderId="15" xfId="0" applyNumberFormat="1" applyFill="1" applyBorder="1" applyAlignment="1">
      <alignment horizontal="center"/>
    </xf>
    <xf numFmtId="2" fontId="0" fillId="43" borderId="0" xfId="0" applyNumberFormat="1" applyFill="1" applyBorder="1" applyAlignment="1">
      <alignment horizontal="center"/>
    </xf>
    <xf numFmtId="2" fontId="0" fillId="43" borderId="3" xfId="0" applyNumberFormat="1" applyFill="1" applyBorder="1" applyAlignment="1">
      <alignment horizontal="center"/>
    </xf>
    <xf numFmtId="2" fontId="0" fillId="43" borderId="0" xfId="0" applyNumberFormat="1" applyFill="1" applyAlignment="1">
      <alignment horizontal="center"/>
    </xf>
    <xf numFmtId="3" fontId="5" fillId="43" borderId="4" xfId="0" applyNumberFormat="1" applyFont="1" applyFill="1" applyBorder="1" applyAlignment="1">
      <alignment horizontal="right"/>
    </xf>
    <xf numFmtId="3" fontId="5" fillId="43" borderId="1" xfId="0" applyNumberFormat="1" applyFont="1" applyFill="1" applyBorder="1" applyAlignment="1">
      <alignment horizontal="right"/>
    </xf>
    <xf numFmtId="3" fontId="5" fillId="43" borderId="3" xfId="0" applyNumberFormat="1" applyFont="1" applyFill="1" applyBorder="1" applyAlignment="1">
      <alignment horizontal="right"/>
    </xf>
    <xf numFmtId="17" fontId="22" fillId="0" borderId="0" xfId="5" applyNumberFormat="1" applyFont="1" applyFill="1" applyAlignment="1">
      <alignment horizontal="center"/>
    </xf>
    <xf numFmtId="0" fontId="11" fillId="0" borderId="0" xfId="5" applyFont="1" applyFill="1" applyBorder="1" applyAlignment="1">
      <alignment horizontal="center"/>
    </xf>
    <xf numFmtId="168" fontId="3" fillId="43" borderId="13" xfId="1" applyNumberFormat="1" applyFill="1" applyBorder="1" applyAlignment="1" applyProtection="1"/>
    <xf numFmtId="168" fontId="3" fillId="43" borderId="11" xfId="1" applyNumberFormat="1" applyFill="1" applyBorder="1" applyAlignment="1" applyProtection="1"/>
    <xf numFmtId="166" fontId="3" fillId="43" borderId="13" xfId="1" applyNumberFormat="1" applyFill="1" applyBorder="1" applyAlignment="1" applyProtection="1"/>
    <xf numFmtId="168" fontId="3" fillId="43" borderId="0" xfId="1" applyNumberFormat="1" applyFill="1" applyBorder="1" applyAlignment="1" applyProtection="1"/>
    <xf numFmtId="168" fontId="3" fillId="43" borderId="3" xfId="1" applyNumberFormat="1" applyFill="1" applyBorder="1" applyAlignment="1" applyProtection="1"/>
    <xf numFmtId="168" fontId="5" fillId="43" borderId="1" xfId="1" applyNumberFormat="1" applyFont="1" applyFill="1" applyBorder="1" applyAlignment="1" applyProtection="1"/>
    <xf numFmtId="3" fontId="5" fillId="43" borderId="4" xfId="0" applyNumberFormat="1" applyFont="1" applyFill="1" applyBorder="1" applyAlignment="1"/>
    <xf numFmtId="3" fontId="5" fillId="43" borderId="1" xfId="0" applyNumberFormat="1" applyFont="1" applyFill="1" applyBorder="1" applyAlignment="1"/>
    <xf numFmtId="168" fontId="5" fillId="43" borderId="12" xfId="1" applyNumberFormat="1" applyFont="1" applyFill="1" applyBorder="1" applyAlignment="1" applyProtection="1"/>
    <xf numFmtId="168" fontId="0" fillId="43" borderId="27" xfId="1" applyNumberFormat="1" applyFont="1" applyFill="1" applyBorder="1" applyAlignment="1" applyProtection="1"/>
    <xf numFmtId="168" fontId="0" fillId="43" borderId="11" xfId="1" applyNumberFormat="1" applyFont="1" applyFill="1" applyBorder="1" applyAlignment="1" applyProtection="1"/>
    <xf numFmtId="168" fontId="0" fillId="43" borderId="19" xfId="1" applyNumberFormat="1" applyFont="1" applyFill="1" applyBorder="1" applyAlignment="1" applyProtection="1"/>
    <xf numFmtId="165" fontId="3" fillId="43" borderId="4" xfId="1" applyFill="1" applyBorder="1" applyAlignment="1">
      <alignment horizontal="right"/>
    </xf>
    <xf numFmtId="165" fontId="3" fillId="43" borderId="1" xfId="1" applyFill="1" applyBorder="1" applyAlignment="1">
      <alignment horizontal="right"/>
    </xf>
    <xf numFmtId="165" fontId="3" fillId="43" borderId="2" xfId="1" applyFill="1" applyBorder="1" applyAlignment="1">
      <alignment horizontal="right"/>
    </xf>
    <xf numFmtId="168" fontId="5" fillId="43" borderId="0" xfId="1" applyNumberFormat="1" applyFont="1" applyFill="1" applyBorder="1" applyAlignment="1" applyProtection="1"/>
    <xf numFmtId="168" fontId="3" fillId="43" borderId="3" xfId="1" applyNumberFormat="1" applyFill="1" applyBorder="1"/>
    <xf numFmtId="168" fontId="3" fillId="43" borderId="9" xfId="1" applyNumberFormat="1" applyFill="1" applyBorder="1"/>
    <xf numFmtId="168" fontId="5" fillId="43" borderId="23" xfId="1" applyNumberFormat="1" applyFont="1" applyFill="1" applyBorder="1" applyAlignment="1" applyProtection="1"/>
    <xf numFmtId="165" fontId="3" fillId="43" borderId="3" xfId="1" applyFill="1" applyBorder="1" applyAlignment="1">
      <alignment horizontal="right"/>
    </xf>
    <xf numFmtId="3" fontId="5" fillId="43" borderId="0" xfId="0" applyNumberFormat="1" applyFont="1" applyFill="1" applyAlignment="1">
      <alignment horizontal="right"/>
    </xf>
    <xf numFmtId="168" fontId="0" fillId="43" borderId="3" xfId="1" applyNumberFormat="1" applyFont="1" applyFill="1" applyBorder="1" applyAlignment="1" applyProtection="1"/>
    <xf numFmtId="171" fontId="3" fillId="43" borderId="0" xfId="1" applyNumberForma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6" fillId="0" borderId="24" xfId="0" applyFont="1" applyFill="1" applyBorder="1"/>
    <xf numFmtId="0" fontId="6" fillId="0" borderId="9" xfId="0" applyFont="1" applyFill="1" applyBorder="1"/>
    <xf numFmtId="0" fontId="6" fillId="0" borderId="27" xfId="0" applyFont="1" applyFill="1" applyBorder="1"/>
    <xf numFmtId="0" fontId="6" fillId="0" borderId="28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9" fillId="0" borderId="24" xfId="3" applyFont="1" applyFill="1" applyBorder="1" applyAlignment="1">
      <alignment horizontal="center" wrapText="1"/>
    </xf>
    <xf numFmtId="0" fontId="9" fillId="0" borderId="4" xfId="3" applyFont="1" applyFill="1" applyBorder="1" applyAlignment="1">
      <alignment horizontal="center" wrapText="1"/>
    </xf>
    <xf numFmtId="0" fontId="6" fillId="0" borderId="6" xfId="0" applyFont="1" applyFill="1" applyBorder="1"/>
    <xf numFmtId="0" fontId="6" fillId="0" borderId="7" xfId="0" applyFont="1" applyFill="1" applyBorder="1"/>
    <xf numFmtId="0" fontId="6" fillId="0" borderId="3" xfId="0" applyFont="1" applyFill="1" applyBorder="1"/>
    <xf numFmtId="0" fontId="6" fillId="0" borderId="20" xfId="0" applyFont="1" applyFill="1" applyBorder="1"/>
    <xf numFmtId="0" fontId="6" fillId="0" borderId="2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165" fontId="6" fillId="0" borderId="1" xfId="1" applyFont="1" applyFill="1" applyBorder="1" applyAlignment="1" applyProtection="1"/>
    <xf numFmtId="3" fontId="6" fillId="0" borderId="1" xfId="1" applyNumberFormat="1" applyFont="1" applyFill="1" applyBorder="1" applyAlignment="1" applyProtection="1"/>
    <xf numFmtId="3" fontId="6" fillId="0" borderId="1" xfId="1" applyNumberFormat="1" applyFont="1" applyFill="1" applyBorder="1"/>
    <xf numFmtId="0" fontId="6" fillId="0" borderId="2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center"/>
    </xf>
    <xf numFmtId="3" fontId="6" fillId="0" borderId="2" xfId="1" applyNumberFormat="1" applyFont="1" applyFill="1" applyBorder="1"/>
    <xf numFmtId="3" fontId="6" fillId="0" borderId="4" xfId="1" applyNumberFormat="1" applyFont="1" applyFill="1" applyBorder="1" applyAlignment="1" applyProtection="1"/>
    <xf numFmtId="169" fontId="6" fillId="0" borderId="24" xfId="0" applyNumberFormat="1" applyFont="1" applyFill="1" applyBorder="1" applyAlignment="1">
      <alignment horizontal="center"/>
    </xf>
    <xf numFmtId="165" fontId="6" fillId="0" borderId="1" xfId="1" applyFont="1" applyFill="1" applyBorder="1" applyAlignment="1" applyProtection="1">
      <alignment horizontal="right"/>
    </xf>
    <xf numFmtId="171" fontId="6" fillId="0" borderId="1" xfId="1" applyNumberFormat="1" applyFont="1" applyFill="1" applyBorder="1" applyAlignment="1" applyProtection="1"/>
    <xf numFmtId="171" fontId="6" fillId="0" borderId="5" xfId="1" applyNumberFormat="1" applyFont="1" applyFill="1" applyBorder="1" applyAlignment="1" applyProtection="1"/>
    <xf numFmtId="0" fontId="6" fillId="0" borderId="1" xfId="0" applyFont="1" applyFill="1" applyBorder="1" applyAlignment="1"/>
    <xf numFmtId="0" fontId="6" fillId="0" borderId="0" xfId="0" applyFont="1" applyFill="1" applyBorder="1" applyAlignment="1"/>
    <xf numFmtId="169" fontId="6" fillId="0" borderId="6" xfId="1" applyNumberFormat="1" applyFont="1" applyFill="1" applyBorder="1" applyAlignment="1" applyProtection="1">
      <alignment horizont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/>
    <xf numFmtId="165" fontId="6" fillId="0" borderId="2" xfId="1" applyFont="1" applyFill="1" applyBorder="1" applyAlignment="1" applyProtection="1"/>
    <xf numFmtId="3" fontId="6" fillId="0" borderId="2" xfId="1" applyNumberFormat="1" applyFont="1" applyFill="1" applyBorder="1" applyAlignment="1" applyProtection="1"/>
    <xf numFmtId="169" fontId="6" fillId="0" borderId="7" xfId="1" applyNumberFormat="1" applyFont="1" applyFill="1" applyBorder="1" applyAlignment="1" applyProtection="1">
      <alignment horizontal="center"/>
    </xf>
    <xf numFmtId="165" fontId="6" fillId="0" borderId="0" xfId="1" applyFont="1" applyFill="1" applyBorder="1" applyAlignment="1" applyProtection="1"/>
    <xf numFmtId="3" fontId="6" fillId="0" borderId="5" xfId="1" applyNumberFormat="1" applyFont="1" applyFill="1" applyBorder="1" applyAlignment="1" applyProtection="1"/>
    <xf numFmtId="3" fontId="6" fillId="0" borderId="6" xfId="1" applyNumberFormat="1" applyFont="1" applyFill="1" applyBorder="1" applyAlignment="1" applyProtection="1"/>
    <xf numFmtId="165" fontId="6" fillId="0" borderId="3" xfId="1" applyFont="1" applyFill="1" applyBorder="1" applyAlignment="1" applyProtection="1"/>
    <xf numFmtId="3" fontId="6" fillId="0" borderId="8" xfId="1" applyNumberFormat="1" applyFont="1" applyFill="1" applyBorder="1" applyAlignment="1" applyProtection="1"/>
    <xf numFmtId="3" fontId="6" fillId="0" borderId="7" xfId="1" applyNumberFormat="1" applyFont="1" applyFill="1" applyBorder="1" applyAlignment="1" applyProtection="1"/>
    <xf numFmtId="165" fontId="6" fillId="0" borderId="6" xfId="1" applyFont="1" applyFill="1" applyBorder="1" applyAlignment="1" applyProtection="1">
      <alignment horizontal="right"/>
    </xf>
    <xf numFmtId="171" fontId="6" fillId="0" borderId="6" xfId="1" applyNumberFormat="1" applyFont="1" applyFill="1" applyBorder="1" applyAlignment="1" applyProtection="1"/>
    <xf numFmtId="165" fontId="6" fillId="0" borderId="2" xfId="1" applyFont="1" applyFill="1" applyBorder="1" applyAlignment="1" applyProtection="1">
      <alignment horizontal="right"/>
    </xf>
    <xf numFmtId="171" fontId="6" fillId="0" borderId="2" xfId="1" applyNumberFormat="1" applyFont="1" applyFill="1" applyBorder="1" applyAlignment="1" applyProtection="1"/>
    <xf numFmtId="171" fontId="6" fillId="0" borderId="1" xfId="1" applyNumberFormat="1" applyFont="1" applyFill="1" applyBorder="1" applyAlignment="1" applyProtection="1">
      <alignment horizontal="left"/>
    </xf>
    <xf numFmtId="0" fontId="6" fillId="0" borderId="22" xfId="0" applyFont="1" applyFill="1" applyBorder="1" applyAlignment="1">
      <alignment horizontal="left"/>
    </xf>
    <xf numFmtId="0" fontId="6" fillId="0" borderId="2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left"/>
    </xf>
    <xf numFmtId="0" fontId="6" fillId="0" borderId="33" xfId="0" applyFont="1" applyFill="1" applyBorder="1" applyAlignment="1">
      <alignment horizontal="center"/>
    </xf>
    <xf numFmtId="171" fontId="6" fillId="0" borderId="2" xfId="1" applyNumberFormat="1" applyFont="1" applyFill="1" applyBorder="1" applyAlignment="1" applyProtection="1">
      <alignment horizontal="left"/>
    </xf>
    <xf numFmtId="169" fontId="6" fillId="0" borderId="7" xfId="0" applyNumberFormat="1" applyFont="1" applyFill="1" applyBorder="1" applyAlignment="1">
      <alignment horizontal="center"/>
    </xf>
    <xf numFmtId="3" fontId="6" fillId="0" borderId="5" xfId="0" applyNumberFormat="1" applyFont="1" applyFill="1" applyBorder="1" applyAlignment="1"/>
    <xf numFmtId="171" fontId="6" fillId="0" borderId="1" xfId="1" applyNumberFormat="1" applyFont="1" applyFill="1" applyBorder="1" applyAlignment="1"/>
    <xf numFmtId="166" fontId="6" fillId="0" borderId="1" xfId="0" applyNumberFormat="1" applyFont="1" applyFill="1" applyBorder="1" applyAlignment="1">
      <alignment horizontal="left"/>
    </xf>
    <xf numFmtId="169" fontId="6" fillId="0" borderId="1" xfId="1" applyNumberFormat="1" applyFont="1" applyFill="1" applyBorder="1" applyAlignment="1">
      <alignment horizontal="center"/>
    </xf>
    <xf numFmtId="169" fontId="6" fillId="0" borderId="1" xfId="1" applyNumberFormat="1" applyFont="1" applyFill="1" applyBorder="1" applyAlignment="1" applyProtection="1">
      <alignment horizontal="center"/>
    </xf>
    <xf numFmtId="2" fontId="6" fillId="0" borderId="2" xfId="0" applyNumberFormat="1" applyFont="1" applyFill="1" applyBorder="1"/>
    <xf numFmtId="169" fontId="6" fillId="0" borderId="2" xfId="1" applyNumberFormat="1" applyFont="1" applyFill="1" applyBorder="1" applyAlignment="1" applyProtection="1">
      <alignment horizontal="center"/>
    </xf>
    <xf numFmtId="2" fontId="6" fillId="0" borderId="1" xfId="0" applyNumberFormat="1" applyFont="1" applyFill="1" applyBorder="1" applyAlignment="1">
      <alignment horizontal="right"/>
    </xf>
    <xf numFmtId="3" fontId="6" fillId="0" borderId="6" xfId="0" applyNumberFormat="1" applyFont="1" applyFill="1" applyBorder="1" applyAlignment="1">
      <alignment horizontal="right"/>
    </xf>
    <xf numFmtId="171" fontId="6" fillId="0" borderId="1" xfId="1" applyNumberFormat="1" applyFont="1" applyFill="1" applyBorder="1" applyAlignment="1">
      <alignment horizontal="left"/>
    </xf>
    <xf numFmtId="2" fontId="6" fillId="0" borderId="1" xfId="1" applyNumberFormat="1" applyFont="1" applyFill="1" applyBorder="1" applyAlignment="1">
      <alignment horizontal="right"/>
    </xf>
    <xf numFmtId="2" fontId="6" fillId="0" borderId="2" xfId="1" applyNumberFormat="1" applyFont="1" applyFill="1" applyBorder="1" applyAlignment="1">
      <alignment horizontal="right"/>
    </xf>
    <xf numFmtId="3" fontId="6" fillId="0" borderId="7" xfId="0" applyNumberFormat="1" applyFont="1" applyFill="1" applyBorder="1" applyAlignment="1">
      <alignment horizontal="right"/>
    </xf>
    <xf numFmtId="171" fontId="6" fillId="0" borderId="2" xfId="1" applyNumberFormat="1" applyFont="1" applyFill="1" applyBorder="1" applyAlignment="1">
      <alignment horizontal="left"/>
    </xf>
    <xf numFmtId="169" fontId="6" fillId="0" borderId="2" xfId="0" applyNumberFormat="1" applyFont="1" applyFill="1" applyBorder="1" applyAlignment="1">
      <alignment horizontal="center"/>
    </xf>
    <xf numFmtId="170" fontId="6" fillId="0" borderId="13" xfId="2" applyNumberFormat="1" applyFont="1" applyFill="1" applyBorder="1" applyAlignment="1" applyProtection="1"/>
    <xf numFmtId="0" fontId="6" fillId="0" borderId="13" xfId="0" applyFont="1" applyFill="1" applyBorder="1" applyAlignment="1">
      <alignment horizontal="left"/>
    </xf>
    <xf numFmtId="165" fontId="6" fillId="0" borderId="12" xfId="1" applyFont="1" applyFill="1" applyBorder="1" applyAlignment="1" applyProtection="1"/>
    <xf numFmtId="171" fontId="6" fillId="0" borderId="6" xfId="1" applyNumberFormat="1" applyFont="1" applyFill="1" applyBorder="1" applyAlignment="1">
      <alignment horizontal="right"/>
    </xf>
    <xf numFmtId="171" fontId="6" fillId="0" borderId="1" xfId="1" applyNumberFormat="1" applyFont="1" applyFill="1" applyBorder="1" applyAlignment="1">
      <alignment horizontal="right"/>
    </xf>
    <xf numFmtId="0" fontId="6" fillId="0" borderId="14" xfId="0" applyFont="1" applyFill="1" applyBorder="1" applyAlignment="1">
      <alignment horizontal="left"/>
    </xf>
    <xf numFmtId="0" fontId="6" fillId="0" borderId="15" xfId="0" applyFont="1" applyFill="1" applyBorder="1"/>
    <xf numFmtId="0" fontId="6" fillId="0" borderId="16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center"/>
    </xf>
    <xf numFmtId="165" fontId="6" fillId="0" borderId="17" xfId="1" applyFont="1" applyFill="1" applyBorder="1" applyAlignment="1" applyProtection="1"/>
    <xf numFmtId="3" fontId="6" fillId="0" borderId="18" xfId="1" applyNumberFormat="1" applyFont="1" applyFill="1" applyBorder="1" applyAlignment="1" applyProtection="1"/>
    <xf numFmtId="171" fontId="6" fillId="0" borderId="24" xfId="1" applyNumberFormat="1" applyFont="1" applyFill="1" applyBorder="1"/>
    <xf numFmtId="168" fontId="6" fillId="0" borderId="1" xfId="0" applyNumberFormat="1" applyFont="1" applyFill="1" applyBorder="1" applyAlignment="1">
      <alignment horizontal="left"/>
    </xf>
    <xf numFmtId="2" fontId="6" fillId="0" borderId="5" xfId="0" applyNumberFormat="1" applyFont="1" applyFill="1" applyBorder="1"/>
    <xf numFmtId="0" fontId="6" fillId="0" borderId="19" xfId="0" applyFont="1" applyFill="1" applyBorder="1"/>
    <xf numFmtId="0" fontId="6" fillId="0" borderId="20" xfId="0" applyFont="1" applyFill="1" applyBorder="1" applyAlignment="1">
      <alignment horizontal="left"/>
    </xf>
    <xf numFmtId="2" fontId="6" fillId="0" borderId="8" xfId="0" applyNumberFormat="1" applyFont="1" applyFill="1" applyBorder="1"/>
    <xf numFmtId="3" fontId="6" fillId="0" borderId="7" xfId="0" applyNumberFormat="1" applyFont="1" applyFill="1" applyBorder="1"/>
    <xf numFmtId="0" fontId="6" fillId="0" borderId="11" xfId="0" applyFont="1" applyFill="1" applyBorder="1" applyAlignment="1"/>
    <xf numFmtId="171" fontId="6" fillId="0" borderId="4" xfId="1" applyNumberFormat="1" applyFont="1" applyFill="1" applyBorder="1"/>
    <xf numFmtId="169" fontId="6" fillId="0" borderId="4" xfId="0" applyNumberFormat="1" applyFont="1" applyFill="1" applyBorder="1" applyAlignment="1">
      <alignment horizontal="center"/>
    </xf>
    <xf numFmtId="0" fontId="6" fillId="0" borderId="19" xfId="0" applyFont="1" applyFill="1" applyBorder="1" applyAlignment="1"/>
    <xf numFmtId="0" fontId="6" fillId="0" borderId="21" xfId="0" applyFont="1" applyFill="1" applyBorder="1" applyAlignment="1">
      <alignment horizontal="left"/>
    </xf>
    <xf numFmtId="2" fontId="6" fillId="0" borderId="20" xfId="0" applyNumberFormat="1" applyFont="1" applyFill="1" applyBorder="1"/>
    <xf numFmtId="3" fontId="6" fillId="0" borderId="8" xfId="0" applyNumberFormat="1" applyFont="1" applyFill="1" applyBorder="1"/>
    <xf numFmtId="165" fontId="6" fillId="0" borderId="13" xfId="1" applyFont="1" applyFill="1" applyBorder="1" applyAlignment="1" applyProtection="1"/>
    <xf numFmtId="3" fontId="6" fillId="0" borderId="5" xfId="1" applyNumberFormat="1" applyFont="1" applyFill="1" applyBorder="1"/>
    <xf numFmtId="165" fontId="6" fillId="0" borderId="20" xfId="1" applyFont="1" applyFill="1" applyBorder="1" applyAlignment="1" applyProtection="1"/>
    <xf numFmtId="3" fontId="6" fillId="0" borderId="8" xfId="1" applyNumberFormat="1" applyFont="1" applyFill="1" applyBorder="1"/>
    <xf numFmtId="171" fontId="6" fillId="0" borderId="7" xfId="1" applyNumberFormat="1" applyFont="1" applyFill="1" applyBorder="1" applyAlignment="1" applyProtection="1"/>
    <xf numFmtId="0" fontId="6" fillId="0" borderId="3" xfId="0" applyFont="1" applyFill="1" applyBorder="1" applyAlignment="1">
      <alignment horizontal="left"/>
    </xf>
    <xf numFmtId="2" fontId="6" fillId="0" borderId="6" xfId="0" applyNumberFormat="1" applyFont="1" applyFill="1" applyBorder="1"/>
    <xf numFmtId="169" fontId="8" fillId="0" borderId="6" xfId="0" applyNumberFormat="1" applyFont="1" applyFill="1" applyBorder="1" applyAlignment="1">
      <alignment horizontal="center"/>
    </xf>
    <xf numFmtId="2" fontId="6" fillId="0" borderId="11" xfId="0" applyNumberFormat="1" applyFont="1" applyFill="1" applyBorder="1"/>
    <xf numFmtId="2" fontId="6" fillId="0" borderId="19" xfId="0" applyNumberFormat="1" applyFont="1" applyFill="1" applyBorder="1"/>
    <xf numFmtId="165" fontId="6" fillId="0" borderId="23" xfId="1" applyFont="1" applyFill="1" applyBorder="1" applyAlignment="1" applyProtection="1"/>
    <xf numFmtId="3" fontId="6" fillId="0" borderId="10" xfId="1" applyNumberFormat="1" applyFont="1" applyFill="1" applyBorder="1" applyAlignment="1" applyProtection="1"/>
    <xf numFmtId="165" fontId="6" fillId="0" borderId="11" xfId="1" applyFont="1" applyFill="1" applyBorder="1" applyAlignment="1" applyProtection="1"/>
    <xf numFmtId="0" fontId="6" fillId="0" borderId="73" xfId="0" applyFont="1" applyFill="1" applyBorder="1" applyAlignment="1"/>
    <xf numFmtId="0" fontId="6" fillId="0" borderId="4" xfId="0" applyFont="1" applyFill="1" applyBorder="1" applyAlignment="1"/>
    <xf numFmtId="0" fontId="6" fillId="0" borderId="9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165" fontId="6" fillId="0" borderId="9" xfId="1" applyFont="1" applyFill="1" applyBorder="1" applyAlignment="1" applyProtection="1"/>
    <xf numFmtId="3" fontId="6" fillId="0" borderId="9" xfId="1" applyNumberFormat="1" applyFont="1" applyFill="1" applyBorder="1" applyAlignment="1" applyProtection="1"/>
    <xf numFmtId="169" fontId="6" fillId="0" borderId="24" xfId="1" applyNumberFormat="1" applyFont="1" applyFill="1" applyBorder="1" applyAlignment="1">
      <alignment horizontal="center"/>
    </xf>
    <xf numFmtId="0" fontId="6" fillId="0" borderId="22" xfId="0" applyFont="1" applyFill="1" applyBorder="1" applyAlignment="1"/>
    <xf numFmtId="3" fontId="6" fillId="0" borderId="0" xfId="1" applyNumberFormat="1" applyFont="1" applyFill="1" applyBorder="1" applyAlignment="1" applyProtection="1"/>
    <xf numFmtId="171" fontId="6" fillId="0" borderId="0" xfId="1" applyNumberFormat="1" applyFont="1" applyFill="1" applyBorder="1" applyAlignment="1" applyProtection="1"/>
    <xf numFmtId="171" fontId="6" fillId="0" borderId="3" xfId="1" applyNumberFormat="1" applyFont="1" applyFill="1" applyBorder="1" applyAlignment="1" applyProtection="1"/>
    <xf numFmtId="0" fontId="11" fillId="0" borderId="0" xfId="5" applyFont="1" applyFill="1" applyAlignment="1">
      <alignment horizontal="left"/>
    </xf>
    <xf numFmtId="17" fontId="5" fillId="0" borderId="0" xfId="5" applyNumberFormat="1" applyFont="1" applyFill="1" applyAlignment="1">
      <alignment horizontal="right"/>
    </xf>
    <xf numFmtId="0" fontId="15" fillId="0" borderId="0" xfId="5" applyFont="1" applyFill="1" applyAlignment="1">
      <alignment horizontal="left"/>
    </xf>
    <xf numFmtId="0" fontId="11" fillId="0" borderId="125" xfId="5" applyFont="1" applyFill="1" applyBorder="1" applyAlignment="1">
      <alignment horizontal="center"/>
    </xf>
    <xf numFmtId="0" fontId="11" fillId="0" borderId="123" xfId="5" applyFont="1" applyFill="1" applyBorder="1" applyAlignment="1">
      <alignment horizontal="center"/>
    </xf>
    <xf numFmtId="2" fontId="11" fillId="0" borderId="147" xfId="5" applyNumberFormat="1" applyFont="1" applyFill="1" applyBorder="1"/>
    <xf numFmtId="168" fontId="11" fillId="0" borderId="0" xfId="8" applyNumberFormat="1" applyFont="1" applyFill="1" applyBorder="1"/>
    <xf numFmtId="43" fontId="11" fillId="0" borderId="125" xfId="9" applyFont="1" applyFill="1" applyBorder="1"/>
    <xf numFmtId="2" fontId="11" fillId="0" borderId="146" xfId="5" applyNumberFormat="1" applyFont="1" applyFill="1" applyBorder="1"/>
    <xf numFmtId="43" fontId="11" fillId="0" borderId="127" xfId="9" applyFont="1" applyFill="1" applyBorder="1"/>
    <xf numFmtId="2" fontId="11" fillId="0" borderId="145" xfId="5" applyNumberFormat="1" applyFont="1" applyFill="1" applyBorder="1"/>
    <xf numFmtId="168" fontId="11" fillId="0" borderId="9" xfId="8" applyNumberFormat="1" applyFont="1" applyFill="1" applyBorder="1"/>
    <xf numFmtId="43" fontId="11" fillId="0" borderId="61" xfId="9" applyFont="1" applyFill="1" applyBorder="1"/>
    <xf numFmtId="2" fontId="11" fillId="0" borderId="144" xfId="5" applyNumberFormat="1" applyFont="1" applyFill="1" applyBorder="1"/>
    <xf numFmtId="2" fontId="11" fillId="0" borderId="144" xfId="9" applyNumberFormat="1" applyFont="1" applyFill="1" applyBorder="1"/>
    <xf numFmtId="168" fontId="11" fillId="0" borderId="3" xfId="8" applyNumberFormat="1" applyFont="1" applyFill="1" applyBorder="1"/>
    <xf numFmtId="168" fontId="11" fillId="0" borderId="100" xfId="8" applyNumberFormat="1" applyFont="1" applyFill="1" applyBorder="1"/>
    <xf numFmtId="41" fontId="11" fillId="0" borderId="0" xfId="5" applyNumberFormat="1" applyFont="1" applyFill="1" applyBorder="1"/>
    <xf numFmtId="41" fontId="11" fillId="0" borderId="60" xfId="5" applyNumberFormat="1" applyFont="1" applyFill="1" applyBorder="1"/>
    <xf numFmtId="41" fontId="11" fillId="0" borderId="9" xfId="5" applyNumberFormat="1" applyFont="1" applyFill="1" applyBorder="1"/>
    <xf numFmtId="41" fontId="11" fillId="0" borderId="3" xfId="5" applyNumberFormat="1" applyFont="1" applyFill="1" applyBorder="1"/>
    <xf numFmtId="41" fontId="11" fillId="0" borderId="91" xfId="5" applyNumberFormat="1" applyFont="1" applyFill="1" applyBorder="1"/>
    <xf numFmtId="41" fontId="11" fillId="0" borderId="100" xfId="5" applyNumberFormat="1" applyFont="1" applyFill="1" applyBorder="1"/>
    <xf numFmtId="2" fontId="11" fillId="0" borderId="184" xfId="5" applyNumberFormat="1" applyFont="1" applyFill="1" applyBorder="1"/>
    <xf numFmtId="41" fontId="11" fillId="0" borderId="31" xfId="5" applyNumberFormat="1" applyFont="1" applyFill="1" applyBorder="1"/>
    <xf numFmtId="43" fontId="11" fillId="0" borderId="169" xfId="9" applyFont="1" applyFill="1" applyBorder="1"/>
    <xf numFmtId="2" fontId="11" fillId="0" borderId="182" xfId="5" applyNumberFormat="1" applyFont="1" applyFill="1" applyBorder="1"/>
    <xf numFmtId="0" fontId="11" fillId="0" borderId="30" xfId="5" applyFont="1" applyFill="1" applyBorder="1"/>
    <xf numFmtId="165" fontId="0" fillId="0" borderId="0" xfId="1" applyNumberFormat="1" applyFont="1" applyFill="1"/>
    <xf numFmtId="168" fontId="11" fillId="41" borderId="67" xfId="8" applyNumberFormat="1" applyFont="1" applyFill="1" applyBorder="1"/>
    <xf numFmtId="41" fontId="11" fillId="46" borderId="60" xfId="5" applyNumberFormat="1" applyFont="1" applyFill="1" applyBorder="1"/>
    <xf numFmtId="43" fontId="11" fillId="46" borderId="61" xfId="9" applyFont="1" applyFill="1" applyBorder="1"/>
    <xf numFmtId="41" fontId="11" fillId="46" borderId="91" xfId="5" applyNumberFormat="1" applyFont="1" applyFill="1" applyBorder="1"/>
    <xf numFmtId="43" fontId="11" fillId="46" borderId="125" xfId="9" applyFont="1" applyFill="1" applyBorder="1"/>
    <xf numFmtId="41" fontId="11" fillId="46" borderId="31" xfId="5" applyNumberFormat="1" applyFont="1" applyFill="1" applyBorder="1"/>
    <xf numFmtId="43" fontId="11" fillId="46" borderId="169" xfId="9" applyFont="1" applyFill="1" applyBorder="1"/>
    <xf numFmtId="0" fontId="24" fillId="0" borderId="0" xfId="0" applyFont="1"/>
    <xf numFmtId="0" fontId="24" fillId="0" borderId="0" xfId="0" applyFont="1" applyBorder="1" applyAlignment="1">
      <alignment horizontal="center"/>
    </xf>
    <xf numFmtId="0" fontId="24" fillId="0" borderId="65" xfId="0" applyFont="1" applyBorder="1"/>
    <xf numFmtId="0" fontId="11" fillId="0" borderId="147" xfId="0" applyFont="1" applyBorder="1" applyAlignment="1">
      <alignment horizontal="center"/>
    </xf>
    <xf numFmtId="0" fontId="11" fillId="0" borderId="154" xfId="0" applyFont="1" applyBorder="1" applyAlignment="1">
      <alignment horizontal="center"/>
    </xf>
    <xf numFmtId="0" fontId="24" fillId="0" borderId="147" xfId="0" applyFont="1" applyBorder="1" applyAlignment="1">
      <alignment horizontal="center"/>
    </xf>
    <xf numFmtId="0" fontId="24" fillId="0" borderId="91" xfId="0" applyFont="1" applyFill="1" applyBorder="1" applyAlignment="1">
      <alignment horizontal="center"/>
    </xf>
    <xf numFmtId="17" fontId="11" fillId="0" borderId="144" xfId="0" applyNumberFormat="1" applyFont="1" applyFill="1" applyBorder="1" applyAlignment="1">
      <alignment horizontal="center"/>
    </xf>
    <xf numFmtId="0" fontId="24" fillId="0" borderId="144" xfId="0" applyFont="1" applyBorder="1" applyAlignment="1">
      <alignment horizontal="center"/>
    </xf>
    <xf numFmtId="17" fontId="11" fillId="0" borderId="126" xfId="0" applyNumberFormat="1" applyFont="1" applyFill="1" applyBorder="1" applyAlignment="1">
      <alignment horizontal="center"/>
    </xf>
    <xf numFmtId="0" fontId="24" fillId="0" borderId="91" xfId="0" applyFont="1" applyFill="1" applyBorder="1"/>
    <xf numFmtId="0" fontId="11" fillId="0" borderId="126" xfId="0" applyFont="1" applyFill="1" applyBorder="1" applyAlignment="1">
      <alignment horizontal="center"/>
    </xf>
    <xf numFmtId="0" fontId="24" fillId="0" borderId="144" xfId="0" applyFont="1" applyFill="1" applyBorder="1" applyAlignment="1">
      <alignment horizontal="center"/>
    </xf>
    <xf numFmtId="43" fontId="24" fillId="0" borderId="2" xfId="0" applyNumberFormat="1" applyFont="1" applyBorder="1"/>
    <xf numFmtId="0" fontId="24" fillId="0" borderId="62" xfId="0" applyFont="1" applyFill="1" applyBorder="1"/>
    <xf numFmtId="4" fontId="24" fillId="0" borderId="143" xfId="0" applyNumberFormat="1" applyFont="1" applyFill="1" applyBorder="1"/>
    <xf numFmtId="4" fontId="24" fillId="0" borderId="0" xfId="199" applyNumberFormat="1" applyFont="1" applyFill="1" applyBorder="1"/>
    <xf numFmtId="166" fontId="24" fillId="0" borderId="0" xfId="199" applyNumberFormat="1" applyFont="1" applyFill="1" applyBorder="1"/>
    <xf numFmtId="166" fontId="15" fillId="0" borderId="0" xfId="13" applyFont="1" applyFill="1" applyBorder="1" applyAlignment="1" applyProtection="1"/>
    <xf numFmtId="4" fontId="24" fillId="6" borderId="0" xfId="0" applyNumberFormat="1" applyFont="1" applyFill="1" applyBorder="1"/>
    <xf numFmtId="0" fontId="24" fillId="0" borderId="73" xfId="0" applyFont="1" applyFill="1" applyBorder="1"/>
    <xf numFmtId="4" fontId="24" fillId="6" borderId="9" xfId="0" applyNumberFormat="1" applyFont="1" applyFill="1" applyBorder="1"/>
    <xf numFmtId="0" fontId="3" fillId="10" borderId="22" xfId="263" applyFont="1" applyFill="1" applyBorder="1" applyAlignment="1">
      <alignment wrapText="1"/>
    </xf>
    <xf numFmtId="0" fontId="3" fillId="10" borderId="22" xfId="263" applyFont="1" applyFill="1" applyBorder="1" applyAlignment="1">
      <alignment horizontal="left" wrapText="1"/>
    </xf>
    <xf numFmtId="0" fontId="3" fillId="10" borderId="33" xfId="5" applyFont="1" applyFill="1" applyBorder="1" applyAlignment="1">
      <alignment horizontal="left" wrapText="1"/>
    </xf>
    <xf numFmtId="4" fontId="24" fillId="6" borderId="3" xfId="0" applyNumberFormat="1" applyFont="1" applyFill="1" applyBorder="1"/>
    <xf numFmtId="4" fontId="24" fillId="0" borderId="4" xfId="0" applyNumberFormat="1" applyFont="1" applyFill="1" applyBorder="1"/>
    <xf numFmtId="4" fontId="24" fillId="0" borderId="1" xfId="0" applyNumberFormat="1" applyFont="1" applyFill="1" applyBorder="1"/>
    <xf numFmtId="4" fontId="24" fillId="0" borderId="2" xfId="0" applyNumberFormat="1" applyFont="1" applyFill="1" applyBorder="1"/>
    <xf numFmtId="43" fontId="24" fillId="0" borderId="4" xfId="0" applyNumberFormat="1" applyFont="1" applyBorder="1"/>
    <xf numFmtId="43" fontId="24" fillId="0" borderId="1" xfId="0" applyNumberFormat="1" applyFont="1" applyBorder="1"/>
    <xf numFmtId="0" fontId="0" fillId="0" borderId="0" xfId="0" applyFill="1" applyAlignment="1">
      <alignment horizontal="left"/>
    </xf>
    <xf numFmtId="0" fontId="0" fillId="0" borderId="147" xfId="0" applyBorder="1"/>
    <xf numFmtId="0" fontId="0" fillId="0" borderId="144" xfId="0" applyBorder="1" applyAlignment="1">
      <alignment horizontal="center"/>
    </xf>
    <xf numFmtId="0" fontId="0" fillId="0" borderId="91" xfId="0" applyBorder="1" applyAlignment="1">
      <alignment horizontal="center"/>
    </xf>
    <xf numFmtId="0" fontId="3" fillId="0" borderId="154" xfId="0" applyFont="1" applyBorder="1" applyAlignment="1">
      <alignment horizontal="center"/>
    </xf>
    <xf numFmtId="0" fontId="3" fillId="0" borderId="6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283" applyFill="1" applyBorder="1" applyAlignment="1">
      <alignment horizontal="center"/>
    </xf>
    <xf numFmtId="0" fontId="3" fillId="0" borderId="0" xfId="283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22" fillId="0" borderId="147" xfId="0" applyFont="1" applyBorder="1" applyAlignment="1">
      <alignment horizontal="center"/>
    </xf>
    <xf numFmtId="0" fontId="3" fillId="0" borderId="12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283" applyFont="1" applyFill="1" applyBorder="1" applyAlignment="1">
      <alignment horizontal="center" vertical="top" wrapText="1"/>
    </xf>
    <xf numFmtId="0" fontId="3" fillId="0" borderId="32" xfId="283" applyFont="1" applyFill="1" applyBorder="1" applyAlignment="1">
      <alignment horizontal="center" vertical="top" wrapText="1"/>
    </xf>
    <xf numFmtId="0" fontId="0" fillId="0" borderId="42" xfId="0" applyFill="1" applyBorder="1" applyAlignment="1">
      <alignment horizontal="center" vertical="top" wrapText="1"/>
    </xf>
    <xf numFmtId="0" fontId="22" fillId="0" borderId="144" xfId="0" applyFont="1" applyBorder="1" applyAlignment="1">
      <alignment horizontal="center"/>
    </xf>
    <xf numFmtId="0" fontId="0" fillId="0" borderId="12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131" xfId="0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0" fillId="0" borderId="143" xfId="0" applyBorder="1" applyAlignment="1">
      <alignment horizontal="center"/>
    </xf>
    <xf numFmtId="196" fontId="0" fillId="0" borderId="91" xfId="0" applyNumberFormat="1" applyBorder="1"/>
    <xf numFmtId="0" fontId="0" fillId="0" borderId="126" xfId="0" applyBorder="1"/>
    <xf numFmtId="0" fontId="0" fillId="0" borderId="66" xfId="0" applyBorder="1"/>
    <xf numFmtId="0" fontId="0" fillId="0" borderId="149" xfId="0" applyBorder="1"/>
    <xf numFmtId="0" fontId="0" fillId="0" borderId="67" xfId="0" applyBorder="1"/>
    <xf numFmtId="43" fontId="6" fillId="6" borderId="126" xfId="0" applyNumberFormat="1" applyFont="1" applyFill="1" applyBorder="1"/>
    <xf numFmtId="43" fontId="6" fillId="6" borderId="1" xfId="0" applyNumberFormat="1" applyFont="1" applyFill="1" applyBorder="1"/>
    <xf numFmtId="43" fontId="6" fillId="6" borderId="0" xfId="0" applyNumberFormat="1" applyFont="1" applyFill="1" applyBorder="1"/>
    <xf numFmtId="43" fontId="6" fillId="6" borderId="6" xfId="0" applyNumberFormat="1" applyFont="1" applyFill="1" applyBorder="1"/>
    <xf numFmtId="43" fontId="6" fillId="6" borderId="125" xfId="0" applyNumberFormat="1" applyFont="1" applyFill="1" applyBorder="1"/>
    <xf numFmtId="43" fontId="6" fillId="0" borderId="144" xfId="0" applyNumberFormat="1" applyFont="1" applyBorder="1"/>
    <xf numFmtId="166" fontId="6" fillId="6" borderId="126" xfId="266" applyFont="1" applyFill="1" applyBorder="1"/>
    <xf numFmtId="166" fontId="6" fillId="6" borderId="1" xfId="266" applyFont="1" applyFill="1" applyBorder="1"/>
    <xf numFmtId="166" fontId="6" fillId="6" borderId="0" xfId="266" applyFont="1" applyFill="1" applyBorder="1"/>
    <xf numFmtId="166" fontId="6" fillId="6" borderId="6" xfId="266" applyFont="1" applyFill="1" applyBorder="1"/>
    <xf numFmtId="166" fontId="6" fillId="6" borderId="125" xfId="266" applyFont="1" applyFill="1" applyBorder="1"/>
    <xf numFmtId="166" fontId="3" fillId="49" borderId="126" xfId="266" applyFont="1" applyFill="1" applyBorder="1"/>
    <xf numFmtId="166" fontId="3" fillId="49" borderId="1" xfId="266" applyFont="1" applyFill="1" applyBorder="1"/>
    <xf numFmtId="166" fontId="3" fillId="49" borderId="0" xfId="266" applyFont="1" applyFill="1" applyBorder="1"/>
    <xf numFmtId="166" fontId="3" fillId="49" borderId="6" xfId="266" applyFont="1" applyFill="1" applyBorder="1"/>
    <xf numFmtId="166" fontId="3" fillId="49" borderId="125" xfId="266" applyFont="1" applyFill="1" applyBorder="1"/>
    <xf numFmtId="196" fontId="0" fillId="0" borderId="148" xfId="0" applyNumberFormat="1" applyFill="1" applyBorder="1"/>
    <xf numFmtId="196" fontId="0" fillId="0" borderId="0" xfId="0" applyNumberFormat="1" applyFill="1" applyBorder="1"/>
    <xf numFmtId="196" fontId="0" fillId="0" borderId="41" xfId="0" applyNumberFormat="1" applyFill="1" applyBorder="1"/>
    <xf numFmtId="0" fontId="3" fillId="0" borderId="154" xfId="0" applyFont="1" applyBorder="1"/>
    <xf numFmtId="0" fontId="3" fillId="0" borderId="66" xfId="0" applyFont="1" applyBorder="1"/>
    <xf numFmtId="0" fontId="3" fillId="0" borderId="87" xfId="0" applyFont="1" applyBorder="1"/>
    <xf numFmtId="0" fontId="3" fillId="0" borderId="149" xfId="0" applyFont="1" applyBorder="1"/>
    <xf numFmtId="43" fontId="3" fillId="0" borderId="126" xfId="0" applyNumberFormat="1" applyFont="1" applyBorder="1"/>
    <xf numFmtId="43" fontId="3" fillId="0" borderId="1" xfId="0" applyNumberFormat="1" applyFont="1" applyBorder="1"/>
    <xf numFmtId="196" fontId="0" fillId="0" borderId="62" xfId="0" applyNumberFormat="1" applyBorder="1"/>
    <xf numFmtId="197" fontId="0" fillId="0" borderId="124" xfId="0" applyNumberFormat="1" applyBorder="1"/>
    <xf numFmtId="197" fontId="0" fillId="0" borderId="63" xfId="0" applyNumberFormat="1" applyBorder="1"/>
    <xf numFmtId="197" fontId="0" fillId="0" borderId="123" xfId="0" applyNumberFormat="1" applyBorder="1"/>
    <xf numFmtId="197" fontId="0" fillId="0" borderId="131" xfId="0" applyNumberFormat="1" applyBorder="1"/>
    <xf numFmtId="0" fontId="0" fillId="0" borderId="143" xfId="0" applyBorder="1"/>
    <xf numFmtId="43" fontId="0" fillId="0" borderId="0" xfId="0" applyNumberFormat="1"/>
    <xf numFmtId="0" fontId="94" fillId="0" borderId="0" xfId="0" applyFont="1"/>
    <xf numFmtId="0" fontId="0" fillId="0" borderId="0" xfId="0" applyAlignment="1">
      <alignment horizontal="left" vertical="justify"/>
    </xf>
    <xf numFmtId="0" fontId="0" fillId="0" borderId="154" xfId="0" applyBorder="1"/>
    <xf numFmtId="0" fontId="0" fillId="0" borderId="1" xfId="0" applyFill="1" applyBorder="1" applyAlignment="1">
      <alignment horizontal="center"/>
    </xf>
    <xf numFmtId="196" fontId="0" fillId="0" borderId="4" xfId="0" applyNumberFormat="1" applyBorder="1"/>
    <xf numFmtId="196" fontId="0" fillId="0" borderId="1" xfId="0" applyNumberFormat="1" applyBorder="1"/>
    <xf numFmtId="43" fontId="6" fillId="0" borderId="6" xfId="0" applyNumberFormat="1" applyFont="1" applyBorder="1"/>
    <xf numFmtId="43" fontId="6" fillId="0" borderId="1" xfId="0" applyNumberFormat="1" applyFont="1" applyBorder="1"/>
    <xf numFmtId="196" fontId="0" fillId="0" borderId="1" xfId="0" applyNumberFormat="1" applyFill="1" applyBorder="1"/>
    <xf numFmtId="196" fontId="0" fillId="0" borderId="126" xfId="0" applyNumberFormat="1" applyBorder="1"/>
    <xf numFmtId="43" fontId="3" fillId="0" borderId="6" xfId="0" applyNumberFormat="1" applyFont="1" applyBorder="1"/>
    <xf numFmtId="196" fontId="0" fillId="0" borderId="124" xfId="0" applyNumberFormat="1" applyBorder="1"/>
    <xf numFmtId="197" fontId="0" fillId="0" borderId="0" xfId="0" applyNumberFormat="1" applyFill="1" applyBorder="1"/>
    <xf numFmtId="0" fontId="22" fillId="0" borderId="147" xfId="0" applyFont="1" applyFill="1" applyBorder="1"/>
    <xf numFmtId="0" fontId="22" fillId="0" borderId="0" xfId="0" applyFont="1" applyFill="1" applyBorder="1"/>
    <xf numFmtId="0" fontId="22" fillId="0" borderId="0" xfId="0" applyFont="1" applyBorder="1"/>
    <xf numFmtId="0" fontId="22" fillId="0" borderId="0" xfId="0" applyFont="1"/>
    <xf numFmtId="0" fontId="0" fillId="0" borderId="144" xfId="0" applyFont="1" applyFill="1" applyBorder="1" applyAlignment="1">
      <alignment horizontal="center"/>
    </xf>
    <xf numFmtId="0" fontId="22" fillId="0" borderId="33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2" fillId="0" borderId="127" xfId="0" applyFont="1" applyFill="1" applyBorder="1" applyAlignment="1">
      <alignment horizontal="center" vertical="top" wrapText="1"/>
    </xf>
    <xf numFmtId="196" fontId="0" fillId="0" borderId="0" xfId="0" applyNumberFormat="1" applyFill="1" applyBorder="1" applyAlignment="1">
      <alignment horizontal="center"/>
    </xf>
    <xf numFmtId="0" fontId="0" fillId="0" borderId="146" xfId="0" applyFont="1" applyFill="1" applyBorder="1" applyAlignment="1">
      <alignment horizontal="center"/>
    </xf>
    <xf numFmtId="0" fontId="0" fillId="0" borderId="31" xfId="0" applyFill="1" applyBorder="1" applyAlignment="1">
      <alignment horizontal="center" vertical="center"/>
    </xf>
    <xf numFmtId="0" fontId="0" fillId="0" borderId="169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196" fontId="0" fillId="0" borderId="144" xfId="0" applyNumberFormat="1" applyFill="1" applyBorder="1"/>
    <xf numFmtId="0" fontId="0" fillId="0" borderId="31" xfId="0" applyFill="1" applyBorder="1" applyAlignment="1">
      <alignment horizontal="center"/>
    </xf>
    <xf numFmtId="196" fontId="0" fillId="0" borderId="30" xfId="0" applyNumberFormat="1" applyFill="1" applyBorder="1" applyAlignment="1">
      <alignment horizontal="center"/>
    </xf>
    <xf numFmtId="196" fontId="0" fillId="0" borderId="169" xfId="0" applyNumberFormat="1" applyFill="1" applyBorder="1" applyAlignment="1">
      <alignment horizontal="center"/>
    </xf>
    <xf numFmtId="196" fontId="0" fillId="0" borderId="144" xfId="0" applyNumberFormat="1" applyBorder="1"/>
    <xf numFmtId="166" fontId="0" fillId="6" borderId="6" xfId="0" applyNumberFormat="1" applyFill="1" applyBorder="1"/>
    <xf numFmtId="166" fontId="0" fillId="0" borderId="125" xfId="0" applyNumberFormat="1" applyFill="1" applyBorder="1"/>
    <xf numFmtId="166" fontId="0" fillId="0" borderId="22" xfId="0" applyNumberFormat="1" applyFill="1" applyBorder="1"/>
    <xf numFmtId="166" fontId="0" fillId="6" borderId="24" xfId="0" applyNumberFormat="1" applyFill="1" applyBorder="1"/>
    <xf numFmtId="166" fontId="0" fillId="0" borderId="22" xfId="0" applyNumberFormat="1" applyFill="1" applyBorder="1" applyAlignment="1"/>
    <xf numFmtId="166" fontId="0" fillId="6" borderId="6" xfId="0" applyNumberFormat="1" applyFill="1" applyBorder="1" applyAlignment="1"/>
    <xf numFmtId="166" fontId="0" fillId="0" borderId="125" xfId="0" applyNumberFormat="1" applyFill="1" applyBorder="1" applyAlignment="1"/>
    <xf numFmtId="166" fontId="3" fillId="0" borderId="0" xfId="266" applyBorder="1"/>
    <xf numFmtId="166" fontId="3" fillId="0" borderId="0" xfId="266" applyNumberFormat="1" applyBorder="1"/>
    <xf numFmtId="165" fontId="0" fillId="0" borderId="0" xfId="0" applyNumberFormat="1" applyBorder="1"/>
    <xf numFmtId="196" fontId="0" fillId="0" borderId="147" xfId="0" applyNumberFormat="1" applyFill="1" applyBorder="1"/>
    <xf numFmtId="166" fontId="0" fillId="0" borderId="87" xfId="0" applyNumberFormat="1" applyFill="1" applyBorder="1"/>
    <xf numFmtId="166" fontId="0" fillId="0" borderId="149" xfId="0" applyNumberFormat="1" applyFill="1" applyBorder="1"/>
    <xf numFmtId="166" fontId="0" fillId="0" borderId="67" xfId="0" applyNumberFormat="1" applyFill="1" applyBorder="1"/>
    <xf numFmtId="166" fontId="0" fillId="0" borderId="153" xfId="0" applyNumberFormat="1" applyFill="1" applyBorder="1"/>
    <xf numFmtId="166" fontId="0" fillId="0" borderId="153" xfId="0" applyNumberFormat="1" applyFill="1" applyBorder="1" applyAlignment="1"/>
    <xf numFmtId="166" fontId="0" fillId="0" borderId="149" xfId="0" applyNumberFormat="1" applyFill="1" applyBorder="1" applyAlignment="1"/>
    <xf numFmtId="166" fontId="0" fillId="0" borderId="67" xfId="0" applyNumberFormat="1" applyFill="1" applyBorder="1" applyAlignment="1"/>
    <xf numFmtId="166" fontId="0" fillId="0" borderId="6" xfId="0" applyNumberFormat="1" applyFill="1" applyBorder="1"/>
    <xf numFmtId="166" fontId="0" fillId="0" borderId="0" xfId="0" applyNumberFormat="1" applyBorder="1"/>
    <xf numFmtId="196" fontId="94" fillId="0" borderId="143" xfId="0" applyNumberFormat="1" applyFont="1" applyFill="1" applyBorder="1"/>
    <xf numFmtId="196" fontId="0" fillId="0" borderId="123" xfId="0" applyNumberFormat="1" applyFill="1" applyBorder="1"/>
    <xf numFmtId="196" fontId="0" fillId="0" borderId="131" xfId="0" applyNumberFormat="1" applyFill="1" applyBorder="1"/>
    <xf numFmtId="196" fontId="0" fillId="0" borderId="64" xfId="0" applyNumberFormat="1" applyFill="1" applyBorder="1"/>
    <xf numFmtId="196" fontId="0" fillId="0" borderId="132" xfId="0" applyNumberFormat="1" applyFill="1" applyBorder="1"/>
    <xf numFmtId="196" fontId="0" fillId="0" borderId="132" xfId="0" applyNumberFormat="1" applyFill="1" applyBorder="1" applyAlignment="1"/>
    <xf numFmtId="196" fontId="0" fillId="0" borderId="131" xfId="0" applyNumberFormat="1" applyFill="1" applyBorder="1" applyAlignment="1"/>
    <xf numFmtId="196" fontId="0" fillId="0" borderId="64" xfId="0" applyNumberFormat="1" applyFill="1" applyBorder="1" applyAlignment="1"/>
    <xf numFmtId="196" fontId="0" fillId="0" borderId="87" xfId="0" applyNumberFormat="1" applyFill="1" applyBorder="1"/>
    <xf numFmtId="0" fontId="0" fillId="0" borderId="0" xfId="0" applyFill="1" applyAlignment="1"/>
    <xf numFmtId="165" fontId="0" fillId="0" borderId="0" xfId="0" applyNumberFormat="1"/>
    <xf numFmtId="0" fontId="0" fillId="0" borderId="132" xfId="0" applyBorder="1" applyAlignment="1">
      <alignment horizontal="center"/>
    </xf>
    <xf numFmtId="166" fontId="0" fillId="0" borderId="0" xfId="0" applyNumberFormat="1" applyFill="1" applyBorder="1" applyAlignment="1"/>
    <xf numFmtId="166" fontId="0" fillId="0" borderId="87" xfId="0" applyNumberFormat="1" applyFill="1" applyBorder="1" applyAlignment="1"/>
    <xf numFmtId="196" fontId="0" fillId="0" borderId="123" xfId="0" applyNumberFormat="1" applyFill="1" applyBorder="1" applyAlignment="1"/>
    <xf numFmtId="43" fontId="6" fillId="0" borderId="0" xfId="0" applyNumberFormat="1" applyFont="1" applyBorder="1"/>
    <xf numFmtId="0" fontId="10" fillId="0" borderId="0" xfId="0" applyFont="1" applyAlignment="1">
      <alignment horizontal="right"/>
    </xf>
    <xf numFmtId="196" fontId="3" fillId="0" borderId="13" xfId="0" applyNumberFormat="1" applyFont="1" applyBorder="1" applyAlignment="1">
      <alignment horizontal="center"/>
    </xf>
    <xf numFmtId="196" fontId="3" fillId="0" borderId="0" xfId="0" applyNumberFormat="1" applyFont="1" applyBorder="1" applyAlignment="1">
      <alignment horizontal="center"/>
    </xf>
    <xf numFmtId="0" fontId="3" fillId="0" borderId="78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2" fillId="0" borderId="67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22" fillId="0" borderId="125" xfId="0" applyFont="1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27" xfId="0" applyBorder="1" applyAlignment="1">
      <alignment horizontal="center"/>
    </xf>
    <xf numFmtId="196" fontId="0" fillId="0" borderId="73" xfId="0" applyNumberFormat="1" applyBorder="1"/>
    <xf numFmtId="0" fontId="0" fillId="0" borderId="4" xfId="0" applyBorder="1"/>
    <xf numFmtId="0" fontId="0" fillId="0" borderId="125" xfId="0" applyBorder="1"/>
    <xf numFmtId="196" fontId="0" fillId="0" borderId="22" xfId="0" applyNumberFormat="1" applyBorder="1"/>
    <xf numFmtId="166" fontId="6" fillId="6" borderId="1" xfId="0" applyNumberFormat="1" applyFont="1" applyFill="1" applyBorder="1"/>
    <xf numFmtId="43" fontId="6" fillId="0" borderId="125" xfId="0" applyNumberFormat="1" applyFont="1" applyFill="1" applyBorder="1"/>
    <xf numFmtId="165" fontId="0" fillId="0" borderId="0" xfId="1" applyNumberFormat="1" applyFont="1"/>
    <xf numFmtId="196" fontId="0" fillId="0" borderId="22" xfId="0" applyNumberFormat="1" applyFill="1" applyBorder="1"/>
    <xf numFmtId="3" fontId="0" fillId="0" borderId="22" xfId="0" applyNumberFormat="1" applyFill="1" applyBorder="1"/>
    <xf numFmtId="3" fontId="0" fillId="0" borderId="7" xfId="0" applyNumberFormat="1" applyFill="1" applyBorder="1"/>
    <xf numFmtId="166" fontId="6" fillId="6" borderId="3" xfId="266" applyFont="1" applyFill="1" applyBorder="1"/>
    <xf numFmtId="166" fontId="6" fillId="6" borderId="2" xfId="266" applyFont="1" applyFill="1" applyBorder="1"/>
    <xf numFmtId="166" fontId="6" fillId="6" borderId="7" xfId="266" applyFont="1" applyFill="1" applyBorder="1"/>
    <xf numFmtId="166" fontId="6" fillId="6" borderId="2" xfId="0" applyNumberFormat="1" applyFont="1" applyFill="1" applyBorder="1"/>
    <xf numFmtId="0" fontId="3" fillId="0" borderId="1" xfId="0" applyFont="1" applyBorder="1"/>
    <xf numFmtId="0" fontId="3" fillId="0" borderId="6" xfId="0" applyFont="1" applyBorder="1"/>
    <xf numFmtId="166" fontId="6" fillId="0" borderId="1" xfId="0" applyNumberFormat="1" applyFont="1" applyFill="1" applyBorder="1"/>
    <xf numFmtId="196" fontId="0" fillId="0" borderId="141" xfId="0" applyNumberFormat="1" applyFill="1" applyBorder="1"/>
    <xf numFmtId="0" fontId="0" fillId="0" borderId="64" xfId="0" applyBorder="1"/>
    <xf numFmtId="0" fontId="3" fillId="0" borderId="6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top" wrapText="1"/>
    </xf>
    <xf numFmtId="0" fontId="0" fillId="0" borderId="64" xfId="0" applyBorder="1" applyAlignment="1">
      <alignment horizontal="center"/>
    </xf>
    <xf numFmtId="0" fontId="0" fillId="0" borderId="6" xfId="0" applyBorder="1"/>
    <xf numFmtId="3" fontId="0" fillId="0" borderId="1" xfId="0" applyNumberFormat="1" applyFill="1" applyBorder="1"/>
    <xf numFmtId="3" fontId="0" fillId="0" borderId="2" xfId="0" applyNumberFormat="1" applyFill="1" applyBorder="1"/>
    <xf numFmtId="0" fontId="3" fillId="0" borderId="147" xfId="0" applyFont="1" applyBorder="1"/>
    <xf numFmtId="43" fontId="6" fillId="0" borderId="126" xfId="0" applyNumberFormat="1" applyFont="1" applyBorder="1"/>
    <xf numFmtId="196" fontId="0" fillId="0" borderId="143" xfId="0" applyNumberFormat="1" applyBorder="1"/>
    <xf numFmtId="0" fontId="122" fillId="0" borderId="0" xfId="0" applyFont="1"/>
    <xf numFmtId="3" fontId="0" fillId="0" borderId="6" xfId="0" applyNumberFormat="1" applyFill="1" applyBorder="1"/>
    <xf numFmtId="43" fontId="6" fillId="0" borderId="127" xfId="0" applyNumberFormat="1" applyFont="1" applyFill="1" applyBorder="1"/>
    <xf numFmtId="0" fontId="6" fillId="8" borderId="1" xfId="0" applyFont="1" applyFill="1" applyBorder="1"/>
    <xf numFmtId="3" fontId="6" fillId="8" borderId="6" xfId="1" applyNumberFormat="1" applyFont="1" applyFill="1" applyBorder="1"/>
    <xf numFmtId="171" fontId="6" fillId="8" borderId="6" xfId="1" applyNumberFormat="1" applyFont="1" applyFill="1" applyBorder="1"/>
    <xf numFmtId="171" fontId="6" fillId="8" borderId="1" xfId="1" applyNumberFormat="1" applyFont="1" applyFill="1" applyBorder="1"/>
    <xf numFmtId="169" fontId="6" fillId="8" borderId="6" xfId="1" applyNumberFormat="1" applyFont="1" applyFill="1" applyBorder="1" applyAlignment="1">
      <alignment horizontal="center"/>
    </xf>
    <xf numFmtId="0" fontId="6" fillId="8" borderId="2" xfId="0" applyFont="1" applyFill="1" applyBorder="1"/>
    <xf numFmtId="3" fontId="6" fillId="8" borderId="7" xfId="1" applyNumberFormat="1" applyFont="1" applyFill="1" applyBorder="1"/>
    <xf numFmtId="171" fontId="6" fillId="8" borderId="7" xfId="1" applyNumberFormat="1" applyFont="1" applyFill="1" applyBorder="1"/>
    <xf numFmtId="171" fontId="6" fillId="8" borderId="2" xfId="1" applyNumberFormat="1" applyFont="1" applyFill="1" applyBorder="1"/>
    <xf numFmtId="169" fontId="6" fillId="8" borderId="7" xfId="1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left"/>
    </xf>
    <xf numFmtId="2" fontId="6" fillId="8" borderId="6" xfId="0" applyNumberFormat="1" applyFont="1" applyFill="1" applyBorder="1"/>
    <xf numFmtId="3" fontId="6" fillId="8" borderId="5" xfId="1" applyNumberFormat="1" applyFont="1" applyFill="1" applyBorder="1" applyAlignment="1" applyProtection="1"/>
    <xf numFmtId="169" fontId="8" fillId="8" borderId="6" xfId="0" applyNumberFormat="1" applyFont="1" applyFill="1" applyBorder="1" applyAlignment="1">
      <alignment horizontal="center"/>
    </xf>
    <xf numFmtId="168" fontId="5" fillId="8" borderId="0" xfId="1" applyNumberFormat="1" applyFont="1" applyFill="1" applyBorder="1" applyAlignment="1" applyProtection="1"/>
    <xf numFmtId="0" fontId="13" fillId="0" borderId="0" xfId="0" applyFont="1" applyBorder="1" applyAlignment="1">
      <alignment horizontal="center"/>
    </xf>
    <xf numFmtId="173" fontId="14" fillId="0" borderId="0" xfId="0" applyNumberFormat="1" applyFont="1" applyBorder="1" applyAlignment="1">
      <alignment horizontal="center"/>
    </xf>
    <xf numFmtId="173" fontId="12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6" fillId="0" borderId="29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3" fontId="11" fillId="0" borderId="187" xfId="0" applyNumberFormat="1" applyFont="1" applyFill="1" applyBorder="1" applyAlignment="1">
      <alignment horizontal="center"/>
    </xf>
    <xf numFmtId="3" fontId="11" fillId="0" borderId="38" xfId="0" applyNumberFormat="1" applyFont="1" applyFill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0" fontId="5" fillId="0" borderId="133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173" fontId="10" fillId="0" borderId="0" xfId="0" applyNumberFormat="1" applyFont="1" applyFill="1" applyBorder="1" applyAlignment="1">
      <alignment horizontal="center"/>
    </xf>
    <xf numFmtId="0" fontId="0" fillId="0" borderId="161" xfId="0" applyFill="1" applyBorder="1" applyAlignment="1">
      <alignment horizontal="center"/>
    </xf>
    <xf numFmtId="0" fontId="0" fillId="0" borderId="160" xfId="0" applyFill="1" applyBorder="1" applyAlignment="1">
      <alignment horizontal="center"/>
    </xf>
    <xf numFmtId="0" fontId="0" fillId="0" borderId="159" xfId="0" applyFill="1" applyBorder="1" applyAlignment="1">
      <alignment horizontal="center"/>
    </xf>
    <xf numFmtId="0" fontId="10" fillId="0" borderId="0" xfId="0" applyFont="1" applyAlignment="1">
      <alignment horizontal="center"/>
    </xf>
    <xf numFmtId="3" fontId="0" fillId="0" borderId="88" xfId="0" applyNumberFormat="1" applyFill="1" applyBorder="1" applyAlignment="1">
      <alignment horizontal="center"/>
    </xf>
    <xf numFmtId="3" fontId="0" fillId="0" borderId="89" xfId="0" applyNumberFormat="1" applyFill="1" applyBorder="1" applyAlignment="1">
      <alignment horizontal="center"/>
    </xf>
    <xf numFmtId="3" fontId="0" fillId="0" borderId="90" xfId="0" applyNumberFormat="1" applyFill="1" applyBorder="1" applyAlignment="1">
      <alignment horizontal="center"/>
    </xf>
    <xf numFmtId="0" fontId="5" fillId="0" borderId="17" xfId="199" applyFont="1" applyFill="1" applyBorder="1" applyAlignment="1">
      <alignment horizontal="center"/>
    </xf>
    <xf numFmtId="0" fontId="5" fillId="0" borderId="12" xfId="199" applyFont="1" applyFill="1" applyBorder="1" applyAlignment="1">
      <alignment horizontal="center"/>
    </xf>
    <xf numFmtId="0" fontId="22" fillId="0" borderId="65" xfId="199" applyFont="1" applyFill="1" applyBorder="1" applyAlignment="1">
      <alignment horizontal="center"/>
    </xf>
    <xf numFmtId="0" fontId="22" fillId="0" borderId="87" xfId="199" applyFont="1" applyFill="1" applyBorder="1" applyAlignment="1">
      <alignment horizontal="center"/>
    </xf>
    <xf numFmtId="0" fontId="22" fillId="0" borderId="67" xfId="199" applyFont="1" applyFill="1" applyBorder="1" applyAlignment="1">
      <alignment horizontal="center"/>
    </xf>
    <xf numFmtId="0" fontId="22" fillId="0" borderId="62" xfId="199" applyFont="1" applyFill="1" applyBorder="1" applyAlignment="1">
      <alignment horizontal="center"/>
    </xf>
    <xf numFmtId="0" fontId="22" fillId="0" borderId="123" xfId="199" applyFont="1" applyFill="1" applyBorder="1" applyAlignment="1">
      <alignment horizontal="center"/>
    </xf>
    <xf numFmtId="0" fontId="22" fillId="0" borderId="64" xfId="199" applyFont="1" applyFill="1" applyBorder="1" applyAlignment="1">
      <alignment horizontal="center"/>
    </xf>
    <xf numFmtId="0" fontId="10" fillId="0" borderId="0" xfId="199" applyFont="1" applyFill="1" applyBorder="1" applyAlignment="1">
      <alignment horizontal="center"/>
    </xf>
    <xf numFmtId="173" fontId="10" fillId="0" borderId="0" xfId="199" applyNumberFormat="1" applyFont="1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87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53" xfId="0" applyBorder="1" applyAlignment="1">
      <alignment horizontal="center"/>
    </xf>
    <xf numFmtId="0" fontId="0" fillId="0" borderId="149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131" xfId="0" applyBorder="1" applyAlignment="1">
      <alignment horizontal="center"/>
    </xf>
    <xf numFmtId="0" fontId="0" fillId="0" borderId="132" xfId="0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87" xfId="0" applyFont="1" applyFill="1" applyBorder="1" applyAlignment="1">
      <alignment horizontal="center" vertical="top" wrapText="1"/>
    </xf>
    <xf numFmtId="0" fontId="0" fillId="0" borderId="67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127" xfId="0" applyFont="1" applyFill="1" applyBorder="1" applyAlignment="1">
      <alignment horizontal="center" vertical="top" wrapText="1"/>
    </xf>
    <xf numFmtId="0" fontId="0" fillId="0" borderId="153" xfId="0" applyFont="1" applyFill="1" applyBorder="1" applyAlignment="1">
      <alignment horizontal="center" vertical="top" wrapText="1"/>
    </xf>
    <xf numFmtId="0" fontId="0" fillId="0" borderId="33" xfId="0" applyFont="1" applyFill="1" applyBorder="1" applyAlignment="1">
      <alignment horizontal="center" vertical="top" wrapText="1"/>
    </xf>
    <xf numFmtId="0" fontId="0" fillId="0" borderId="65" xfId="0" applyFont="1" applyFill="1" applyBorder="1" applyAlignment="1">
      <alignment horizontal="center" vertical="top" wrapText="1"/>
    </xf>
    <xf numFmtId="17" fontId="22" fillId="0" borderId="132" xfId="0" applyNumberFormat="1" applyFont="1" applyBorder="1" applyAlignment="1">
      <alignment horizontal="center"/>
    </xf>
    <xf numFmtId="17" fontId="22" fillId="0" borderId="123" xfId="0" applyNumberFormat="1" applyFont="1" applyBorder="1" applyAlignment="1">
      <alignment horizontal="center"/>
    </xf>
    <xf numFmtId="17" fontId="22" fillId="0" borderId="64" xfId="0" applyNumberFormat="1" applyFont="1" applyBorder="1" applyAlignment="1">
      <alignment horizontal="center"/>
    </xf>
    <xf numFmtId="0" fontId="22" fillId="0" borderId="65" xfId="0" applyFont="1" applyBorder="1" applyAlignment="1">
      <alignment horizontal="center"/>
    </xf>
    <xf numFmtId="0" fontId="22" fillId="0" borderId="87" xfId="0" applyFont="1" applyBorder="1" applyAlignment="1">
      <alignment horizontal="center"/>
    </xf>
    <xf numFmtId="0" fontId="22" fillId="0" borderId="67" xfId="0" applyFont="1" applyBorder="1" applyAlignment="1">
      <alignment horizontal="center"/>
    </xf>
    <xf numFmtId="17" fontId="22" fillId="0" borderId="62" xfId="0" applyNumberFormat="1" applyFont="1" applyBorder="1" applyAlignment="1">
      <alignment horizontal="center"/>
    </xf>
    <xf numFmtId="0" fontId="22" fillId="0" borderId="153" xfId="0" applyFont="1" applyBorder="1" applyAlignment="1">
      <alignment horizontal="center"/>
    </xf>
    <xf numFmtId="0" fontId="22" fillId="0" borderId="137" xfId="199" applyFont="1" applyFill="1" applyBorder="1" applyAlignment="1">
      <alignment horizontal="center"/>
    </xf>
    <xf numFmtId="0" fontId="5" fillId="0" borderId="0" xfId="199" applyBorder="1" applyAlignment="1">
      <alignment horizontal="center"/>
    </xf>
    <xf numFmtId="0" fontId="22" fillId="0" borderId="0" xfId="199" applyFont="1" applyBorder="1" applyAlignment="1">
      <alignment horizontal="center"/>
    </xf>
    <xf numFmtId="173" fontId="22" fillId="0" borderId="0" xfId="199" applyNumberFormat="1" applyFont="1" applyBorder="1" applyAlignment="1">
      <alignment horizontal="center"/>
    </xf>
    <xf numFmtId="0" fontId="22" fillId="0" borderId="0" xfId="199" applyFont="1" applyBorder="1" applyAlignment="1">
      <alignment horizontal="left"/>
    </xf>
    <xf numFmtId="0" fontId="22" fillId="0" borderId="123" xfId="0" applyFont="1" applyBorder="1" applyAlignment="1">
      <alignment horizontal="center"/>
    </xf>
    <xf numFmtId="0" fontId="22" fillId="0" borderId="64" xfId="0" applyFont="1" applyBorder="1" applyAlignment="1">
      <alignment horizontal="center"/>
    </xf>
    <xf numFmtId="0" fontId="22" fillId="0" borderId="0" xfId="0" applyFont="1" applyAlignment="1">
      <alignment horizontal="center"/>
    </xf>
    <xf numFmtId="17" fontId="2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73" fontId="22" fillId="0" borderId="0" xfId="199" applyNumberFormat="1" applyFont="1" applyFill="1" applyBorder="1" applyAlignment="1">
      <alignment horizontal="center"/>
    </xf>
    <xf numFmtId="0" fontId="5" fillId="0" borderId="0" xfId="199" applyFill="1" applyBorder="1" applyAlignment="1">
      <alignment horizontal="center"/>
    </xf>
    <xf numFmtId="0" fontId="5" fillId="0" borderId="0" xfId="199" applyFont="1" applyFill="1" applyBorder="1" applyAlignment="1">
      <alignment horizontal="center"/>
    </xf>
    <xf numFmtId="0" fontId="11" fillId="10" borderId="65" xfId="5" applyFont="1" applyFill="1" applyBorder="1" applyAlignment="1">
      <alignment horizontal="center" vertical="center" wrapText="1"/>
    </xf>
    <xf numFmtId="0" fontId="11" fillId="10" borderId="67" xfId="5" applyFont="1" applyFill="1" applyBorder="1" applyAlignment="1">
      <alignment horizontal="center" vertical="center" wrapText="1"/>
    </xf>
    <xf numFmtId="0" fontId="11" fillId="10" borderId="100" xfId="5" applyFont="1" applyFill="1" applyBorder="1" applyAlignment="1">
      <alignment horizontal="center" vertical="center" wrapText="1"/>
    </xf>
    <xf numFmtId="0" fontId="11" fillId="10" borderId="127" xfId="5" applyFont="1" applyFill="1" applyBorder="1" applyAlignment="1">
      <alignment horizontal="center" vertical="center" wrapText="1"/>
    </xf>
    <xf numFmtId="0" fontId="22" fillId="10" borderId="0" xfId="5" applyFont="1" applyFill="1" applyAlignment="1">
      <alignment horizontal="center"/>
    </xf>
    <xf numFmtId="17" fontId="22" fillId="10" borderId="0" xfId="5" applyNumberFormat="1" applyFont="1" applyFill="1" applyAlignment="1">
      <alignment horizontal="center"/>
    </xf>
    <xf numFmtId="3" fontId="5" fillId="10" borderId="123" xfId="5" applyNumberFormat="1" applyFont="1" applyFill="1" applyBorder="1" applyAlignment="1">
      <alignment horizontal="center"/>
    </xf>
    <xf numFmtId="0" fontId="27" fillId="10" borderId="0" xfId="5" applyFont="1" applyFill="1" applyAlignment="1">
      <alignment horizontal="center"/>
    </xf>
    <xf numFmtId="0" fontId="96" fillId="10" borderId="73" xfId="5" applyFont="1" applyFill="1" applyBorder="1" applyAlignment="1">
      <alignment horizontal="center"/>
    </xf>
    <xf numFmtId="0" fontId="96" fillId="10" borderId="9" xfId="5" applyFont="1" applyFill="1" applyBorder="1" applyAlignment="1">
      <alignment horizontal="center"/>
    </xf>
    <xf numFmtId="0" fontId="96" fillId="10" borderId="24" xfId="5" applyFont="1" applyFill="1" applyBorder="1" applyAlignment="1">
      <alignment horizontal="center"/>
    </xf>
    <xf numFmtId="17" fontId="27" fillId="10" borderId="0" xfId="5" applyNumberFormat="1" applyFont="1" applyFill="1" applyAlignment="1">
      <alignment horizontal="center"/>
    </xf>
    <xf numFmtId="0" fontId="96" fillId="10" borderId="33" xfId="5" applyFont="1" applyFill="1" applyBorder="1" applyAlignment="1">
      <alignment horizontal="center"/>
    </xf>
    <xf numFmtId="0" fontId="96" fillId="10" borderId="3" xfId="5" applyFont="1" applyFill="1" applyBorder="1" applyAlignment="1">
      <alignment horizontal="center"/>
    </xf>
    <xf numFmtId="0" fontId="96" fillId="10" borderId="7" xfId="5" applyFont="1" applyFill="1" applyBorder="1" applyAlignment="1">
      <alignment horizontal="center"/>
    </xf>
    <xf numFmtId="0" fontId="24" fillId="10" borderId="88" xfId="5" applyFont="1" applyFill="1" applyBorder="1" applyAlignment="1">
      <alignment horizontal="center" wrapText="1"/>
    </xf>
    <xf numFmtId="0" fontId="24" fillId="10" borderId="89" xfId="5" applyFont="1" applyFill="1" applyBorder="1" applyAlignment="1">
      <alignment horizontal="center" wrapText="1"/>
    </xf>
    <xf numFmtId="0" fontId="24" fillId="10" borderId="90" xfId="5" applyFont="1" applyFill="1" applyBorder="1" applyAlignment="1">
      <alignment horizontal="center" wrapText="1"/>
    </xf>
    <xf numFmtId="17" fontId="5" fillId="10" borderId="0" xfId="5" applyNumberFormat="1" applyFont="1" applyFill="1" applyAlignment="1">
      <alignment horizontal="right"/>
    </xf>
    <xf numFmtId="0" fontId="15" fillId="10" borderId="0" xfId="5" applyFont="1" applyFill="1" applyBorder="1" applyAlignment="1">
      <alignment horizontal="left"/>
    </xf>
    <xf numFmtId="0" fontId="11" fillId="0" borderId="31" xfId="5" applyFont="1" applyFill="1" applyBorder="1" applyAlignment="1">
      <alignment horizontal="center" vertical="center" wrapText="1"/>
    </xf>
    <xf numFmtId="0" fontId="11" fillId="0" borderId="30" xfId="5" applyFont="1" applyFill="1" applyBorder="1" applyAlignment="1">
      <alignment horizontal="center" vertical="center" wrapText="1"/>
    </xf>
    <xf numFmtId="0" fontId="22" fillId="41" borderId="0" xfId="5" applyFont="1" applyFill="1" applyAlignment="1">
      <alignment horizontal="center"/>
    </xf>
    <xf numFmtId="17" fontId="22" fillId="41" borderId="0" xfId="5" applyNumberFormat="1" applyFont="1" applyFill="1" applyAlignment="1">
      <alignment horizontal="center"/>
    </xf>
    <xf numFmtId="0" fontId="15" fillId="41" borderId="0" xfId="5" applyFont="1" applyFill="1" applyAlignment="1">
      <alignment horizontal="left"/>
    </xf>
    <xf numFmtId="0" fontId="11" fillId="0" borderId="88" xfId="5" applyFont="1" applyFill="1" applyBorder="1" applyAlignment="1">
      <alignment horizontal="center" vertical="center" wrapText="1"/>
    </xf>
    <xf numFmtId="0" fontId="11" fillId="0" borderId="90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 wrapText="1"/>
    </xf>
    <xf numFmtId="17" fontId="22" fillId="0" borderId="0" xfId="5" applyNumberFormat="1" applyFont="1" applyFill="1" applyAlignment="1">
      <alignment horizontal="center"/>
    </xf>
    <xf numFmtId="0" fontId="22" fillId="0" borderId="0" xfId="5" applyFont="1" applyFill="1" applyAlignment="1">
      <alignment horizontal="center"/>
    </xf>
    <xf numFmtId="0" fontId="100" fillId="0" borderId="0" xfId="5" applyFont="1" applyFill="1" applyAlignment="1">
      <alignment horizontal="left"/>
    </xf>
    <xf numFmtId="0" fontId="97" fillId="0" borderId="0" xfId="5" applyFont="1" applyFill="1" applyAlignment="1">
      <alignment horizontal="center"/>
    </xf>
    <xf numFmtId="0" fontId="101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199" applyFont="1" applyFill="1" applyBorder="1" applyAlignment="1">
      <alignment horizontal="center"/>
    </xf>
    <xf numFmtId="0" fontId="15" fillId="0" borderId="0" xfId="199" applyFont="1" applyFill="1" applyBorder="1" applyAlignment="1">
      <alignment horizontal="left"/>
    </xf>
    <xf numFmtId="173" fontId="27" fillId="0" borderId="0" xfId="199" applyNumberFormat="1" applyFont="1" applyFill="1" applyBorder="1" applyAlignment="1">
      <alignment horizontal="center"/>
    </xf>
    <xf numFmtId="173" fontId="15" fillId="0" borderId="0" xfId="199" applyNumberFormat="1" applyFont="1" applyFill="1" applyBorder="1" applyAlignment="1">
      <alignment horizontal="center"/>
    </xf>
    <xf numFmtId="0" fontId="22" fillId="0" borderId="0" xfId="199" applyFont="1" applyAlignment="1">
      <alignment horizontal="left"/>
    </xf>
    <xf numFmtId="0" fontId="15" fillId="0" borderId="0" xfId="199" applyFont="1" applyBorder="1" applyAlignment="1">
      <alignment horizontal="center"/>
    </xf>
    <xf numFmtId="0" fontId="15" fillId="0" borderId="0" xfId="199" applyFont="1" applyBorder="1" applyAlignment="1">
      <alignment horizontal="left"/>
    </xf>
    <xf numFmtId="0" fontId="5" fillId="0" borderId="0" xfId="199" applyFont="1" applyBorder="1" applyAlignment="1">
      <alignment horizontal="center"/>
    </xf>
    <xf numFmtId="0" fontId="100" fillId="0" borderId="0" xfId="199" applyFont="1" applyBorder="1" applyAlignment="1">
      <alignment horizontal="center"/>
    </xf>
    <xf numFmtId="0" fontId="11" fillId="0" borderId="71" xfId="199" applyFont="1" applyFill="1" applyBorder="1" applyAlignment="1">
      <alignment horizontal="center"/>
    </xf>
    <xf numFmtId="0" fontId="11" fillId="0" borderId="0" xfId="5" applyFont="1" applyFill="1" applyBorder="1" applyAlignment="1">
      <alignment horizontal="center"/>
    </xf>
  </cellXfs>
  <cellStyles count="305">
    <cellStyle name="20% - Accent1 2" xfId="14"/>
    <cellStyle name="20% - Accent1 3" xfId="15"/>
    <cellStyle name="20% - Accent2 2" xfId="16"/>
    <cellStyle name="20% - Accent2 3" xfId="17"/>
    <cellStyle name="20% - Accent3 2" xfId="18"/>
    <cellStyle name="20% - Accent3 3" xfId="19"/>
    <cellStyle name="20% - Accent4 2" xfId="20"/>
    <cellStyle name="20% - Accent4 3" xfId="21"/>
    <cellStyle name="20% - Accent5 2" xfId="22"/>
    <cellStyle name="20% - Accent5 3" xfId="23"/>
    <cellStyle name="20% - Accent6 2" xfId="24"/>
    <cellStyle name="20% - Accent6 3" xfId="25"/>
    <cellStyle name="20% - Énfasis1" xfId="26"/>
    <cellStyle name="20% - Énfasis1 2" xfId="27"/>
    <cellStyle name="20% - Énfasis1_Energía" xfId="28"/>
    <cellStyle name="20% - Énfasis2" xfId="29"/>
    <cellStyle name="20% - Énfasis2 2" xfId="30"/>
    <cellStyle name="20% - Énfasis2_Energía" xfId="31"/>
    <cellStyle name="20% - Énfasis3" xfId="32"/>
    <cellStyle name="20% - Énfasis3 2" xfId="33"/>
    <cellStyle name="20% - Énfasis3_Energía" xfId="34"/>
    <cellStyle name="20% - Énfasis4" xfId="35"/>
    <cellStyle name="20% - Énfasis4 2" xfId="36"/>
    <cellStyle name="20% - Énfasis4_Energía" xfId="37"/>
    <cellStyle name="20% - Énfasis5" xfId="38"/>
    <cellStyle name="20% - Énfasis5 2" xfId="39"/>
    <cellStyle name="20% - Énfasis5_Energía" xfId="40"/>
    <cellStyle name="20% - Énfasis6" xfId="41"/>
    <cellStyle name="20% - Énfasis6 2" xfId="42"/>
    <cellStyle name="20% - Énfasis6_Energía" xfId="43"/>
    <cellStyle name="40% - Accent1 2" xfId="44"/>
    <cellStyle name="40% - Accent1 3" xfId="45"/>
    <cellStyle name="40% - Accent2 2" xfId="46"/>
    <cellStyle name="40% - Accent2 3" xfId="47"/>
    <cellStyle name="40% - Accent3 2" xfId="48"/>
    <cellStyle name="40% - Accent3 3" xfId="49"/>
    <cellStyle name="40% - Accent4 2" xfId="50"/>
    <cellStyle name="40% - Accent4 3" xfId="51"/>
    <cellStyle name="40% - Accent5 2" xfId="52"/>
    <cellStyle name="40% - Accent5 3" xfId="53"/>
    <cellStyle name="40% - Accent6 2" xfId="54"/>
    <cellStyle name="40% - Accent6 3" xfId="55"/>
    <cellStyle name="40% - Énfasis1" xfId="56"/>
    <cellStyle name="40% - Énfasis1 2" xfId="57"/>
    <cellStyle name="40% - Énfasis1_Energía" xfId="58"/>
    <cellStyle name="40% - Énfasis2" xfId="59"/>
    <cellStyle name="40% - Énfasis2 2" xfId="60"/>
    <cellStyle name="40% - Énfasis2_Energía" xfId="61"/>
    <cellStyle name="40% - Énfasis3" xfId="62"/>
    <cellStyle name="40% - Énfasis3 2" xfId="63"/>
    <cellStyle name="40% - Énfasis3_Energía" xfId="64"/>
    <cellStyle name="40% - Énfasis4" xfId="65"/>
    <cellStyle name="40% - Énfasis4 2" xfId="66"/>
    <cellStyle name="40% - Énfasis4_Energía" xfId="67"/>
    <cellStyle name="40% - Énfasis5" xfId="68"/>
    <cellStyle name="40% - Énfasis5 2" xfId="69"/>
    <cellStyle name="40% - Énfasis5_Energía" xfId="70"/>
    <cellStyle name="40% - Énfasis6" xfId="71"/>
    <cellStyle name="40% - Énfasis6 2" xfId="72"/>
    <cellStyle name="40% - Énfasis6_Energía" xfId="73"/>
    <cellStyle name="60% - Accent1 2" xfId="74"/>
    <cellStyle name="60% - Accent1 3" xfId="75"/>
    <cellStyle name="60% - Accent2 2" xfId="76"/>
    <cellStyle name="60% - Accent2 3" xfId="77"/>
    <cellStyle name="60% - Accent3 2" xfId="78"/>
    <cellStyle name="60% - Accent3 3" xfId="79"/>
    <cellStyle name="60% - Accent4 2" xfId="80"/>
    <cellStyle name="60% - Accent4 3" xfId="81"/>
    <cellStyle name="60% - Accent5 2" xfId="82"/>
    <cellStyle name="60% - Accent5 3" xfId="83"/>
    <cellStyle name="60% - Accent6 2" xfId="84"/>
    <cellStyle name="60% - Accent6 3" xfId="85"/>
    <cellStyle name="60% - Énfasis1" xfId="86"/>
    <cellStyle name="60% - Énfasis1 2" xfId="87"/>
    <cellStyle name="60% - Énfasis1_Energía" xfId="88"/>
    <cellStyle name="60% - Énfasis2" xfId="89"/>
    <cellStyle name="60% - Énfasis2 2" xfId="90"/>
    <cellStyle name="60% - Énfasis2_Energía" xfId="91"/>
    <cellStyle name="60% - Énfasis3" xfId="92"/>
    <cellStyle name="60% - Énfasis3 2" xfId="93"/>
    <cellStyle name="60% - Énfasis3_Energía" xfId="94"/>
    <cellStyle name="60% - Énfasis4" xfId="95"/>
    <cellStyle name="60% - Énfasis4 2" xfId="96"/>
    <cellStyle name="60% - Énfasis4_Energía" xfId="97"/>
    <cellStyle name="60% - Énfasis5" xfId="98"/>
    <cellStyle name="60% - Énfasis5 2" xfId="99"/>
    <cellStyle name="60% - Énfasis5_Energía" xfId="100"/>
    <cellStyle name="60% - Énfasis6" xfId="101"/>
    <cellStyle name="60% - Énfasis6 2" xfId="102"/>
    <cellStyle name="60% - Énfasis6_Energía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Bad 2" xfId="116"/>
    <cellStyle name="Bad 3" xfId="117"/>
    <cellStyle name="Buena" xfId="118"/>
    <cellStyle name="Buena 2" xfId="119"/>
    <cellStyle name="Buena_Energía" xfId="120"/>
    <cellStyle name="Calculation 2" xfId="121"/>
    <cellStyle name="Calculation 3" xfId="122"/>
    <cellStyle name="Cálculo" xfId="123"/>
    <cellStyle name="Cálculo 2" xfId="124"/>
    <cellStyle name="Cálculo_Energía" xfId="125"/>
    <cellStyle name="Celda de comprobación" xfId="126"/>
    <cellStyle name="Celda de comprobación 2" xfId="127"/>
    <cellStyle name="Celda de comprobación_Energía" xfId="128"/>
    <cellStyle name="Celda vinculada" xfId="129"/>
    <cellStyle name="Celda vinculada 2" xfId="130"/>
    <cellStyle name="Celda vinculada_Energía" xfId="131"/>
    <cellStyle name="Check Cell 2" xfId="132"/>
    <cellStyle name="Check Cell 3" xfId="133"/>
    <cellStyle name="Comma" xfId="1" builtinId="3"/>
    <cellStyle name="Comma [0]" xfId="2" builtinId="6"/>
    <cellStyle name="Comma 2" xfId="13"/>
    <cellStyle name="Comma 2 10" xfId="266"/>
    <cellStyle name="Comma 2 2" xfId="134"/>
    <cellStyle name="Comma 2 2 2" xfId="267"/>
    <cellStyle name="Comma 2 3" xfId="135"/>
    <cellStyle name="Comma 2 3 2" xfId="268"/>
    <cellStyle name="Comma 2 4" xfId="136"/>
    <cellStyle name="Comma 2 4 2" xfId="269"/>
    <cellStyle name="Comma 2 5" xfId="137"/>
    <cellStyle name="Comma 2 5 2" xfId="270"/>
    <cellStyle name="Comma 2 6" xfId="138"/>
    <cellStyle name="Comma 2 6 2" xfId="271"/>
    <cellStyle name="Comma 2 7" xfId="139"/>
    <cellStyle name="Comma 2 7 2" xfId="272"/>
    <cellStyle name="Comma 2 8" xfId="140"/>
    <cellStyle name="Comma 2 8 2" xfId="273"/>
    <cellStyle name="Comma 2 9" xfId="141"/>
    <cellStyle name="Comma 2 9 2" xfId="274"/>
    <cellStyle name="Comma 2_10A" xfId="257"/>
    <cellStyle name="Comma 3 2" xfId="142"/>
    <cellStyle name="Comma 3 2 2" xfId="275"/>
    <cellStyle name="Comma 4" xfId="143"/>
    <cellStyle name="Comma 4 2" xfId="144"/>
    <cellStyle name="Comma 4 2 2" xfId="277"/>
    <cellStyle name="Comma 4 3" xfId="276"/>
    <cellStyle name="Comma 5" xfId="145"/>
    <cellStyle name="Comma 5 2" xfId="146"/>
    <cellStyle name="Comma 5 2 2" xfId="279"/>
    <cellStyle name="Comma 5 3" xfId="278"/>
    <cellStyle name="Comma_IP0209" xfId="9"/>
    <cellStyle name="Comma_TP-01-11Amelia" xfId="147"/>
    <cellStyle name="Comma_TP-04-11Amelia" xfId="148"/>
    <cellStyle name="Comma_TP-08-09" xfId="8"/>
    <cellStyle name="Comma_TP-08-09 2" xfId="264"/>
    <cellStyle name="Currency 2 2" xfId="149"/>
    <cellStyle name="Currency 2 2 2" xfId="280"/>
    <cellStyle name="Encabezado 4" xfId="150"/>
    <cellStyle name="Encabezado 4 2" xfId="151"/>
    <cellStyle name="Encabezado 4_Energía" xfId="152"/>
    <cellStyle name="Énfasis1" xfId="153"/>
    <cellStyle name="Énfasis1 2" xfId="154"/>
    <cellStyle name="Énfasis1_Energía" xfId="155"/>
    <cellStyle name="Énfasis2" xfId="156"/>
    <cellStyle name="Énfasis2 2" xfId="157"/>
    <cellStyle name="Énfasis2_Energía" xfId="158"/>
    <cellStyle name="Énfasis3" xfId="159"/>
    <cellStyle name="Énfasis3 2" xfId="160"/>
    <cellStyle name="Énfasis3_Energía" xfId="161"/>
    <cellStyle name="Énfasis4" xfId="162"/>
    <cellStyle name="Énfasis4 2" xfId="163"/>
    <cellStyle name="Énfasis4_Energía" xfId="164"/>
    <cellStyle name="Énfasis5" xfId="165"/>
    <cellStyle name="Énfasis5 2" xfId="166"/>
    <cellStyle name="Énfasis5_Energía" xfId="167"/>
    <cellStyle name="Énfasis6" xfId="168"/>
    <cellStyle name="Énfasis6 2" xfId="169"/>
    <cellStyle name="Énfasis6_Energía" xfId="170"/>
    <cellStyle name="Entrada" xfId="171"/>
    <cellStyle name="Entrada 2" xfId="172"/>
    <cellStyle name="Entrada_Energía" xfId="173"/>
    <cellStyle name="Euro" xfId="174"/>
    <cellStyle name="Euro 2" xfId="281"/>
    <cellStyle name="Explanatory Text 2" xfId="175"/>
    <cellStyle name="Explanatory Text 3" xfId="176"/>
    <cellStyle name="F2" xfId="177"/>
    <cellStyle name="F3" xfId="178"/>
    <cellStyle name="F4" xfId="179"/>
    <cellStyle name="F5" xfId="180"/>
    <cellStyle name="F6" xfId="181"/>
    <cellStyle name="F7" xfId="182"/>
    <cellStyle name="F8" xfId="183"/>
    <cellStyle name="Good 2" xfId="184"/>
    <cellStyle name="Good 3" xfId="185"/>
    <cellStyle name="Heading 1 2" xfId="186"/>
    <cellStyle name="Heading 2 2" xfId="187"/>
    <cellStyle name="Heading 3 2" xfId="188"/>
    <cellStyle name="Heading 4 2" xfId="189"/>
    <cellStyle name="Incorrecto" xfId="190"/>
    <cellStyle name="Incorrecto 2" xfId="191"/>
    <cellStyle name="Incorrecto_Energía" xfId="192"/>
    <cellStyle name="Input 2" xfId="193"/>
    <cellStyle name="Input 3" xfId="194"/>
    <cellStyle name="Linked Cell 2" xfId="195"/>
    <cellStyle name="Linked Cell 3" xfId="196"/>
    <cellStyle name="Millares 2" xfId="197"/>
    <cellStyle name="Millares 2 2" xfId="282"/>
    <cellStyle name="Neutral 2" xfId="198"/>
    <cellStyle name="Normal" xfId="0" builtinId="0"/>
    <cellStyle name="Normal 10" xfId="199"/>
    <cellStyle name="Normal 10 2" xfId="283"/>
    <cellStyle name="Normal 2" xfId="12"/>
    <cellStyle name="Normal 2 2" xfId="200"/>
    <cellStyle name="Normal 2 2 2" xfId="284"/>
    <cellStyle name="Normal 2 3" xfId="201"/>
    <cellStyle name="Normal 2 3 2" xfId="285"/>
    <cellStyle name="Normal 2 4" xfId="202"/>
    <cellStyle name="Normal 2 4 2" xfId="286"/>
    <cellStyle name="Normal 2 5" xfId="203"/>
    <cellStyle name="Normal 2 5 2" xfId="287"/>
    <cellStyle name="Normal 2 6" xfId="204"/>
    <cellStyle name="Normal 2 6 2" xfId="288"/>
    <cellStyle name="Normal 2 7" xfId="265"/>
    <cellStyle name="Normal 2_10A" xfId="258"/>
    <cellStyle name="Normal 3" xfId="205"/>
    <cellStyle name="Normal 3 2" xfId="206"/>
    <cellStyle name="Normal 3 2 2" xfId="289"/>
    <cellStyle name="Normal 4" xfId="207"/>
    <cellStyle name="Normal 4 2" xfId="208"/>
    <cellStyle name="Normal 4 2 2" xfId="291"/>
    <cellStyle name="Normal 4 3" xfId="290"/>
    <cellStyle name="Normal 4_10A" xfId="259"/>
    <cellStyle name="Normal 5" xfId="255"/>
    <cellStyle name="Normal 5 2" xfId="209"/>
    <cellStyle name="Normal 5 2 2" xfId="292"/>
    <cellStyle name="Normal 5 3" xfId="303"/>
    <cellStyle name="Normal 5_10A" xfId="260"/>
    <cellStyle name="Normal 6" xfId="256"/>
    <cellStyle name="Normal 6 2" xfId="210"/>
    <cellStyle name="Normal 6 2 2" xfId="293"/>
    <cellStyle name="Normal 6 3" xfId="304"/>
    <cellStyle name="Normal 6_10A" xfId="261"/>
    <cellStyle name="Normal 7 2" xfId="211"/>
    <cellStyle name="Normal 7 2 2" xfId="294"/>
    <cellStyle name="Normal 7 3" xfId="212"/>
    <cellStyle name="Normal 7 3 2" xfId="295"/>
    <cellStyle name="Normal 8 2" xfId="213"/>
    <cellStyle name="Normal 8 2 2" xfId="296"/>
    <cellStyle name="Normal 9 2" xfId="214"/>
    <cellStyle name="Normal 9 2 2" xfId="297"/>
    <cellStyle name="Normal_10" xfId="215"/>
    <cellStyle name="Normal_10A" xfId="262"/>
    <cellStyle name="Normal_8" xfId="216"/>
    <cellStyle name="Normal_CompRR" xfId="217"/>
    <cellStyle name="Normal_Datos" xfId="6"/>
    <cellStyle name="Normal_Datos_1" xfId="11"/>
    <cellStyle name="Normal_IP0209" xfId="5"/>
    <cellStyle name="Normal_IP0209 2" xfId="263"/>
    <cellStyle name="Normal_ip1207" xfId="218"/>
    <cellStyle name="Normal_Oasidis_ver5" xfId="10"/>
    <cellStyle name="Normal_Peaje" xfId="3"/>
    <cellStyle name="Normal_TF082002" xfId="219"/>
    <cellStyle name="Notas" xfId="220"/>
    <cellStyle name="Notas 2" xfId="221"/>
    <cellStyle name="Notas 3" xfId="298"/>
    <cellStyle name="Notas_GENERACION SICN" xfId="222"/>
    <cellStyle name="Note 2" xfId="223"/>
    <cellStyle name="Note 3" xfId="224"/>
    <cellStyle name="Note 3 2" xfId="299"/>
    <cellStyle name="Output 2" xfId="225"/>
    <cellStyle name="Output 3" xfId="226"/>
    <cellStyle name="Percent" xfId="4" builtinId="5"/>
    <cellStyle name="Percent 2" xfId="227"/>
    <cellStyle name="Percent 2 2" xfId="300"/>
    <cellStyle name="Percent 3" xfId="228"/>
    <cellStyle name="Percent 3 2" xfId="301"/>
    <cellStyle name="Percent 4" xfId="229"/>
    <cellStyle name="Percent 5" xfId="254"/>
    <cellStyle name="Percent 5 2" xfId="302"/>
    <cellStyle name="Percent_IP0209" xfId="7"/>
    <cellStyle name="Salida" xfId="230"/>
    <cellStyle name="Salida 2" xfId="231"/>
    <cellStyle name="Salida_Energía" xfId="232"/>
    <cellStyle name="Texto de advertencia" xfId="233"/>
    <cellStyle name="Texto de advertencia 2" xfId="234"/>
    <cellStyle name="Texto de advertencia_Energía" xfId="235"/>
    <cellStyle name="Texto explicativo" xfId="236"/>
    <cellStyle name="Texto explicativo 2" xfId="237"/>
    <cellStyle name="Texto explicativo_Energía" xfId="238"/>
    <cellStyle name="Título" xfId="239"/>
    <cellStyle name="Título 1" xfId="240"/>
    <cellStyle name="Título 1 2" xfId="241"/>
    <cellStyle name="Título 1_Energía" xfId="242"/>
    <cellStyle name="Título 2" xfId="243"/>
    <cellStyle name="Título 2 2" xfId="244"/>
    <cellStyle name="Título 2_Energía" xfId="245"/>
    <cellStyle name="Título 3" xfId="246"/>
    <cellStyle name="Título 3 2" xfId="247"/>
    <cellStyle name="Título 3_Energía" xfId="248"/>
    <cellStyle name="Título 4" xfId="249"/>
    <cellStyle name="Título_GENERACION SICN" xfId="250"/>
    <cellStyle name="Total 2" xfId="251"/>
    <cellStyle name="Warning Text 2" xfId="252"/>
    <cellStyle name="Warning Text 3" xfId="253"/>
  </cellStyles>
  <dxfs count="0"/>
  <tableStyles count="0" defaultTableStyle="TableStyleMedium2" defaultPivotStyle="PivotStyleLight16"/>
  <colors>
    <mruColors>
      <color rgb="FFF4FD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362219</xdr:colOff>
      <xdr:row>97</xdr:row>
      <xdr:rowOff>13416</xdr:rowOff>
    </xdr:from>
    <xdr:to>
      <xdr:col>21</xdr:col>
      <xdr:colOff>1</xdr:colOff>
      <xdr:row>133</xdr:row>
      <xdr:rowOff>0</xdr:rowOff>
    </xdr:to>
    <xdr:sp macro="" textlink="">
      <xdr:nvSpPr>
        <xdr:cNvPr id="2" name="TextBox 1"/>
        <xdr:cNvSpPr txBox="1"/>
      </xdr:nvSpPr>
      <xdr:spPr>
        <a:xfrm>
          <a:off x="14891198" y="15588803"/>
          <a:ext cx="2709930" cy="556742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/>
            <a:t>Nota:</a:t>
          </a:r>
        </a:p>
        <a:p>
          <a:r>
            <a:rPr lang="en-US" sz="1800"/>
            <a:t>Poner</a:t>
          </a:r>
          <a:r>
            <a:rPr lang="en-US" sz="1800" baseline="0"/>
            <a:t> el filtro celda A6 siempre despues que se actualicen retiros sin contratos</a:t>
          </a:r>
          <a:endParaRPr lang="en-US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19050</xdr:rowOff>
    </xdr:from>
    <xdr:to>
      <xdr:col>1</xdr:col>
      <xdr:colOff>0</xdr:colOff>
      <xdr:row>7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990600"/>
          <a:ext cx="590550" cy="295275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pajan/Local%20Settings/Temp/wz0973/Datos%20Mayo%202012/00sangab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S"/>
      <sheetName val="UNIDAD"/>
    </sheetNames>
    <sheetDataSet>
      <sheetData sheetId="0">
        <row r="2">
          <cell r="R2" t="str">
            <v>Agua Lima 10</v>
          </cell>
          <cell r="V2" t="str">
            <v>Regulado</v>
          </cell>
          <cell r="X2" t="str">
            <v>No</v>
          </cell>
        </row>
        <row r="3">
          <cell r="R3" t="str">
            <v>Aguaytia 22.9</v>
          </cell>
          <cell r="V3" t="str">
            <v>Libre</v>
          </cell>
          <cell r="X3" t="str">
            <v>Si</v>
          </cell>
        </row>
        <row r="4">
          <cell r="R4" t="str">
            <v>Andychagua 4,16</v>
          </cell>
          <cell r="V4" t="str">
            <v>Gran Usuario</v>
          </cell>
        </row>
        <row r="5">
          <cell r="R5" t="str">
            <v>Antagsha 50</v>
          </cell>
        </row>
        <row r="6">
          <cell r="R6" t="str">
            <v>Antamina 220</v>
          </cell>
        </row>
        <row r="7">
          <cell r="R7" t="str">
            <v>Antena 13.8</v>
          </cell>
        </row>
        <row r="8">
          <cell r="R8" t="str">
            <v>Antuquito 50</v>
          </cell>
        </row>
        <row r="9">
          <cell r="R9" t="str">
            <v>Aricota1 10.5</v>
          </cell>
        </row>
        <row r="10">
          <cell r="R10" t="str">
            <v>Aricota2 10.5</v>
          </cell>
        </row>
        <row r="11">
          <cell r="R11" t="str">
            <v>Aucayacu 22.9</v>
          </cell>
        </row>
        <row r="12">
          <cell r="R12" t="str">
            <v>Austria Duvaz 50</v>
          </cell>
        </row>
        <row r="13">
          <cell r="R13" t="str">
            <v>Ayaviri 10</v>
          </cell>
        </row>
        <row r="14">
          <cell r="R14" t="str">
            <v>Ayaviri 138</v>
          </cell>
        </row>
        <row r="15">
          <cell r="R15" t="str">
            <v>Ayaviri 138</v>
          </cell>
        </row>
        <row r="16">
          <cell r="R16" t="str">
            <v>Ayaviri 23</v>
          </cell>
        </row>
        <row r="17">
          <cell r="R17" t="str">
            <v>Azangaro  23</v>
          </cell>
        </row>
        <row r="18">
          <cell r="R18" t="str">
            <v>Azangaro 22.9</v>
          </cell>
        </row>
        <row r="19">
          <cell r="R19" t="str">
            <v>Azangaro 23</v>
          </cell>
        </row>
        <row r="20">
          <cell r="R20" t="str">
            <v>Azangaro 60</v>
          </cell>
        </row>
        <row r="21">
          <cell r="R21" t="str">
            <v>Azangaro II 60</v>
          </cell>
        </row>
        <row r="22">
          <cell r="R22" t="str">
            <v>Azulcocha 69</v>
          </cell>
        </row>
        <row r="23">
          <cell r="R23" t="str">
            <v>Balnearios 60</v>
          </cell>
        </row>
        <row r="24">
          <cell r="R24" t="str">
            <v>Cachimayo 138</v>
          </cell>
        </row>
        <row r="25">
          <cell r="R25" t="str">
            <v>Cahua 10</v>
          </cell>
        </row>
        <row r="26">
          <cell r="R26" t="str">
            <v>Cajamarquilla 220</v>
          </cell>
        </row>
        <row r="27">
          <cell r="R27" t="str">
            <v>Callahuanca 10</v>
          </cell>
        </row>
        <row r="28">
          <cell r="R28" t="str">
            <v>Callahuanca 220</v>
          </cell>
        </row>
        <row r="29">
          <cell r="R29" t="str">
            <v>Callalli 138</v>
          </cell>
        </row>
        <row r="30">
          <cell r="R30" t="str">
            <v>Campo Armiño 220</v>
          </cell>
        </row>
        <row r="31">
          <cell r="R31" t="str">
            <v>Cantera 220</v>
          </cell>
        </row>
        <row r="32">
          <cell r="R32" t="str">
            <v>Carhuacra 50</v>
          </cell>
        </row>
        <row r="33">
          <cell r="R33" t="str">
            <v>Carhuamayo 138</v>
          </cell>
        </row>
        <row r="34">
          <cell r="R34" t="str">
            <v>Carhuaquero 220</v>
          </cell>
        </row>
        <row r="35">
          <cell r="R35" t="str">
            <v>Caripa 138</v>
          </cell>
        </row>
        <row r="36">
          <cell r="R36" t="str">
            <v>Carlos Francisco 50</v>
          </cell>
        </row>
        <row r="37">
          <cell r="R37" t="str">
            <v>Casapalca Norte 50</v>
          </cell>
        </row>
        <row r="38">
          <cell r="R38" t="str">
            <v>Caudalosa Grande 22</v>
          </cell>
        </row>
        <row r="39">
          <cell r="R39" t="str">
            <v>Central San Nicolás 13.8</v>
          </cell>
        </row>
        <row r="40">
          <cell r="R40" t="str">
            <v>Cerro Corona 220</v>
          </cell>
        </row>
        <row r="41">
          <cell r="R41" t="str">
            <v>Cerro Verde 138</v>
          </cell>
        </row>
        <row r="42">
          <cell r="R42" t="str">
            <v>Cerro Verde 220</v>
          </cell>
        </row>
        <row r="43">
          <cell r="R43" t="str">
            <v>Chavarria 220</v>
          </cell>
        </row>
        <row r="44">
          <cell r="R44" t="str">
            <v>Chiclayo 220</v>
          </cell>
        </row>
        <row r="45">
          <cell r="R45" t="str">
            <v>Chiclayo 60</v>
          </cell>
        </row>
        <row r="46">
          <cell r="R46" t="str">
            <v>Chilca 220</v>
          </cell>
        </row>
        <row r="47">
          <cell r="R47" t="str">
            <v>Chilina 13.8</v>
          </cell>
        </row>
        <row r="48">
          <cell r="R48" t="str">
            <v>Chilina 33</v>
          </cell>
        </row>
        <row r="49">
          <cell r="R49" t="str">
            <v>Chimbote 1 13.8</v>
          </cell>
        </row>
        <row r="50">
          <cell r="R50" t="str">
            <v>Chimbote 1 138</v>
          </cell>
        </row>
        <row r="51">
          <cell r="R51" t="str">
            <v>Chimbote 2 13.8</v>
          </cell>
        </row>
        <row r="52">
          <cell r="R52" t="str">
            <v>Chimbote 2 138</v>
          </cell>
        </row>
        <row r="53">
          <cell r="R53" t="str">
            <v>Chimbote 220</v>
          </cell>
        </row>
        <row r="54">
          <cell r="R54" t="str">
            <v>Chosica 60</v>
          </cell>
        </row>
        <row r="55">
          <cell r="R55" t="str">
            <v>Cobriza I 69</v>
          </cell>
        </row>
        <row r="56">
          <cell r="R56" t="str">
            <v>Cobriza II 10</v>
          </cell>
        </row>
        <row r="57">
          <cell r="R57" t="str">
            <v>Cobriza II 69</v>
          </cell>
        </row>
        <row r="58">
          <cell r="R58" t="str">
            <v>Colcabamba 33</v>
          </cell>
        </row>
        <row r="59">
          <cell r="R59" t="str">
            <v>Combapata 138</v>
          </cell>
        </row>
        <row r="60">
          <cell r="R60" t="str">
            <v>Condorcocha 138</v>
          </cell>
        </row>
        <row r="61">
          <cell r="R61" t="str">
            <v>Condorcocha 44</v>
          </cell>
        </row>
        <row r="62">
          <cell r="R62" t="str">
            <v>Cusco 138</v>
          </cell>
        </row>
        <row r="63">
          <cell r="R63" t="str">
            <v>Derivacion Milpo 50</v>
          </cell>
        </row>
        <row r="64">
          <cell r="R64" t="str">
            <v>Desierto 220</v>
          </cell>
        </row>
        <row r="65">
          <cell r="R65" t="str">
            <v>Dolorespata 10</v>
          </cell>
        </row>
        <row r="66">
          <cell r="R66" t="str">
            <v>Excelsior 12</v>
          </cell>
        </row>
        <row r="67">
          <cell r="R67" t="str">
            <v>Excelsior 2,4</v>
          </cell>
        </row>
        <row r="68">
          <cell r="R68" t="str">
            <v>Guadalupe 10</v>
          </cell>
        </row>
        <row r="69">
          <cell r="R69" t="str">
            <v>Guadalupe 60</v>
          </cell>
        </row>
        <row r="70">
          <cell r="R70" t="str">
            <v>Huachipa 60</v>
          </cell>
        </row>
        <row r="71">
          <cell r="R71" t="str">
            <v>Huacho 66</v>
          </cell>
        </row>
        <row r="72">
          <cell r="R72" t="str">
            <v>Huallanca 13.8</v>
          </cell>
        </row>
        <row r="73">
          <cell r="R73" t="str">
            <v>Huallanca 138</v>
          </cell>
        </row>
        <row r="74">
          <cell r="R74" t="str">
            <v>Huallanca 66</v>
          </cell>
        </row>
        <row r="75">
          <cell r="R75" t="str">
            <v>Huancavelica 10</v>
          </cell>
        </row>
        <row r="76">
          <cell r="R76" t="str">
            <v>Huancavelica 220</v>
          </cell>
        </row>
        <row r="77">
          <cell r="R77" t="str">
            <v>Huancavelica 60</v>
          </cell>
        </row>
        <row r="78">
          <cell r="R78" t="str">
            <v>Huancayoccasa 33</v>
          </cell>
        </row>
        <row r="79">
          <cell r="R79" t="str">
            <v>Huanchor 10</v>
          </cell>
        </row>
        <row r="80">
          <cell r="R80" t="str">
            <v>Huanuco 10</v>
          </cell>
        </row>
        <row r="81">
          <cell r="R81" t="str">
            <v>Huanuco 22.9</v>
          </cell>
        </row>
        <row r="82">
          <cell r="R82" t="str">
            <v>Huayucachi 10</v>
          </cell>
        </row>
        <row r="83">
          <cell r="R83" t="str">
            <v>Huayucachi 60</v>
          </cell>
        </row>
        <row r="84">
          <cell r="R84" t="str">
            <v>Huicra 2,4</v>
          </cell>
        </row>
        <row r="85">
          <cell r="R85" t="str">
            <v>Ica 10</v>
          </cell>
        </row>
        <row r="86">
          <cell r="R86" t="str">
            <v>Ica 220</v>
          </cell>
        </row>
        <row r="87">
          <cell r="R87" t="str">
            <v>Ica 60</v>
          </cell>
        </row>
        <row r="88">
          <cell r="R88" t="str">
            <v>Ilo 13.8</v>
          </cell>
        </row>
        <row r="89">
          <cell r="R89" t="str">
            <v>Ilo 138</v>
          </cell>
        </row>
        <row r="90">
          <cell r="R90" t="str">
            <v>Ilo ELP 138</v>
          </cell>
        </row>
        <row r="91">
          <cell r="R91" t="str">
            <v>Incasa 138</v>
          </cell>
        </row>
        <row r="92">
          <cell r="R92" t="str">
            <v>Independencia 10</v>
          </cell>
        </row>
        <row r="93">
          <cell r="R93" t="str">
            <v>Independencia 220</v>
          </cell>
        </row>
        <row r="94">
          <cell r="R94" t="str">
            <v>Independencia 60</v>
          </cell>
        </row>
        <row r="95">
          <cell r="R95" t="str">
            <v>Jahuay 10</v>
          </cell>
        </row>
        <row r="96">
          <cell r="R96" t="str">
            <v>Juliaca 10</v>
          </cell>
        </row>
        <row r="97">
          <cell r="R97" t="str">
            <v>Juliaca 138</v>
          </cell>
        </row>
        <row r="98">
          <cell r="R98" t="str">
            <v>Juliaca 22,9</v>
          </cell>
        </row>
        <row r="99">
          <cell r="R99" t="str">
            <v>La Niña 220</v>
          </cell>
        </row>
        <row r="100">
          <cell r="R100" t="str">
            <v>La Pajuela 22.9</v>
          </cell>
        </row>
        <row r="101">
          <cell r="R101" t="str">
            <v>Machupicchu 10.5</v>
          </cell>
        </row>
        <row r="102">
          <cell r="R102" t="str">
            <v>Machupicchu 138</v>
          </cell>
        </row>
        <row r="103">
          <cell r="R103" t="str">
            <v>Mahr Tunel 2,4</v>
          </cell>
        </row>
        <row r="104">
          <cell r="R104" t="str">
            <v>Malacas 13.2</v>
          </cell>
        </row>
        <row r="105">
          <cell r="R105" t="str">
            <v>Mancora 10</v>
          </cell>
        </row>
        <row r="106">
          <cell r="R106" t="str">
            <v>Mancora 22.9</v>
          </cell>
        </row>
        <row r="107">
          <cell r="R107" t="str">
            <v>Marcona 60</v>
          </cell>
        </row>
        <row r="108">
          <cell r="R108" t="str">
            <v>Mina 60</v>
          </cell>
        </row>
        <row r="109">
          <cell r="R109" t="str">
            <v>Mollendo 138</v>
          </cell>
        </row>
        <row r="110">
          <cell r="R110" t="str">
            <v>Montalvo 138</v>
          </cell>
        </row>
        <row r="111">
          <cell r="R111" t="str">
            <v>Moquegua 138</v>
          </cell>
        </row>
        <row r="112">
          <cell r="R112" t="str">
            <v>Morococha 2.4</v>
          </cell>
        </row>
        <row r="113">
          <cell r="R113" t="str">
            <v>Morococha 50</v>
          </cell>
        </row>
        <row r="114">
          <cell r="R114" t="str">
            <v>Ñaña 60</v>
          </cell>
        </row>
        <row r="115">
          <cell r="R115" t="str">
            <v>Ninguna</v>
          </cell>
        </row>
        <row r="116">
          <cell r="R116" t="str">
            <v>Nueva Zorritos 60</v>
          </cell>
        </row>
        <row r="117">
          <cell r="R117" t="str">
            <v>Nuevo Progreso 22.9</v>
          </cell>
        </row>
        <row r="118">
          <cell r="R118" t="str">
            <v>Oroya Nueva 220</v>
          </cell>
        </row>
        <row r="119">
          <cell r="R119" t="str">
            <v>Oroya Nueva 50</v>
          </cell>
        </row>
        <row r="120">
          <cell r="R120" t="str">
            <v>Paragsha I 12</v>
          </cell>
        </row>
        <row r="121">
          <cell r="R121" t="str">
            <v>Paragsha I 50</v>
          </cell>
        </row>
        <row r="122">
          <cell r="R122" t="str">
            <v>Paragsha II 138</v>
          </cell>
        </row>
        <row r="123">
          <cell r="R123" t="str">
            <v>Paramonga Existente 10</v>
          </cell>
        </row>
        <row r="124">
          <cell r="R124" t="str">
            <v>Paramonga Existente 13.8</v>
          </cell>
        </row>
        <row r="125">
          <cell r="R125" t="str">
            <v>Paramonga Existente 138</v>
          </cell>
        </row>
        <row r="126">
          <cell r="R126" t="str">
            <v>Paramonga Nueva 66</v>
          </cell>
        </row>
        <row r="127">
          <cell r="R127" t="str">
            <v>Parque Industrial 60</v>
          </cell>
        </row>
        <row r="128">
          <cell r="R128" t="str">
            <v>Piura 10</v>
          </cell>
        </row>
        <row r="129">
          <cell r="R129" t="str">
            <v>Piura 220</v>
          </cell>
        </row>
        <row r="130">
          <cell r="R130" t="str">
            <v>Piura 60</v>
          </cell>
        </row>
        <row r="131">
          <cell r="R131" t="str">
            <v>Platanal 13.8</v>
          </cell>
        </row>
        <row r="132">
          <cell r="R132" t="str">
            <v>Platanal 22.9</v>
          </cell>
        </row>
        <row r="133">
          <cell r="R133" t="str">
            <v>Porcon 10</v>
          </cell>
        </row>
        <row r="134">
          <cell r="R134" t="str">
            <v>Principal 50</v>
          </cell>
        </row>
        <row r="135">
          <cell r="R135" t="str">
            <v>Pta. Victoria 50</v>
          </cell>
        </row>
        <row r="136">
          <cell r="R136" t="str">
            <v>Puerto Antamina 66</v>
          </cell>
        </row>
        <row r="137">
          <cell r="R137" t="str">
            <v>Puno 22.9</v>
          </cell>
        </row>
        <row r="138">
          <cell r="R138" t="str">
            <v>Puno 220</v>
          </cell>
        </row>
        <row r="139">
          <cell r="R139" t="str">
            <v>Puno 23</v>
          </cell>
        </row>
        <row r="140">
          <cell r="R140" t="str">
            <v>Puno 60</v>
          </cell>
        </row>
        <row r="141">
          <cell r="R141" t="str">
            <v>Quencoro 10</v>
          </cell>
        </row>
        <row r="142">
          <cell r="R142" t="str">
            <v>Quencoro 33</v>
          </cell>
        </row>
        <row r="143">
          <cell r="R143" t="str">
            <v>Refineria 33</v>
          </cell>
        </row>
        <row r="144">
          <cell r="R144" t="str">
            <v>Reparticion 138</v>
          </cell>
        </row>
        <row r="145">
          <cell r="R145" t="str">
            <v>Restitución 33</v>
          </cell>
        </row>
        <row r="146">
          <cell r="R146" t="str">
            <v>Rosaura 50</v>
          </cell>
        </row>
        <row r="147">
          <cell r="R147" t="str">
            <v>Salamanca 60</v>
          </cell>
        </row>
        <row r="148">
          <cell r="R148" t="str">
            <v>San Antonio Antiguo 4,16</v>
          </cell>
        </row>
        <row r="149">
          <cell r="R149" t="str">
            <v>San Antonio Nuevo 50</v>
          </cell>
        </row>
        <row r="150">
          <cell r="R150" t="str">
            <v>San Cristobal 2,4</v>
          </cell>
        </row>
        <row r="151">
          <cell r="R151" t="str">
            <v>San Cristobal 4,16</v>
          </cell>
        </row>
        <row r="152">
          <cell r="R152" t="str">
            <v>San Gaban 13.8</v>
          </cell>
        </row>
        <row r="153">
          <cell r="R153" t="str">
            <v>San Gaban 138</v>
          </cell>
        </row>
        <row r="154">
          <cell r="R154" t="str">
            <v>San Juan 11</v>
          </cell>
        </row>
        <row r="155">
          <cell r="R155" t="str">
            <v>San Juan 2,4</v>
          </cell>
        </row>
        <row r="156">
          <cell r="R156" t="str">
            <v>San Juan 220</v>
          </cell>
        </row>
        <row r="157">
          <cell r="R157" t="str">
            <v>San Juan 60</v>
          </cell>
        </row>
        <row r="158">
          <cell r="R158" t="str">
            <v>San Mateo 50</v>
          </cell>
        </row>
        <row r="159">
          <cell r="R159" t="str">
            <v>San Nicolas 13,8</v>
          </cell>
        </row>
        <row r="160">
          <cell r="R160" t="str">
            <v>San Rafael 138</v>
          </cell>
        </row>
        <row r="161">
          <cell r="R161" t="str">
            <v>Santa Rosa 22.9</v>
          </cell>
        </row>
        <row r="162">
          <cell r="R162" t="str">
            <v>Santa Rosa 220</v>
          </cell>
        </row>
        <row r="163">
          <cell r="R163" t="str">
            <v>Santa Rosa 60</v>
          </cell>
        </row>
        <row r="164">
          <cell r="R164" t="str">
            <v>Santuario 13.8</v>
          </cell>
        </row>
        <row r="165">
          <cell r="R165" t="str">
            <v>Santuario 138</v>
          </cell>
        </row>
        <row r="166">
          <cell r="R166" t="str">
            <v>Santuario 34.5</v>
          </cell>
        </row>
        <row r="167">
          <cell r="R167" t="str">
            <v>Sarita 33</v>
          </cell>
        </row>
        <row r="168">
          <cell r="R168" t="str">
            <v>SE CD-02 4.16</v>
          </cell>
        </row>
        <row r="169">
          <cell r="R169" t="str">
            <v>SE Smelter  50</v>
          </cell>
        </row>
        <row r="170">
          <cell r="R170" t="str">
            <v>SED 2521 - SEAL 10</v>
          </cell>
        </row>
        <row r="171">
          <cell r="R171" t="str">
            <v>SET 318 - Edelnor</v>
          </cell>
        </row>
        <row r="172">
          <cell r="R172" t="str">
            <v>Shelby 50</v>
          </cell>
        </row>
        <row r="173">
          <cell r="R173" t="str">
            <v>Socabaya 138</v>
          </cell>
        </row>
        <row r="174">
          <cell r="R174" t="str">
            <v>Socabaya 220</v>
          </cell>
        </row>
        <row r="175">
          <cell r="R175" t="str">
            <v>Socabaya 33</v>
          </cell>
        </row>
        <row r="176">
          <cell r="R176" t="str">
            <v>Socabaya 34.5</v>
          </cell>
        </row>
        <row r="177">
          <cell r="R177" t="str">
            <v>Tablachaca 33</v>
          </cell>
        </row>
        <row r="178">
          <cell r="R178" t="str">
            <v>Tacna 66</v>
          </cell>
        </row>
        <row r="179">
          <cell r="R179" t="str">
            <v>Talara 13.2</v>
          </cell>
        </row>
        <row r="180">
          <cell r="R180" t="str">
            <v>Talara 33</v>
          </cell>
        </row>
        <row r="181">
          <cell r="R181" t="str">
            <v>Tamboraque 10</v>
          </cell>
        </row>
        <row r="182">
          <cell r="R182" t="str">
            <v>Ticlio 50</v>
          </cell>
        </row>
        <row r="183">
          <cell r="R183" t="str">
            <v>Tingo Maria 10</v>
          </cell>
        </row>
        <row r="184">
          <cell r="R184" t="str">
            <v>Tingo Maria 138</v>
          </cell>
        </row>
        <row r="185">
          <cell r="R185" t="str">
            <v>Tintaya 138</v>
          </cell>
        </row>
        <row r="186">
          <cell r="R186" t="str">
            <v>Tocache 138</v>
          </cell>
        </row>
        <row r="187">
          <cell r="R187" t="str">
            <v>Tocache 22.9</v>
          </cell>
        </row>
        <row r="188">
          <cell r="R188" t="str">
            <v>Tomasiri 66</v>
          </cell>
        </row>
        <row r="189">
          <cell r="R189" t="str">
            <v>Toquepala 138</v>
          </cell>
        </row>
        <row r="190">
          <cell r="R190" t="str">
            <v>Trujillo 0.48</v>
          </cell>
        </row>
        <row r="191">
          <cell r="R191" t="str">
            <v>Trujillo 220</v>
          </cell>
        </row>
        <row r="192">
          <cell r="R192" t="str">
            <v>Trujillo Norte 10</v>
          </cell>
        </row>
        <row r="193">
          <cell r="R193" t="str">
            <v>Trujillo Norte 138</v>
          </cell>
        </row>
        <row r="194">
          <cell r="R194" t="str">
            <v>Uchiza 22.9</v>
          </cell>
        </row>
        <row r="195">
          <cell r="R195" t="str">
            <v>Ventanilla 220</v>
          </cell>
        </row>
        <row r="196">
          <cell r="R196" t="str">
            <v>Vizcarra 220</v>
          </cell>
        </row>
        <row r="197">
          <cell r="R197" t="str">
            <v>Yaupi 13.8</v>
          </cell>
        </row>
        <row r="198">
          <cell r="R198" t="str">
            <v>Zorritos 33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80"/>
  <sheetViews>
    <sheetView showGridLines="0" tabSelected="1" view="pageBreakPreview" topLeftCell="A37" zoomScaleNormal="100" zoomScaleSheetLayoutView="100" workbookViewId="0">
      <selection activeCell="A59" sqref="A59"/>
    </sheetView>
  </sheetViews>
  <sheetFormatPr defaultColWidth="9.140625" defaultRowHeight="12.75"/>
  <cols>
    <col min="1" max="1" width="15" customWidth="1"/>
    <col min="2" max="2" width="12.85546875" customWidth="1"/>
    <col min="3" max="3" width="110" customWidth="1"/>
    <col min="257" max="257" width="15" customWidth="1"/>
    <col min="258" max="258" width="12.85546875" customWidth="1"/>
    <col min="259" max="259" width="110" customWidth="1"/>
    <col min="513" max="513" width="15" customWidth="1"/>
    <col min="514" max="514" width="12.85546875" customWidth="1"/>
    <col min="515" max="515" width="110" customWidth="1"/>
    <col min="769" max="769" width="15" customWidth="1"/>
    <col min="770" max="770" width="12.85546875" customWidth="1"/>
    <col min="771" max="771" width="110" customWidth="1"/>
    <col min="1025" max="1025" width="15" customWidth="1"/>
    <col min="1026" max="1026" width="12.85546875" customWidth="1"/>
    <col min="1027" max="1027" width="110" customWidth="1"/>
    <col min="1281" max="1281" width="15" customWidth="1"/>
    <col min="1282" max="1282" width="12.85546875" customWidth="1"/>
    <col min="1283" max="1283" width="110" customWidth="1"/>
    <col min="1537" max="1537" width="15" customWidth="1"/>
    <col min="1538" max="1538" width="12.85546875" customWidth="1"/>
    <col min="1539" max="1539" width="110" customWidth="1"/>
    <col min="1793" max="1793" width="15" customWidth="1"/>
    <col min="1794" max="1794" width="12.85546875" customWidth="1"/>
    <col min="1795" max="1795" width="110" customWidth="1"/>
    <col min="2049" max="2049" width="15" customWidth="1"/>
    <col min="2050" max="2050" width="12.85546875" customWidth="1"/>
    <col min="2051" max="2051" width="110" customWidth="1"/>
    <col min="2305" max="2305" width="15" customWidth="1"/>
    <col min="2306" max="2306" width="12.85546875" customWidth="1"/>
    <col min="2307" max="2307" width="110" customWidth="1"/>
    <col min="2561" max="2561" width="15" customWidth="1"/>
    <col min="2562" max="2562" width="12.85546875" customWidth="1"/>
    <col min="2563" max="2563" width="110" customWidth="1"/>
    <col min="2817" max="2817" width="15" customWidth="1"/>
    <col min="2818" max="2818" width="12.85546875" customWidth="1"/>
    <col min="2819" max="2819" width="110" customWidth="1"/>
    <col min="3073" max="3073" width="15" customWidth="1"/>
    <col min="3074" max="3074" width="12.85546875" customWidth="1"/>
    <col min="3075" max="3075" width="110" customWidth="1"/>
    <col min="3329" max="3329" width="15" customWidth="1"/>
    <col min="3330" max="3330" width="12.85546875" customWidth="1"/>
    <col min="3331" max="3331" width="110" customWidth="1"/>
    <col min="3585" max="3585" width="15" customWidth="1"/>
    <col min="3586" max="3586" width="12.85546875" customWidth="1"/>
    <col min="3587" max="3587" width="110" customWidth="1"/>
    <col min="3841" max="3841" width="15" customWidth="1"/>
    <col min="3842" max="3842" width="12.85546875" customWidth="1"/>
    <col min="3843" max="3843" width="110" customWidth="1"/>
    <col min="4097" max="4097" width="15" customWidth="1"/>
    <col min="4098" max="4098" width="12.85546875" customWidth="1"/>
    <col min="4099" max="4099" width="110" customWidth="1"/>
    <col min="4353" max="4353" width="15" customWidth="1"/>
    <col min="4354" max="4354" width="12.85546875" customWidth="1"/>
    <col min="4355" max="4355" width="110" customWidth="1"/>
    <col min="4609" max="4609" width="15" customWidth="1"/>
    <col min="4610" max="4610" width="12.85546875" customWidth="1"/>
    <col min="4611" max="4611" width="110" customWidth="1"/>
    <col min="4865" max="4865" width="15" customWidth="1"/>
    <col min="4866" max="4866" width="12.85546875" customWidth="1"/>
    <col min="4867" max="4867" width="110" customWidth="1"/>
    <col min="5121" max="5121" width="15" customWidth="1"/>
    <col min="5122" max="5122" width="12.85546875" customWidth="1"/>
    <col min="5123" max="5123" width="110" customWidth="1"/>
    <col min="5377" max="5377" width="15" customWidth="1"/>
    <col min="5378" max="5378" width="12.85546875" customWidth="1"/>
    <col min="5379" max="5379" width="110" customWidth="1"/>
    <col min="5633" max="5633" width="15" customWidth="1"/>
    <col min="5634" max="5634" width="12.85546875" customWidth="1"/>
    <col min="5635" max="5635" width="110" customWidth="1"/>
    <col min="5889" max="5889" width="15" customWidth="1"/>
    <col min="5890" max="5890" width="12.85546875" customWidth="1"/>
    <col min="5891" max="5891" width="110" customWidth="1"/>
    <col min="6145" max="6145" width="15" customWidth="1"/>
    <col min="6146" max="6146" width="12.85546875" customWidth="1"/>
    <col min="6147" max="6147" width="110" customWidth="1"/>
    <col min="6401" max="6401" width="15" customWidth="1"/>
    <col min="6402" max="6402" width="12.85546875" customWidth="1"/>
    <col min="6403" max="6403" width="110" customWidth="1"/>
    <col min="6657" max="6657" width="15" customWidth="1"/>
    <col min="6658" max="6658" width="12.85546875" customWidth="1"/>
    <col min="6659" max="6659" width="110" customWidth="1"/>
    <col min="6913" max="6913" width="15" customWidth="1"/>
    <col min="6914" max="6914" width="12.85546875" customWidth="1"/>
    <col min="6915" max="6915" width="110" customWidth="1"/>
    <col min="7169" max="7169" width="15" customWidth="1"/>
    <col min="7170" max="7170" width="12.85546875" customWidth="1"/>
    <col min="7171" max="7171" width="110" customWidth="1"/>
    <col min="7425" max="7425" width="15" customWidth="1"/>
    <col min="7426" max="7426" width="12.85546875" customWidth="1"/>
    <col min="7427" max="7427" width="110" customWidth="1"/>
    <col min="7681" max="7681" width="15" customWidth="1"/>
    <col min="7682" max="7682" width="12.85546875" customWidth="1"/>
    <col min="7683" max="7683" width="110" customWidth="1"/>
    <col min="7937" max="7937" width="15" customWidth="1"/>
    <col min="7938" max="7938" width="12.85546875" customWidth="1"/>
    <col min="7939" max="7939" width="110" customWidth="1"/>
    <col min="8193" max="8193" width="15" customWidth="1"/>
    <col min="8194" max="8194" width="12.85546875" customWidth="1"/>
    <col min="8195" max="8195" width="110" customWidth="1"/>
    <col min="8449" max="8449" width="15" customWidth="1"/>
    <col min="8450" max="8450" width="12.85546875" customWidth="1"/>
    <col min="8451" max="8451" width="110" customWidth="1"/>
    <col min="8705" max="8705" width="15" customWidth="1"/>
    <col min="8706" max="8706" width="12.85546875" customWidth="1"/>
    <col min="8707" max="8707" width="110" customWidth="1"/>
    <col min="8961" max="8961" width="15" customWidth="1"/>
    <col min="8962" max="8962" width="12.85546875" customWidth="1"/>
    <col min="8963" max="8963" width="110" customWidth="1"/>
    <col min="9217" max="9217" width="15" customWidth="1"/>
    <col min="9218" max="9218" width="12.85546875" customWidth="1"/>
    <col min="9219" max="9219" width="110" customWidth="1"/>
    <col min="9473" max="9473" width="15" customWidth="1"/>
    <col min="9474" max="9474" width="12.85546875" customWidth="1"/>
    <col min="9475" max="9475" width="110" customWidth="1"/>
    <col min="9729" max="9729" width="15" customWidth="1"/>
    <col min="9730" max="9730" width="12.85546875" customWidth="1"/>
    <col min="9731" max="9731" width="110" customWidth="1"/>
    <col min="9985" max="9985" width="15" customWidth="1"/>
    <col min="9986" max="9986" width="12.85546875" customWidth="1"/>
    <col min="9987" max="9987" width="110" customWidth="1"/>
    <col min="10241" max="10241" width="15" customWidth="1"/>
    <col min="10242" max="10242" width="12.85546875" customWidth="1"/>
    <col min="10243" max="10243" width="110" customWidth="1"/>
    <col min="10497" max="10497" width="15" customWidth="1"/>
    <col min="10498" max="10498" width="12.85546875" customWidth="1"/>
    <col min="10499" max="10499" width="110" customWidth="1"/>
    <col min="10753" max="10753" width="15" customWidth="1"/>
    <col min="10754" max="10754" width="12.85546875" customWidth="1"/>
    <col min="10755" max="10755" width="110" customWidth="1"/>
    <col min="11009" max="11009" width="15" customWidth="1"/>
    <col min="11010" max="11010" width="12.85546875" customWidth="1"/>
    <col min="11011" max="11011" width="110" customWidth="1"/>
    <col min="11265" max="11265" width="15" customWidth="1"/>
    <col min="11266" max="11266" width="12.85546875" customWidth="1"/>
    <col min="11267" max="11267" width="110" customWidth="1"/>
    <col min="11521" max="11521" width="15" customWidth="1"/>
    <col min="11522" max="11522" width="12.85546875" customWidth="1"/>
    <col min="11523" max="11523" width="110" customWidth="1"/>
    <col min="11777" max="11777" width="15" customWidth="1"/>
    <col min="11778" max="11778" width="12.85546875" customWidth="1"/>
    <col min="11779" max="11779" width="110" customWidth="1"/>
    <col min="12033" max="12033" width="15" customWidth="1"/>
    <col min="12034" max="12034" width="12.85546875" customWidth="1"/>
    <col min="12035" max="12035" width="110" customWidth="1"/>
    <col min="12289" max="12289" width="15" customWidth="1"/>
    <col min="12290" max="12290" width="12.85546875" customWidth="1"/>
    <col min="12291" max="12291" width="110" customWidth="1"/>
    <col min="12545" max="12545" width="15" customWidth="1"/>
    <col min="12546" max="12546" width="12.85546875" customWidth="1"/>
    <col min="12547" max="12547" width="110" customWidth="1"/>
    <col min="12801" max="12801" width="15" customWidth="1"/>
    <col min="12802" max="12802" width="12.85546875" customWidth="1"/>
    <col min="12803" max="12803" width="110" customWidth="1"/>
    <col min="13057" max="13057" width="15" customWidth="1"/>
    <col min="13058" max="13058" width="12.85546875" customWidth="1"/>
    <col min="13059" max="13059" width="110" customWidth="1"/>
    <col min="13313" max="13313" width="15" customWidth="1"/>
    <col min="13314" max="13314" width="12.85546875" customWidth="1"/>
    <col min="13315" max="13315" width="110" customWidth="1"/>
    <col min="13569" max="13569" width="15" customWidth="1"/>
    <col min="13570" max="13570" width="12.85546875" customWidth="1"/>
    <col min="13571" max="13571" width="110" customWidth="1"/>
    <col min="13825" max="13825" width="15" customWidth="1"/>
    <col min="13826" max="13826" width="12.85546875" customWidth="1"/>
    <col min="13827" max="13827" width="110" customWidth="1"/>
    <col min="14081" max="14081" width="15" customWidth="1"/>
    <col min="14082" max="14082" width="12.85546875" customWidth="1"/>
    <col min="14083" max="14083" width="110" customWidth="1"/>
    <col min="14337" max="14337" width="15" customWidth="1"/>
    <col min="14338" max="14338" width="12.85546875" customWidth="1"/>
    <col min="14339" max="14339" width="110" customWidth="1"/>
    <col min="14593" max="14593" width="15" customWidth="1"/>
    <col min="14594" max="14594" width="12.85546875" customWidth="1"/>
    <col min="14595" max="14595" width="110" customWidth="1"/>
    <col min="14849" max="14849" width="15" customWidth="1"/>
    <col min="14850" max="14850" width="12.85546875" customWidth="1"/>
    <col min="14851" max="14851" width="110" customWidth="1"/>
    <col min="15105" max="15105" width="15" customWidth="1"/>
    <col min="15106" max="15106" width="12.85546875" customWidth="1"/>
    <col min="15107" max="15107" width="110" customWidth="1"/>
    <col min="15361" max="15361" width="15" customWidth="1"/>
    <col min="15362" max="15362" width="12.85546875" customWidth="1"/>
    <col min="15363" max="15363" width="110" customWidth="1"/>
    <col min="15617" max="15617" width="15" customWidth="1"/>
    <col min="15618" max="15618" width="12.85546875" customWidth="1"/>
    <col min="15619" max="15619" width="110" customWidth="1"/>
    <col min="15873" max="15873" width="15" customWidth="1"/>
    <col min="15874" max="15874" width="12.85546875" customWidth="1"/>
    <col min="15875" max="15875" width="110" customWidth="1"/>
    <col min="16129" max="16129" width="15" customWidth="1"/>
    <col min="16130" max="16130" width="12.85546875" customWidth="1"/>
    <col min="16131" max="16131" width="110" customWidth="1"/>
  </cols>
  <sheetData>
    <row r="4" spans="1:3" ht="18">
      <c r="A4" s="66"/>
      <c r="B4" s="66"/>
      <c r="C4" s="66"/>
    </row>
    <row r="12" spans="1:3" ht="20.25">
      <c r="A12" s="2267" t="str">
        <f>+RELACION!C65</f>
        <v>COES/D/DO/STR-INF-097-2012 Revision 2</v>
      </c>
      <c r="B12" s="2267"/>
      <c r="C12" s="2267"/>
    </row>
    <row r="13" spans="1:3" ht="23.25">
      <c r="A13" s="2268" t="s">
        <v>377</v>
      </c>
      <c r="B13" s="2268"/>
      <c r="C13" s="2268"/>
    </row>
    <row r="15" spans="1:3" ht="23.25">
      <c r="A15" s="67"/>
      <c r="B15" s="67"/>
      <c r="C15" s="67"/>
    </row>
    <row r="16" spans="1:3" ht="18">
      <c r="A16" s="2269" t="str">
        <f>+RELACION!C66</f>
        <v xml:space="preserve"> AGOSTO 2012  </v>
      </c>
      <c r="B16" s="2269"/>
      <c r="C16" s="2269"/>
    </row>
    <row r="17" spans="1:5">
      <c r="E17" s="68"/>
    </row>
    <row r="18" spans="1:5">
      <c r="A18" s="2270" t="s">
        <v>378</v>
      </c>
      <c r="B18" s="2270"/>
      <c r="C18" s="2270"/>
    </row>
    <row r="19" spans="1:5" ht="13.5" thickBot="1"/>
    <row r="20" spans="1:5" ht="23.25" customHeight="1">
      <c r="A20" s="1274" t="s">
        <v>379</v>
      </c>
      <c r="B20" s="1275" t="s">
        <v>380</v>
      </c>
      <c r="C20" s="1276" t="s">
        <v>381</v>
      </c>
    </row>
    <row r="21" spans="1:5">
      <c r="A21" s="1279"/>
      <c r="B21" s="1277"/>
      <c r="C21" s="70"/>
    </row>
    <row r="22" spans="1:5" ht="16.5" customHeight="1">
      <c r="A22" s="1280" t="s">
        <v>1420</v>
      </c>
      <c r="B22" s="1278">
        <v>27</v>
      </c>
      <c r="C22" s="1281" t="s">
        <v>1437</v>
      </c>
    </row>
    <row r="23" spans="1:5" ht="16.5" customHeight="1">
      <c r="A23" s="1280" t="s">
        <v>1419</v>
      </c>
      <c r="B23" s="1278" t="s">
        <v>363</v>
      </c>
      <c r="C23" s="1281" t="s">
        <v>1438</v>
      </c>
    </row>
    <row r="24" spans="1:5" ht="16.5" customHeight="1">
      <c r="A24" s="1280">
        <v>2</v>
      </c>
      <c r="B24" s="1278">
        <v>27</v>
      </c>
      <c r="C24" s="1281" t="s">
        <v>1439</v>
      </c>
    </row>
    <row r="25" spans="1:5" ht="16.5" customHeight="1">
      <c r="A25" s="1280" t="s">
        <v>1421</v>
      </c>
      <c r="B25" s="1278">
        <v>23</v>
      </c>
      <c r="C25" s="1281" t="s">
        <v>1429</v>
      </c>
    </row>
    <row r="26" spans="1:5" ht="16.5" customHeight="1">
      <c r="A26" s="1280" t="s">
        <v>1422</v>
      </c>
      <c r="B26" s="1278">
        <v>23</v>
      </c>
      <c r="C26" s="1281" t="s">
        <v>1430</v>
      </c>
    </row>
    <row r="27" spans="1:5" ht="16.5" customHeight="1">
      <c r="A27" s="1280" t="s">
        <v>1455</v>
      </c>
      <c r="B27" s="1278">
        <v>23</v>
      </c>
      <c r="C27" s="1281" t="s">
        <v>1456</v>
      </c>
    </row>
    <row r="28" spans="1:5" ht="16.5" customHeight="1">
      <c r="A28" s="1280" t="s">
        <v>382</v>
      </c>
      <c r="B28" s="1278">
        <v>23</v>
      </c>
      <c r="C28" s="1282" t="s">
        <v>1459</v>
      </c>
    </row>
    <row r="29" spans="1:5" ht="16.5" customHeight="1">
      <c r="A29" s="1280" t="s">
        <v>383</v>
      </c>
      <c r="B29" s="1278">
        <v>23</v>
      </c>
      <c r="C29" s="1282" t="s">
        <v>1431</v>
      </c>
    </row>
    <row r="30" spans="1:5" ht="16.5" customHeight="1">
      <c r="A30" s="1280" t="s">
        <v>1434</v>
      </c>
      <c r="B30" s="1278">
        <v>23</v>
      </c>
      <c r="C30" s="1282" t="s">
        <v>1432</v>
      </c>
    </row>
    <row r="31" spans="1:5" ht="16.5" customHeight="1">
      <c r="A31" s="1280" t="s">
        <v>1433</v>
      </c>
      <c r="B31" s="1278">
        <v>23</v>
      </c>
      <c r="C31" s="1282" t="s">
        <v>1435</v>
      </c>
    </row>
    <row r="32" spans="1:5" ht="16.5" customHeight="1">
      <c r="A32" s="1280">
        <v>5</v>
      </c>
      <c r="B32" s="1278">
        <v>27</v>
      </c>
      <c r="C32" s="1281" t="s">
        <v>1436</v>
      </c>
    </row>
    <row r="33" spans="1:3" ht="16.5" customHeight="1">
      <c r="A33" s="1280">
        <v>6</v>
      </c>
      <c r="B33" s="1278">
        <v>28</v>
      </c>
      <c r="C33" s="1281" t="s">
        <v>1440</v>
      </c>
    </row>
    <row r="34" spans="1:3" ht="16.5" customHeight="1">
      <c r="A34" s="1280" t="s">
        <v>1526</v>
      </c>
      <c r="B34" s="1278">
        <v>28</v>
      </c>
      <c r="C34" s="1281" t="s">
        <v>1441</v>
      </c>
    </row>
    <row r="35" spans="1:3" ht="16.5" customHeight="1">
      <c r="A35" s="1280">
        <v>8</v>
      </c>
      <c r="B35" s="1278">
        <v>28</v>
      </c>
      <c r="C35" s="1281" t="s">
        <v>1442</v>
      </c>
    </row>
    <row r="36" spans="1:3" ht="16.5" customHeight="1">
      <c r="A36" s="1280">
        <v>9</v>
      </c>
      <c r="B36" s="1278">
        <v>28</v>
      </c>
      <c r="C36" s="1281" t="s">
        <v>1443</v>
      </c>
    </row>
    <row r="37" spans="1:3" ht="16.5" customHeight="1">
      <c r="A37" s="1280">
        <v>10</v>
      </c>
      <c r="B37" s="1278">
        <v>29</v>
      </c>
      <c r="C37" s="1281" t="s">
        <v>1444</v>
      </c>
    </row>
    <row r="38" spans="1:3" ht="16.5" customHeight="1">
      <c r="A38" s="1280" t="s">
        <v>1445</v>
      </c>
      <c r="B38" s="1278">
        <v>29</v>
      </c>
      <c r="C38" s="1281" t="s">
        <v>1446</v>
      </c>
    </row>
    <row r="39" spans="1:3" ht="16.5" customHeight="1">
      <c r="A39" s="1280" t="s">
        <v>1467</v>
      </c>
      <c r="B39" s="1278">
        <v>30</v>
      </c>
      <c r="C39" s="1281" t="s">
        <v>1447</v>
      </c>
    </row>
    <row r="40" spans="1:3" ht="16.5" customHeight="1">
      <c r="A40" s="1280" t="s">
        <v>384</v>
      </c>
      <c r="B40" s="1278">
        <v>30</v>
      </c>
      <c r="C40" s="1281" t="s">
        <v>385</v>
      </c>
    </row>
    <row r="41" spans="1:3" ht="16.5" customHeight="1">
      <c r="A41" s="1280">
        <v>12</v>
      </c>
      <c r="B41" s="1278">
        <v>30</v>
      </c>
      <c r="C41" s="1281" t="s">
        <v>1448</v>
      </c>
    </row>
    <row r="42" spans="1:3" ht="16.5" customHeight="1">
      <c r="A42" s="1280">
        <v>13</v>
      </c>
      <c r="B42" s="1278">
        <v>30</v>
      </c>
      <c r="C42" s="1281" t="s">
        <v>1449</v>
      </c>
    </row>
    <row r="43" spans="1:3" ht="16.5" customHeight="1">
      <c r="A43" s="1280" t="s">
        <v>386</v>
      </c>
      <c r="B43" s="1278"/>
      <c r="C43" s="1281" t="s">
        <v>1450</v>
      </c>
    </row>
    <row r="44" spans="1:3" ht="16.5" customHeight="1">
      <c r="A44" s="1280">
        <v>14</v>
      </c>
      <c r="B44" s="1278" t="s">
        <v>363</v>
      </c>
      <c r="C44" s="1281" t="s">
        <v>1453</v>
      </c>
    </row>
    <row r="45" spans="1:3" ht="16.5" customHeight="1">
      <c r="A45" s="1280">
        <v>15</v>
      </c>
      <c r="B45" s="1278" t="s">
        <v>363</v>
      </c>
      <c r="C45" s="1281" t="s">
        <v>1452</v>
      </c>
    </row>
    <row r="46" spans="1:3" ht="16.5" customHeight="1" thickBot="1">
      <c r="A46" s="1283">
        <v>16</v>
      </c>
      <c r="B46" s="1284" t="s">
        <v>363</v>
      </c>
      <c r="C46" s="71" t="s">
        <v>1451</v>
      </c>
    </row>
    <row r="47" spans="1:3">
      <c r="A47" s="69"/>
      <c r="B47" s="69"/>
      <c r="C47" s="314"/>
    </row>
    <row r="48" spans="1:3">
      <c r="A48" s="1273"/>
      <c r="B48" s="1273"/>
      <c r="C48" s="314"/>
    </row>
    <row r="49" spans="1:4">
      <c r="A49" s="314" t="s">
        <v>1819</v>
      </c>
      <c r="B49" s="314"/>
      <c r="C49" s="314"/>
    </row>
    <row r="50" spans="1:4">
      <c r="A50" s="2262" t="s">
        <v>1841</v>
      </c>
      <c r="B50" s="1273"/>
      <c r="C50" s="314"/>
    </row>
    <row r="51" spans="1:4">
      <c r="A51" s="2262" t="s">
        <v>1842</v>
      </c>
      <c r="B51" s="314"/>
      <c r="C51" s="314"/>
    </row>
    <row r="52" spans="1:4">
      <c r="A52" s="72" t="s">
        <v>1843</v>
      </c>
      <c r="B52" s="72"/>
      <c r="C52" s="72"/>
    </row>
    <row r="53" spans="1:4">
      <c r="B53" s="72"/>
      <c r="C53" s="72"/>
    </row>
    <row r="54" spans="1:4">
      <c r="A54" t="s">
        <v>1844</v>
      </c>
    </row>
    <row r="55" spans="1:4">
      <c r="A55" s="72" t="s">
        <v>1846</v>
      </c>
      <c r="D55" t="s">
        <v>1845</v>
      </c>
    </row>
    <row r="64" spans="1:4">
      <c r="C64" s="1315"/>
    </row>
    <row r="65" spans="1:9">
      <c r="A65" s="73" t="s">
        <v>387</v>
      </c>
      <c r="B65" s="73"/>
      <c r="C65" s="74" t="s">
        <v>1850</v>
      </c>
      <c r="D65" s="75"/>
      <c r="F65" s="76"/>
      <c r="G65" s="34"/>
      <c r="H65" s="18"/>
      <c r="I65" s="18"/>
    </row>
    <row r="66" spans="1:9">
      <c r="A66" s="73" t="s">
        <v>388</v>
      </c>
      <c r="B66" s="73"/>
      <c r="C66" s="77" t="s">
        <v>1567</v>
      </c>
      <c r="D66" s="78"/>
      <c r="F66" s="76"/>
      <c r="G66" s="34"/>
      <c r="H66" s="18"/>
      <c r="I66" s="18"/>
    </row>
    <row r="67" spans="1:9">
      <c r="A67" s="73" t="s">
        <v>389</v>
      </c>
      <c r="B67" s="73"/>
      <c r="C67" s="1681">
        <v>4992892</v>
      </c>
      <c r="F67" s="76"/>
      <c r="G67" s="34"/>
      <c r="H67" s="18"/>
      <c r="I67" s="18"/>
    </row>
    <row r="68" spans="1:9">
      <c r="A68" s="34"/>
      <c r="B68" s="34"/>
      <c r="C68" s="79" t="s">
        <v>1568</v>
      </c>
      <c r="D68" s="34"/>
      <c r="E68" s="80"/>
      <c r="F68" s="76"/>
      <c r="G68" s="34"/>
      <c r="H68" s="18"/>
      <c r="I68" s="18"/>
    </row>
    <row r="69" spans="1:9">
      <c r="A69" s="73" t="s">
        <v>390</v>
      </c>
      <c r="B69" s="81"/>
      <c r="C69" s="82">
        <v>0</v>
      </c>
      <c r="D69" s="73" t="s">
        <v>391</v>
      </c>
      <c r="F69" s="34"/>
      <c r="G69" s="34"/>
      <c r="H69" s="18"/>
      <c r="I69" s="18"/>
    </row>
    <row r="70" spans="1:9">
      <c r="A70" s="73" t="s">
        <v>392</v>
      </c>
      <c r="B70" s="81"/>
      <c r="C70" s="82">
        <v>0</v>
      </c>
      <c r="D70" s="73" t="s">
        <v>393</v>
      </c>
      <c r="F70" s="34"/>
      <c r="G70" s="34"/>
      <c r="H70" s="18"/>
      <c r="I70" s="18"/>
    </row>
    <row r="71" spans="1:9">
      <c r="A71" s="83" t="s">
        <v>394</v>
      </c>
      <c r="B71" s="84"/>
      <c r="C71" s="85">
        <v>31</v>
      </c>
      <c r="E71" s="34"/>
      <c r="F71" s="34"/>
      <c r="G71" s="34"/>
      <c r="H71" s="18"/>
      <c r="I71" s="18"/>
    </row>
    <row r="72" spans="1:9">
      <c r="A72" s="34"/>
      <c r="B72" s="34"/>
      <c r="C72" s="86"/>
      <c r="D72" s="34"/>
      <c r="E72" s="34"/>
      <c r="F72" s="34"/>
      <c r="G72" s="34"/>
      <c r="H72" s="18"/>
      <c r="I72" s="18"/>
    </row>
    <row r="73" spans="1:9">
      <c r="F73" s="34"/>
      <c r="G73" s="34"/>
      <c r="H73" s="34"/>
      <c r="I73" s="18"/>
    </row>
    <row r="74" spans="1:9">
      <c r="A74" s="87"/>
      <c r="G74" s="34"/>
      <c r="H74" s="34"/>
      <c r="I74" s="18"/>
    </row>
    <row r="75" spans="1:9">
      <c r="A75" s="72"/>
      <c r="F75" s="34"/>
      <c r="G75" s="34"/>
      <c r="H75" s="34"/>
      <c r="I75" s="18"/>
    </row>
    <row r="76" spans="1:9">
      <c r="A76" s="88"/>
      <c r="B76" s="23"/>
      <c r="C76" s="34"/>
      <c r="D76" s="89"/>
      <c r="E76" s="75"/>
      <c r="F76" s="34"/>
      <c r="G76" s="34"/>
      <c r="H76" s="34"/>
      <c r="I76" s="18"/>
    </row>
    <row r="77" spans="1:9">
      <c r="H77" s="34"/>
      <c r="I77" s="18"/>
    </row>
    <row r="78" spans="1:9">
      <c r="A78" s="72"/>
      <c r="H78" s="34"/>
      <c r="I78" s="18"/>
    </row>
    <row r="79" spans="1:9">
      <c r="H79" s="34"/>
      <c r="I79" s="18"/>
    </row>
    <row r="80" spans="1:9">
      <c r="A80" s="18"/>
      <c r="B80" s="18"/>
      <c r="C80" s="18"/>
      <c r="D80" s="18"/>
      <c r="E80" s="18"/>
      <c r="F80" s="18"/>
      <c r="G80" s="18"/>
      <c r="H80" s="18"/>
      <c r="I80" s="18"/>
    </row>
  </sheetData>
  <mergeCells count="4">
    <mergeCell ref="A12:C12"/>
    <mergeCell ref="A13:C13"/>
    <mergeCell ref="A16:C16"/>
    <mergeCell ref="A18:C18"/>
  </mergeCells>
  <pageMargins left="0.70866141732283472" right="1.6929133858267718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F678"/>
  <sheetViews>
    <sheetView showGridLines="0" view="pageBreakPreview" topLeftCell="A229" zoomScale="78" zoomScaleNormal="75" zoomScaleSheetLayoutView="78" workbookViewId="0">
      <selection activeCell="D264" sqref="D264"/>
    </sheetView>
  </sheetViews>
  <sheetFormatPr defaultColWidth="9.140625" defaultRowHeight="12.75"/>
  <cols>
    <col min="2" max="2" width="25.42578125" customWidth="1"/>
    <col min="3" max="3" width="31.140625" style="18" customWidth="1"/>
    <col min="4" max="4" width="27.28515625" style="18" customWidth="1"/>
    <col min="5" max="5" width="13.28515625" style="18" customWidth="1"/>
    <col min="6" max="6" width="9.140625" style="18"/>
    <col min="7" max="7" width="10.7109375" style="18" customWidth="1"/>
    <col min="8" max="8" width="11" style="18" customWidth="1"/>
    <col min="9" max="9" width="10.42578125" style="18" customWidth="1"/>
    <col min="10" max="10" width="11.5703125" style="18" customWidth="1"/>
    <col min="11" max="11" width="12.140625" style="18" customWidth="1"/>
    <col min="12" max="12" width="11.28515625" bestFit="1" customWidth="1"/>
    <col min="13" max="14" width="11.28515625" style="323" bestFit="1" customWidth="1"/>
    <col min="16" max="17" width="9.140625" customWidth="1"/>
    <col min="18" max="18" width="10.140625" customWidth="1"/>
    <col min="19" max="19" width="12.85546875" customWidth="1"/>
    <col min="20" max="20" width="10.28515625" customWidth="1"/>
    <col min="21" max="21" width="12.85546875" customWidth="1"/>
    <col min="22" max="22" width="9.42578125" customWidth="1"/>
    <col min="23" max="23" width="11.42578125" customWidth="1"/>
    <col min="24" max="24" width="9.42578125" customWidth="1"/>
    <col min="25" max="28" width="10.42578125" customWidth="1"/>
    <col min="29" max="36" width="9.42578125" customWidth="1"/>
    <col min="37" max="39" width="9.140625" customWidth="1"/>
    <col min="40" max="40" width="10.28515625" customWidth="1"/>
    <col min="41" max="41" width="9.28515625" customWidth="1"/>
    <col min="42" max="54" width="9.140625" customWidth="1"/>
  </cols>
  <sheetData>
    <row r="1" spans="2:58" ht="18">
      <c r="B1" s="1801" t="s">
        <v>1496</v>
      </c>
      <c r="P1" t="s">
        <v>539</v>
      </c>
      <c r="S1">
        <v>1</v>
      </c>
      <c r="T1">
        <f>+S1+1</f>
        <v>2</v>
      </c>
      <c r="U1">
        <f t="shared" ref="U1:AF1" si="0">+T1+1</f>
        <v>3</v>
      </c>
      <c r="V1">
        <f t="shared" si="0"/>
        <v>4</v>
      </c>
      <c r="W1">
        <f t="shared" si="0"/>
        <v>5</v>
      </c>
      <c r="X1">
        <f t="shared" si="0"/>
        <v>6</v>
      </c>
      <c r="Y1">
        <f t="shared" si="0"/>
        <v>7</v>
      </c>
      <c r="Z1">
        <f t="shared" si="0"/>
        <v>8</v>
      </c>
      <c r="AA1">
        <f t="shared" si="0"/>
        <v>9</v>
      </c>
      <c r="AB1">
        <f t="shared" si="0"/>
        <v>10</v>
      </c>
      <c r="AC1">
        <f t="shared" si="0"/>
        <v>11</v>
      </c>
      <c r="AD1">
        <f t="shared" si="0"/>
        <v>12</v>
      </c>
      <c r="AE1">
        <f t="shared" si="0"/>
        <v>13</v>
      </c>
      <c r="AF1">
        <f t="shared" si="0"/>
        <v>14</v>
      </c>
      <c r="AG1">
        <f t="shared" ref="AG1" si="1">+AF1+1</f>
        <v>15</v>
      </c>
      <c r="AH1">
        <f t="shared" ref="AH1" si="2">+AG1+1</f>
        <v>16</v>
      </c>
      <c r="AI1">
        <f t="shared" ref="AI1" si="3">+AH1+1</f>
        <v>17</v>
      </c>
      <c r="AJ1">
        <f t="shared" ref="AJ1" si="4">+AI1+1</f>
        <v>18</v>
      </c>
      <c r="AL1" t="s">
        <v>540</v>
      </c>
      <c r="AO1">
        <v>1</v>
      </c>
      <c r="AP1">
        <f>+AO1+1</f>
        <v>2</v>
      </c>
      <c r="AQ1">
        <f t="shared" ref="AQ1:BB1" si="5">+AP1+1</f>
        <v>3</v>
      </c>
      <c r="AR1">
        <f t="shared" si="5"/>
        <v>4</v>
      </c>
      <c r="AS1">
        <f t="shared" si="5"/>
        <v>5</v>
      </c>
      <c r="AT1">
        <f t="shared" si="5"/>
        <v>6</v>
      </c>
      <c r="AU1">
        <f t="shared" si="5"/>
        <v>7</v>
      </c>
      <c r="AV1">
        <f t="shared" si="5"/>
        <v>8</v>
      </c>
      <c r="AW1">
        <f t="shared" si="5"/>
        <v>9</v>
      </c>
      <c r="AX1">
        <f t="shared" si="5"/>
        <v>10</v>
      </c>
      <c r="AY1">
        <f t="shared" si="5"/>
        <v>11</v>
      </c>
      <c r="AZ1">
        <f t="shared" si="5"/>
        <v>12</v>
      </c>
      <c r="BA1">
        <f t="shared" si="5"/>
        <v>13</v>
      </c>
      <c r="BB1">
        <f t="shared" si="5"/>
        <v>14</v>
      </c>
      <c r="BC1">
        <f t="shared" ref="BC1" si="6">+BB1+1</f>
        <v>15</v>
      </c>
      <c r="BD1">
        <f t="shared" ref="BD1" si="7">+BC1+1</f>
        <v>16</v>
      </c>
      <c r="BE1">
        <f t="shared" ref="BE1" si="8">+BD1+1</f>
        <v>17</v>
      </c>
      <c r="BF1">
        <f t="shared" ref="BF1" si="9">+BE1+1</f>
        <v>18</v>
      </c>
    </row>
    <row r="3" spans="2:58">
      <c r="K3" s="1893"/>
      <c r="P3" s="299" t="s">
        <v>529</v>
      </c>
      <c r="Q3" s="305"/>
      <c r="R3" s="301" t="s">
        <v>530</v>
      </c>
      <c r="S3" s="302" t="s">
        <v>535</v>
      </c>
      <c r="T3" s="303" t="s">
        <v>536</v>
      </c>
      <c r="U3" s="304" t="s">
        <v>503</v>
      </c>
      <c r="V3" s="302" t="s">
        <v>504</v>
      </c>
      <c r="W3" s="302" t="s">
        <v>537</v>
      </c>
      <c r="X3" s="305" t="s">
        <v>476</v>
      </c>
      <c r="Y3" s="305" t="s">
        <v>476</v>
      </c>
      <c r="Z3" s="305" t="s">
        <v>476</v>
      </c>
      <c r="AA3" s="305" t="s">
        <v>476</v>
      </c>
      <c r="AB3" s="305" t="s">
        <v>476</v>
      </c>
      <c r="AC3" s="305" t="s">
        <v>476</v>
      </c>
      <c r="AD3" s="305" t="s">
        <v>476</v>
      </c>
      <c r="AE3" s="305" t="s">
        <v>476</v>
      </c>
      <c r="AF3" s="305" t="s">
        <v>476</v>
      </c>
      <c r="AG3" s="305" t="s">
        <v>476</v>
      </c>
      <c r="AH3" s="305" t="s">
        <v>476</v>
      </c>
      <c r="AI3" s="305" t="s">
        <v>476</v>
      </c>
      <c r="AJ3" s="300" t="s">
        <v>476</v>
      </c>
      <c r="AK3" s="177"/>
      <c r="AL3" s="299" t="s">
        <v>529</v>
      </c>
      <c r="AM3" s="305"/>
      <c r="AN3" s="301" t="s">
        <v>530</v>
      </c>
      <c r="AO3" s="302" t="s">
        <v>535</v>
      </c>
      <c r="AP3" s="303" t="s">
        <v>536</v>
      </c>
      <c r="AQ3" s="304" t="s">
        <v>503</v>
      </c>
      <c r="AR3" s="302" t="s">
        <v>504</v>
      </c>
      <c r="AS3" s="302" t="s">
        <v>537</v>
      </c>
      <c r="AT3" s="305" t="s">
        <v>476</v>
      </c>
      <c r="AU3" s="305" t="s">
        <v>476</v>
      </c>
      <c r="AV3" s="305" t="s">
        <v>476</v>
      </c>
      <c r="AW3" s="305" t="s">
        <v>476</v>
      </c>
      <c r="AX3" s="305" t="s">
        <v>476</v>
      </c>
      <c r="AY3" s="305" t="s">
        <v>476</v>
      </c>
      <c r="AZ3" s="305" t="s">
        <v>476</v>
      </c>
      <c r="BA3" s="305" t="s">
        <v>476</v>
      </c>
      <c r="BB3" s="300" t="s">
        <v>476</v>
      </c>
      <c r="BC3" s="305" t="s">
        <v>476</v>
      </c>
      <c r="BD3" s="305" t="s">
        <v>476</v>
      </c>
      <c r="BE3" s="305" t="s">
        <v>476</v>
      </c>
      <c r="BF3" s="300" t="s">
        <v>476</v>
      </c>
    </row>
    <row r="4" spans="2:58">
      <c r="P4" s="306"/>
      <c r="Q4" s="311"/>
      <c r="R4" s="308" t="s">
        <v>531</v>
      </c>
      <c r="S4" s="209"/>
      <c r="T4" s="309" t="s">
        <v>477</v>
      </c>
      <c r="U4" s="310"/>
      <c r="V4" s="209"/>
      <c r="W4" s="209" t="s">
        <v>478</v>
      </c>
      <c r="X4" s="311" t="s">
        <v>479</v>
      </c>
      <c r="Y4" s="311" t="s">
        <v>532</v>
      </c>
      <c r="Z4" s="311" t="s">
        <v>533</v>
      </c>
      <c r="AA4" s="311" t="s">
        <v>482</v>
      </c>
      <c r="AB4" s="311" t="s">
        <v>534</v>
      </c>
      <c r="AC4" s="311" t="s">
        <v>484</v>
      </c>
      <c r="AD4" s="311" t="s">
        <v>485</v>
      </c>
      <c r="AE4" s="311" t="s">
        <v>486</v>
      </c>
      <c r="AF4" s="311" t="s">
        <v>487</v>
      </c>
      <c r="AG4" s="311" t="s">
        <v>942</v>
      </c>
      <c r="AH4" s="311" t="s">
        <v>944</v>
      </c>
      <c r="AI4" s="311" t="s">
        <v>1489</v>
      </c>
      <c r="AJ4" s="307" t="s">
        <v>1510</v>
      </c>
      <c r="AK4" s="177"/>
      <c r="AL4" s="306"/>
      <c r="AM4" s="311"/>
      <c r="AN4" s="308" t="s">
        <v>531</v>
      </c>
      <c r="AO4" s="209"/>
      <c r="AP4" s="309" t="s">
        <v>477</v>
      </c>
      <c r="AQ4" s="310"/>
      <c r="AR4" s="209"/>
      <c r="AS4" s="209" t="s">
        <v>478</v>
      </c>
      <c r="AT4" s="311" t="s">
        <v>479</v>
      </c>
      <c r="AU4" s="311" t="s">
        <v>532</v>
      </c>
      <c r="AV4" s="311" t="s">
        <v>533</v>
      </c>
      <c r="AW4" s="311" t="s">
        <v>482</v>
      </c>
      <c r="AX4" s="311" t="s">
        <v>534</v>
      </c>
      <c r="AY4" s="311" t="s">
        <v>484</v>
      </c>
      <c r="AZ4" s="311" t="s">
        <v>485</v>
      </c>
      <c r="BA4" s="311" t="s">
        <v>486</v>
      </c>
      <c r="BB4" s="307" t="s">
        <v>487</v>
      </c>
      <c r="BC4" s="311" t="s">
        <v>942</v>
      </c>
      <c r="BD4" s="311" t="s">
        <v>944</v>
      </c>
      <c r="BE4" s="311" t="s">
        <v>1489</v>
      </c>
      <c r="BF4" s="307" t="s">
        <v>1510</v>
      </c>
    </row>
    <row r="5" spans="2:58" ht="14.25">
      <c r="B5" s="3"/>
      <c r="C5" s="1894"/>
      <c r="D5" s="1895"/>
      <c r="E5" s="1896"/>
      <c r="F5" s="1897"/>
      <c r="G5" s="2271" t="s">
        <v>354</v>
      </c>
      <c r="H5" s="2272"/>
      <c r="I5" s="2271" t="s">
        <v>355</v>
      </c>
      <c r="J5" s="2273"/>
      <c r="K5" s="2272"/>
      <c r="P5" s="312" t="s">
        <v>25</v>
      </c>
      <c r="Q5" s="314"/>
      <c r="R5" s="321">
        <f>+Peajes!H48</f>
        <v>9.19</v>
      </c>
      <c r="S5" s="315">
        <f>1-SUM(T5:AJ5)</f>
        <v>0.52574677945873849</v>
      </c>
      <c r="T5" s="313">
        <f>+Peajes!D54</f>
        <v>2.1762785636561484E-2</v>
      </c>
      <c r="U5" s="313">
        <f>+Peajes!D55</f>
        <v>0.23837270525465967</v>
      </c>
      <c r="V5" s="313">
        <f>+Peajes!D56</f>
        <v>0</v>
      </c>
      <c r="W5" s="313">
        <f>+Peajes!D57</f>
        <v>0.15384885394362738</v>
      </c>
      <c r="X5" s="313">
        <f>+Peajes!D58</f>
        <v>2.1060760293446594E-4</v>
      </c>
      <c r="Y5" s="313">
        <f>+Peajes!D59</f>
        <v>3.2644178454842221E-3</v>
      </c>
      <c r="Z5" s="313">
        <f>+Peajes!D60</f>
        <v>2.1762785636561485E-3</v>
      </c>
      <c r="AA5" s="313">
        <f>+Peajes!D61</f>
        <v>5.3353926076731371E-3</v>
      </c>
      <c r="AB5" s="313">
        <f>+Peajes!D62</f>
        <v>1.3057671381936888E-2</v>
      </c>
      <c r="AC5" s="313">
        <f>+Peajes!D63</f>
        <v>3.2644178454842221E-3</v>
      </c>
      <c r="AD5" s="313">
        <f>+Peajes!D64</f>
        <v>7.1957597669275869E-3</v>
      </c>
      <c r="AE5" s="313">
        <f>+Peajes!D65</f>
        <v>2.1060760293446594E-4</v>
      </c>
      <c r="AF5" s="313">
        <f>+Peajes!D66</f>
        <v>1.0530380146723297E-4</v>
      </c>
      <c r="AG5" s="313">
        <f>+Peajes!D67</f>
        <v>1.4251114465232197E-2</v>
      </c>
      <c r="AH5" s="313">
        <f>+Peajes!D68</f>
        <v>4.4578609287795291E-3</v>
      </c>
      <c r="AI5" s="313">
        <f>+Peajes!D69</f>
        <v>4.4578609287795291E-3</v>
      </c>
      <c r="AJ5" s="316">
        <f>+Peajes!D70</f>
        <v>2.2815823651233811E-3</v>
      </c>
      <c r="AL5" s="312" t="s">
        <v>25</v>
      </c>
      <c r="AM5" s="314"/>
      <c r="AN5" s="321"/>
      <c r="AO5" s="315">
        <f>+S5</f>
        <v>0.52574677945873849</v>
      </c>
      <c r="AP5" s="313">
        <f t="shared" ref="AP5:BB5" si="10">+T5</f>
        <v>2.1762785636561484E-2</v>
      </c>
      <c r="AQ5" s="313">
        <f t="shared" si="10"/>
        <v>0.23837270525465967</v>
      </c>
      <c r="AR5" s="313">
        <f t="shared" si="10"/>
        <v>0</v>
      </c>
      <c r="AS5" s="313">
        <f t="shared" si="10"/>
        <v>0.15384885394362738</v>
      </c>
      <c r="AT5" s="313">
        <f t="shared" si="10"/>
        <v>2.1060760293446594E-4</v>
      </c>
      <c r="AU5" s="313">
        <f t="shared" si="10"/>
        <v>3.2644178454842221E-3</v>
      </c>
      <c r="AV5" s="313">
        <f t="shared" si="10"/>
        <v>2.1762785636561485E-3</v>
      </c>
      <c r="AW5" s="313">
        <f t="shared" si="10"/>
        <v>5.3353926076731371E-3</v>
      </c>
      <c r="AX5" s="313">
        <f t="shared" si="10"/>
        <v>1.3057671381936888E-2</v>
      </c>
      <c r="AY5" s="313">
        <f t="shared" si="10"/>
        <v>3.2644178454842221E-3</v>
      </c>
      <c r="AZ5" s="313">
        <f t="shared" si="10"/>
        <v>7.1957597669275869E-3</v>
      </c>
      <c r="BA5" s="313">
        <f t="shared" si="10"/>
        <v>2.1060760293446594E-4</v>
      </c>
      <c r="BB5" s="313">
        <f t="shared" si="10"/>
        <v>1.0530380146723297E-4</v>
      </c>
      <c r="BC5" s="313">
        <f t="shared" ref="BC5:BC7" si="11">+AG5</f>
        <v>1.4251114465232197E-2</v>
      </c>
      <c r="BD5" s="313">
        <f t="shared" ref="BD5:BD7" si="12">+AH5</f>
        <v>4.4578609287795291E-3</v>
      </c>
      <c r="BE5" s="313">
        <f t="shared" ref="BE5:BE7" si="13">+AI5</f>
        <v>4.4578609287795291E-3</v>
      </c>
      <c r="BF5" s="313">
        <f t="shared" ref="BF5:BF7" si="14">+AJ5</f>
        <v>2.2815823651233811E-3</v>
      </c>
    </row>
    <row r="6" spans="2:58" ht="14.25">
      <c r="B6" s="4" t="s">
        <v>0</v>
      </c>
      <c r="C6" s="1898" t="s">
        <v>1425</v>
      </c>
      <c r="D6" s="1824" t="s">
        <v>1</v>
      </c>
      <c r="E6" s="1899" t="s">
        <v>2</v>
      </c>
      <c r="F6" s="1900" t="s">
        <v>3</v>
      </c>
      <c r="G6" s="1901" t="s">
        <v>4</v>
      </c>
      <c r="H6" s="1902" t="s">
        <v>5</v>
      </c>
      <c r="I6" s="1902" t="s">
        <v>5</v>
      </c>
      <c r="J6" s="1902" t="s">
        <v>5</v>
      </c>
      <c r="K6" s="1902" t="s">
        <v>1423</v>
      </c>
      <c r="P6" s="312" t="s">
        <v>15</v>
      </c>
      <c r="Q6" s="314"/>
      <c r="R6" s="321">
        <f>+Peajes!H49</f>
        <v>12.25</v>
      </c>
      <c r="S6" s="315">
        <f>1-SUM(T6:AJ6)</f>
        <v>0.39468071099407509</v>
      </c>
      <c r="T6" s="313">
        <f>+Peajes!E54</f>
        <v>1.6326530612244899E-2</v>
      </c>
      <c r="U6" s="313">
        <f>+Peajes!E55</f>
        <v>0.17882817643186305</v>
      </c>
      <c r="V6" s="313">
        <f>+Peajes!E56</f>
        <v>0</v>
      </c>
      <c r="W6" s="313">
        <f>+Peajes!E57</f>
        <v>0.3649506254114549</v>
      </c>
      <c r="X6" s="313">
        <f>+Peajes!E58</f>
        <v>1.5799868334430547E-4</v>
      </c>
      <c r="Y6" s="313">
        <f>+Peajes!E59</f>
        <v>2.4489795918367346E-3</v>
      </c>
      <c r="Z6" s="313">
        <f>+Peajes!E60</f>
        <v>1.6326530612244901E-3</v>
      </c>
      <c r="AA6" s="313">
        <f>+Peajes!E61</f>
        <v>4.0026333113890719E-3</v>
      </c>
      <c r="AB6" s="313">
        <f>+Peajes!E62</f>
        <v>9.7959183673469383E-3</v>
      </c>
      <c r="AC6" s="313">
        <f>+Peajes!E63</f>
        <v>2.4489795918367346E-3</v>
      </c>
      <c r="AD6" s="313">
        <f>+Peajes!E64</f>
        <v>5.3982883475971032E-3</v>
      </c>
      <c r="AE6" s="313">
        <f>+Peajes!E65</f>
        <v>1.5799868334430547E-4</v>
      </c>
      <c r="AF6" s="313">
        <f>+Peajes!E66</f>
        <v>7.8999341672152736E-5</v>
      </c>
      <c r="AG6" s="313">
        <f>+Peajes!E67</f>
        <v>1.0691244239631338E-2</v>
      </c>
      <c r="AH6" s="313">
        <f>+Peajes!E68</f>
        <v>3.3443054641211327E-3</v>
      </c>
      <c r="AI6" s="313">
        <f>+Peajes!E69</f>
        <v>3.3443054641211327E-3</v>
      </c>
      <c r="AJ6" s="316">
        <f>+Peajes!E70</f>
        <v>1.7116524028966426E-3</v>
      </c>
      <c r="AL6" s="312" t="s">
        <v>15</v>
      </c>
      <c r="AM6" s="314"/>
      <c r="AN6" s="321"/>
      <c r="AO6" s="315">
        <f>+S6</f>
        <v>0.39468071099407509</v>
      </c>
      <c r="AP6" s="313">
        <f t="shared" ref="AP6:AP7" si="15">+T6</f>
        <v>1.6326530612244899E-2</v>
      </c>
      <c r="AQ6" s="313">
        <f t="shared" ref="AQ6:AQ7" si="16">+U6</f>
        <v>0.17882817643186305</v>
      </c>
      <c r="AR6" s="313">
        <f t="shared" ref="AR6:AR7" si="17">+V6</f>
        <v>0</v>
      </c>
      <c r="AS6" s="313">
        <f t="shared" ref="AS6:AS7" si="18">+W6</f>
        <v>0.3649506254114549</v>
      </c>
      <c r="AT6" s="313">
        <f t="shared" ref="AT6:AT7" si="19">+X6</f>
        <v>1.5799868334430547E-4</v>
      </c>
      <c r="AU6" s="313">
        <f t="shared" ref="AU6:AU7" si="20">+Y6</f>
        <v>2.4489795918367346E-3</v>
      </c>
      <c r="AV6" s="313">
        <f t="shared" ref="AV6:AV7" si="21">+Z6</f>
        <v>1.6326530612244901E-3</v>
      </c>
      <c r="AW6" s="313">
        <f t="shared" ref="AW6:AW7" si="22">+AA6</f>
        <v>4.0026333113890719E-3</v>
      </c>
      <c r="AX6" s="313">
        <f t="shared" ref="AX6:AX7" si="23">+AB6</f>
        <v>9.7959183673469383E-3</v>
      </c>
      <c r="AY6" s="313">
        <f t="shared" ref="AY6:AY7" si="24">+AC6</f>
        <v>2.4489795918367346E-3</v>
      </c>
      <c r="AZ6" s="313">
        <f t="shared" ref="AZ6:AZ7" si="25">+AD6</f>
        <v>5.3982883475971032E-3</v>
      </c>
      <c r="BA6" s="313">
        <f t="shared" ref="BA6:BA7" si="26">+AE6</f>
        <v>1.5799868334430547E-4</v>
      </c>
      <c r="BB6" s="313">
        <f t="shared" ref="BB6:BB7" si="27">+AF6</f>
        <v>7.8999341672152736E-5</v>
      </c>
      <c r="BC6" s="313">
        <f t="shared" si="11"/>
        <v>1.0691244239631338E-2</v>
      </c>
      <c r="BD6" s="313">
        <f t="shared" si="12"/>
        <v>3.3443054641211327E-3</v>
      </c>
      <c r="BE6" s="313">
        <f t="shared" si="13"/>
        <v>3.3443054641211327E-3</v>
      </c>
      <c r="BF6" s="313">
        <f t="shared" si="14"/>
        <v>1.7116524028966426E-3</v>
      </c>
    </row>
    <row r="7" spans="2:58" ht="14.25">
      <c r="B7" s="5"/>
      <c r="C7" s="1903"/>
      <c r="D7" s="1824" t="s">
        <v>6</v>
      </c>
      <c r="E7" s="1899" t="s">
        <v>7</v>
      </c>
      <c r="F7" s="1815"/>
      <c r="G7" s="1815" t="s">
        <v>5</v>
      </c>
      <c r="H7" s="1900"/>
      <c r="I7" s="1831" t="s">
        <v>8</v>
      </c>
      <c r="J7" s="1831" t="s">
        <v>9</v>
      </c>
      <c r="K7" s="1831" t="s">
        <v>1424</v>
      </c>
      <c r="P7" s="306" t="s">
        <v>19</v>
      </c>
      <c r="Q7" s="317"/>
      <c r="R7" s="322">
        <f>+Peajes!H50</f>
        <v>17.52</v>
      </c>
      <c r="S7" s="318">
        <f>1-SUM(T7:AJ7)</f>
        <v>0.27581381646781555</v>
      </c>
      <c r="T7" s="319">
        <f>+Peajes!F54</f>
        <v>1.1415525114155254E-2</v>
      </c>
      <c r="U7" s="319">
        <f>+Peajes!F55</f>
        <v>0.12503682427456178</v>
      </c>
      <c r="V7" s="319">
        <f>+Peajes!F56</f>
        <v>0</v>
      </c>
      <c r="W7" s="319">
        <f>+Peajes!F57</f>
        <v>0.55612019443216976</v>
      </c>
      <c r="X7" s="319">
        <f>+Peajes!F58</f>
        <v>1.104728236853734E-4</v>
      </c>
      <c r="Y7" s="319">
        <f>+Peajes!F59</f>
        <v>1.7123287671232876E-3</v>
      </c>
      <c r="Z7" s="319">
        <f>+Peajes!F60</f>
        <v>1.1415525114155253E-3</v>
      </c>
      <c r="AA7" s="319">
        <f>+Peajes!F61</f>
        <v>2.7986448666961262E-3</v>
      </c>
      <c r="AB7" s="319">
        <f>+Peajes!F62</f>
        <v>6.8493150684931503E-3</v>
      </c>
      <c r="AC7" s="319">
        <f>+Peajes!F63</f>
        <v>1.7123287671232876E-3</v>
      </c>
      <c r="AD7" s="319">
        <f>+Peajes!F64</f>
        <v>3.7744881425835915E-3</v>
      </c>
      <c r="AE7" s="319">
        <f>+Peajes!F65</f>
        <v>1.104728236853734E-4</v>
      </c>
      <c r="AF7" s="319">
        <f>+Peajes!F66</f>
        <v>5.5236411842686701E-5</v>
      </c>
      <c r="AG7" s="319">
        <f>+Peajes!F67</f>
        <v>7.4753277360436006E-3</v>
      </c>
      <c r="AH7" s="319">
        <f>+Peajes!F68</f>
        <v>2.338341434673737E-3</v>
      </c>
      <c r="AI7" s="319">
        <f>+Peajes!F69</f>
        <v>2.338341434673737E-3</v>
      </c>
      <c r="AJ7" s="320">
        <f>+Peajes!F70</f>
        <v>1.1967889232582119E-3</v>
      </c>
      <c r="AL7" s="306" t="s">
        <v>19</v>
      </c>
      <c r="AM7" s="317"/>
      <c r="AN7" s="322"/>
      <c r="AO7" s="315">
        <f>+S7</f>
        <v>0.27581381646781555</v>
      </c>
      <c r="AP7" s="313">
        <f t="shared" si="15"/>
        <v>1.1415525114155254E-2</v>
      </c>
      <c r="AQ7" s="313">
        <f t="shared" si="16"/>
        <v>0.12503682427456178</v>
      </c>
      <c r="AR7" s="313">
        <f t="shared" si="17"/>
        <v>0</v>
      </c>
      <c r="AS7" s="313">
        <f t="shared" si="18"/>
        <v>0.55612019443216976</v>
      </c>
      <c r="AT7" s="313">
        <f t="shared" si="19"/>
        <v>1.104728236853734E-4</v>
      </c>
      <c r="AU7" s="313">
        <f t="shared" si="20"/>
        <v>1.7123287671232876E-3</v>
      </c>
      <c r="AV7" s="313">
        <f t="shared" si="21"/>
        <v>1.1415525114155253E-3</v>
      </c>
      <c r="AW7" s="313">
        <f t="shared" si="22"/>
        <v>2.7986448666961262E-3</v>
      </c>
      <c r="AX7" s="313">
        <f t="shared" si="23"/>
        <v>6.8493150684931503E-3</v>
      </c>
      <c r="AY7" s="313">
        <f t="shared" si="24"/>
        <v>1.7123287671232876E-3</v>
      </c>
      <c r="AZ7" s="313">
        <f t="shared" si="25"/>
        <v>3.7744881425835915E-3</v>
      </c>
      <c r="BA7" s="313">
        <f t="shared" si="26"/>
        <v>1.104728236853734E-4</v>
      </c>
      <c r="BB7" s="313">
        <f t="shared" si="27"/>
        <v>5.5236411842686701E-5</v>
      </c>
      <c r="BC7" s="313">
        <f t="shared" si="11"/>
        <v>7.4753277360436006E-3</v>
      </c>
      <c r="BD7" s="313">
        <f t="shared" si="12"/>
        <v>2.338341434673737E-3</v>
      </c>
      <c r="BE7" s="313">
        <f t="shared" si="13"/>
        <v>2.338341434673737E-3</v>
      </c>
      <c r="BF7" s="313">
        <f t="shared" si="14"/>
        <v>1.1967889232582119E-3</v>
      </c>
    </row>
    <row r="8" spans="2:58" ht="14.25">
      <c r="B8" s="16"/>
      <c r="C8" s="1904"/>
      <c r="D8" s="1905"/>
      <c r="E8" s="1906"/>
      <c r="F8" s="1907"/>
      <c r="G8" s="1908" t="s">
        <v>10</v>
      </c>
      <c r="H8" s="1909" t="s">
        <v>11</v>
      </c>
      <c r="I8" s="308" t="s">
        <v>11</v>
      </c>
      <c r="J8" s="308" t="s">
        <v>11</v>
      </c>
      <c r="K8" s="308" t="s">
        <v>10</v>
      </c>
      <c r="L8" s="1419"/>
    </row>
    <row r="9" spans="2:58" ht="14.25">
      <c r="B9" s="17" t="s">
        <v>12</v>
      </c>
      <c r="C9" s="1821" t="s">
        <v>13</v>
      </c>
      <c r="D9" s="1823" t="s">
        <v>14</v>
      </c>
      <c r="E9" s="1821" t="s">
        <v>15</v>
      </c>
      <c r="F9" s="1824" t="s">
        <v>16</v>
      </c>
      <c r="G9" s="1910">
        <v>17.39</v>
      </c>
      <c r="H9" s="1911">
        <v>2141.1936000000001</v>
      </c>
      <c r="I9" s="1818">
        <v>2141.1936000000001</v>
      </c>
      <c r="J9" s="1819">
        <v>2720.9436799999999</v>
      </c>
      <c r="K9" s="1820">
        <v>12.25</v>
      </c>
      <c r="L9" s="323"/>
      <c r="R9" s="323">
        <f>+I9*VLOOKUP($E9,$P$5:$R$7,3,FALSE)</f>
        <v>26229.621600000002</v>
      </c>
      <c r="S9" s="323">
        <f t="shared" ref="S9:AF18" si="28">+$R9*VLOOKUP($E9,$P$5:$AF$7,S$1+3,FALSE)</f>
        <v>10352.32570219355</v>
      </c>
      <c r="T9" s="323">
        <f t="shared" si="28"/>
        <v>428.23872000000006</v>
      </c>
      <c r="U9" s="323">
        <f t="shared" si="28"/>
        <v>4690.5953992258064</v>
      </c>
      <c r="V9" s="323">
        <f t="shared" si="28"/>
        <v>0</v>
      </c>
      <c r="W9" s="323">
        <f t="shared" si="28"/>
        <v>9572.5168072258075</v>
      </c>
      <c r="X9" s="323">
        <f t="shared" si="28"/>
        <v>4.144245677419355</v>
      </c>
      <c r="Y9" s="323">
        <f t="shared" si="28"/>
        <v>64.235808000000006</v>
      </c>
      <c r="Z9" s="323">
        <f t="shared" si="28"/>
        <v>42.823872000000009</v>
      </c>
      <c r="AA9" s="323">
        <f t="shared" si="28"/>
        <v>104.98755716129034</v>
      </c>
      <c r="AB9" s="323">
        <f t="shared" si="28"/>
        <v>256.94323200000002</v>
      </c>
      <c r="AC9" s="323">
        <f t="shared" si="28"/>
        <v>64.235808000000006</v>
      </c>
      <c r="AD9" s="323">
        <f t="shared" si="28"/>
        <v>141.59506064516131</v>
      </c>
      <c r="AE9" s="323">
        <f t="shared" si="28"/>
        <v>4.144245677419355</v>
      </c>
      <c r="AF9" s="323">
        <f t="shared" si="28"/>
        <v>2.0721228387096775</v>
      </c>
      <c r="AG9" s="323">
        <f>+$R9*VLOOKUP($E9,$P$5:$AJ$7,AG$1+3,FALSE)</f>
        <v>280.42729083870972</v>
      </c>
      <c r="AH9" s="323">
        <f>+$R9*VLOOKUP($E9,$P$5:$AJ$7,AH$1+3,FALSE)</f>
        <v>87.719866838709692</v>
      </c>
      <c r="AI9" s="323">
        <f>+$R9*VLOOKUP($E9,$P$5:$AJ$7,AI$1+3,FALSE)</f>
        <v>87.719866838709692</v>
      </c>
      <c r="AJ9" s="323">
        <f>+$R9*VLOOKUP($E9,$P$5:$AJ$7,AJ$1+3,FALSE)</f>
        <v>44.895994838709683</v>
      </c>
      <c r="AK9" s="1314" t="s">
        <v>1472</v>
      </c>
      <c r="AL9" s="88" t="s">
        <v>1472</v>
      </c>
      <c r="AM9" s="1314" t="s">
        <v>1472</v>
      </c>
      <c r="AN9" s="323">
        <f t="shared" ref="AN9" si="29">+J9*K9</f>
        <v>33331.560079999996</v>
      </c>
      <c r="AO9" s="323">
        <f t="shared" ref="AO9:BB18" si="30">+$AN9*VLOOKUP($E9,$AL$5:$BB$7,AO$1+3,FALSE)</f>
        <v>13155.323830916128</v>
      </c>
      <c r="AP9" s="323">
        <f t="shared" si="30"/>
        <v>544.18873599999995</v>
      </c>
      <c r="AQ9" s="323">
        <f t="shared" si="30"/>
        <v>5960.6221067354827</v>
      </c>
      <c r="AR9" s="323">
        <f t="shared" si="30"/>
        <v>0</v>
      </c>
      <c r="AS9" s="323">
        <f t="shared" si="30"/>
        <v>12164.373697135483</v>
      </c>
      <c r="AT9" s="323">
        <f t="shared" si="30"/>
        <v>5.2663426064516123</v>
      </c>
      <c r="AU9" s="323">
        <f t="shared" si="30"/>
        <v>81.628310399999989</v>
      </c>
      <c r="AV9" s="323">
        <f t="shared" si="30"/>
        <v>54.418873600000005</v>
      </c>
      <c r="AW9" s="323">
        <f t="shared" si="30"/>
        <v>133.41401269677419</v>
      </c>
      <c r="AX9" s="323">
        <f t="shared" si="30"/>
        <v>326.51324159999996</v>
      </c>
      <c r="AY9" s="323">
        <f t="shared" si="30"/>
        <v>81.628310399999989</v>
      </c>
      <c r="AZ9" s="323">
        <f t="shared" si="30"/>
        <v>179.93337238709674</v>
      </c>
      <c r="BA9" s="323">
        <f t="shared" si="30"/>
        <v>5.2663426064516123</v>
      </c>
      <c r="BB9" s="323">
        <f t="shared" si="30"/>
        <v>2.6331713032258062</v>
      </c>
      <c r="BC9" s="323">
        <f>+$AN9*VLOOKUP($E9,$AL$5:$BF$7,BC$1+3,FALSE)</f>
        <v>356.35584970322583</v>
      </c>
      <c r="BD9" s="323">
        <f>+$AN9*VLOOKUP($E9,$AL$5:$BF$7,BD$1+3,FALSE)</f>
        <v>111.4709185032258</v>
      </c>
      <c r="BE9" s="323">
        <f>+$AN9*VLOOKUP($E9,$AL$5:$BF$7,BE$1+3,FALSE)</f>
        <v>111.4709185032258</v>
      </c>
      <c r="BF9" s="323">
        <f>+$AN9*VLOOKUP($E9,$AL$5:$BF$7,BF$1+3,FALSE)</f>
        <v>57.052044903225799</v>
      </c>
    </row>
    <row r="10" spans="2:58" ht="14.25">
      <c r="B10" s="6" t="s">
        <v>12</v>
      </c>
      <c r="C10" s="1821" t="s">
        <v>17</v>
      </c>
      <c r="D10" s="1823" t="s">
        <v>18</v>
      </c>
      <c r="E10" s="1821" t="s">
        <v>19</v>
      </c>
      <c r="F10" s="1824" t="s">
        <v>16</v>
      </c>
      <c r="G10" s="1910">
        <v>17.39</v>
      </c>
      <c r="H10" s="1911">
        <v>7844.2573240000002</v>
      </c>
      <c r="I10" s="1818">
        <v>7844.2573240000002</v>
      </c>
      <c r="J10" s="1819">
        <v>7844.2573240000002</v>
      </c>
      <c r="K10" s="1820">
        <v>17.52</v>
      </c>
      <c r="L10" s="323"/>
      <c r="R10" s="323">
        <f t="shared" ref="R10:R73" si="31">+I10*VLOOKUP($E10,$P$5:$R$7,3,FALSE)</f>
        <v>137431.38831648001</v>
      </c>
      <c r="S10" s="323">
        <f t="shared" si="28"/>
        <v>37905.475714038708</v>
      </c>
      <c r="T10" s="323">
        <f t="shared" si="28"/>
        <v>1568.8514648000005</v>
      </c>
      <c r="U10" s="323">
        <f t="shared" si="28"/>
        <v>17183.984350736773</v>
      </c>
      <c r="V10" s="323">
        <f t="shared" si="28"/>
        <v>0</v>
      </c>
      <c r="W10" s="323">
        <f t="shared" si="28"/>
        <v>76428.370391643883</v>
      </c>
      <c r="X10" s="323">
        <f t="shared" si="28"/>
        <v>15.182433530322582</v>
      </c>
      <c r="Y10" s="323">
        <f t="shared" si="28"/>
        <v>235.32771972</v>
      </c>
      <c r="Z10" s="323">
        <f t="shared" si="28"/>
        <v>156.88514648000003</v>
      </c>
      <c r="AA10" s="323">
        <f t="shared" si="28"/>
        <v>384.62164943483873</v>
      </c>
      <c r="AB10" s="323">
        <f t="shared" si="28"/>
        <v>941.31087888000002</v>
      </c>
      <c r="AC10" s="323">
        <f t="shared" si="28"/>
        <v>235.32771972</v>
      </c>
      <c r="AD10" s="323">
        <f t="shared" si="28"/>
        <v>518.7331456193549</v>
      </c>
      <c r="AE10" s="323">
        <f t="shared" si="28"/>
        <v>15.182433530322582</v>
      </c>
      <c r="AF10" s="323">
        <f t="shared" si="28"/>
        <v>7.591216765161291</v>
      </c>
      <c r="AG10" s="323">
        <f t="shared" ref="AG10:AJ73" si="32">+$R10*VLOOKUP($E10,$P$5:$AJ$7,AG$1+3,FALSE)</f>
        <v>1027.3446688851614</v>
      </c>
      <c r="AH10" s="323">
        <f t="shared" si="32"/>
        <v>321.36150972516128</v>
      </c>
      <c r="AI10" s="323">
        <f t="shared" si="32"/>
        <v>321.36150972516128</v>
      </c>
      <c r="AJ10" s="323">
        <f t="shared" si="32"/>
        <v>164.47636324516131</v>
      </c>
      <c r="AK10" s="1314" t="s">
        <v>1472</v>
      </c>
      <c r="AL10" s="88" t="s">
        <v>1472</v>
      </c>
      <c r="AM10" s="1314" t="s">
        <v>1472</v>
      </c>
      <c r="AN10" s="323">
        <f t="shared" ref="AN10:AN73" si="33">+J10*K10</f>
        <v>137431.38831648001</v>
      </c>
      <c r="AO10" s="323">
        <f t="shared" si="30"/>
        <v>37905.475714038708</v>
      </c>
      <c r="AP10" s="323">
        <f t="shared" si="30"/>
        <v>1568.8514648000005</v>
      </c>
      <c r="AQ10" s="323">
        <f t="shared" si="30"/>
        <v>17183.984350736773</v>
      </c>
      <c r="AR10" s="323">
        <f t="shared" si="30"/>
        <v>0</v>
      </c>
      <c r="AS10" s="323">
        <f t="shared" si="30"/>
        <v>76428.370391643883</v>
      </c>
      <c r="AT10" s="323">
        <f t="shared" si="30"/>
        <v>15.182433530322582</v>
      </c>
      <c r="AU10" s="323">
        <f t="shared" si="30"/>
        <v>235.32771972</v>
      </c>
      <c r="AV10" s="323">
        <f t="shared" si="30"/>
        <v>156.88514648000003</v>
      </c>
      <c r="AW10" s="323">
        <f t="shared" si="30"/>
        <v>384.62164943483873</v>
      </c>
      <c r="AX10" s="323">
        <f t="shared" si="30"/>
        <v>941.31087888000002</v>
      </c>
      <c r="AY10" s="323">
        <f t="shared" si="30"/>
        <v>235.32771972</v>
      </c>
      <c r="AZ10" s="323">
        <f t="shared" si="30"/>
        <v>518.7331456193549</v>
      </c>
      <c r="BA10" s="323">
        <f t="shared" si="30"/>
        <v>15.182433530322582</v>
      </c>
      <c r="BB10" s="323">
        <f t="shared" si="30"/>
        <v>7.591216765161291</v>
      </c>
      <c r="BC10" s="323">
        <f t="shared" ref="BC10:BF73" si="34">+$AN10*VLOOKUP($E10,$AL$5:$BF$7,BC$1+3,FALSE)</f>
        <v>1027.3446688851614</v>
      </c>
      <c r="BD10" s="323">
        <f t="shared" si="34"/>
        <v>321.36150972516128</v>
      </c>
      <c r="BE10" s="323">
        <f t="shared" si="34"/>
        <v>321.36150972516128</v>
      </c>
      <c r="BF10" s="323">
        <f t="shared" si="34"/>
        <v>164.47636324516131</v>
      </c>
    </row>
    <row r="11" spans="2:58" ht="14.25">
      <c r="B11" s="6" t="s">
        <v>12</v>
      </c>
      <c r="C11" s="1821" t="s">
        <v>20</v>
      </c>
      <c r="D11" s="1823" t="s">
        <v>21</v>
      </c>
      <c r="E11" s="1821" t="s">
        <v>15</v>
      </c>
      <c r="F11" s="1824" t="s">
        <v>16</v>
      </c>
      <c r="G11" s="1910">
        <v>17.39</v>
      </c>
      <c r="H11" s="1911">
        <v>2513.4451908400001</v>
      </c>
      <c r="I11" s="1818">
        <v>2513.4451908400001</v>
      </c>
      <c r="J11" s="1819">
        <v>2665.281967896</v>
      </c>
      <c r="K11" s="1820">
        <v>12.25</v>
      </c>
      <c r="L11" s="323"/>
      <c r="R11" s="323">
        <f t="shared" si="31"/>
        <v>30789.703587790002</v>
      </c>
      <c r="S11" s="323">
        <f t="shared" si="28"/>
        <v>12152.102103325782</v>
      </c>
      <c r="T11" s="323">
        <f t="shared" si="28"/>
        <v>502.68903816800008</v>
      </c>
      <c r="U11" s="323">
        <f t="shared" si="28"/>
        <v>5506.0665454820773</v>
      </c>
      <c r="V11" s="323">
        <f t="shared" si="28"/>
        <v>0</v>
      </c>
      <c r="W11" s="323">
        <f t="shared" si="28"/>
        <v>11236.721580597277</v>
      </c>
      <c r="X11" s="323">
        <f t="shared" si="28"/>
        <v>4.8647326274322582</v>
      </c>
      <c r="Y11" s="323">
        <f t="shared" si="28"/>
        <v>75.403355725200001</v>
      </c>
      <c r="Z11" s="323">
        <f t="shared" si="28"/>
        <v>50.268903816800012</v>
      </c>
      <c r="AA11" s="323">
        <f t="shared" si="28"/>
        <v>123.23989322828388</v>
      </c>
      <c r="AB11" s="323">
        <f t="shared" si="28"/>
        <v>301.6134229008</v>
      </c>
      <c r="AC11" s="323">
        <f t="shared" si="28"/>
        <v>75.403355725200001</v>
      </c>
      <c r="AD11" s="323">
        <f t="shared" si="28"/>
        <v>166.21169810393548</v>
      </c>
      <c r="AE11" s="323">
        <f t="shared" si="28"/>
        <v>4.8647326274322582</v>
      </c>
      <c r="AF11" s="323">
        <f t="shared" si="28"/>
        <v>2.4323663137161291</v>
      </c>
      <c r="AG11" s="323">
        <f t="shared" si="32"/>
        <v>329.18024112291619</v>
      </c>
      <c r="AH11" s="323">
        <f t="shared" si="32"/>
        <v>102.97017394731614</v>
      </c>
      <c r="AI11" s="323">
        <f t="shared" si="32"/>
        <v>102.97017394731614</v>
      </c>
      <c r="AJ11" s="323">
        <f t="shared" si="32"/>
        <v>52.701270130516136</v>
      </c>
      <c r="AK11" s="1314" t="s">
        <v>1472</v>
      </c>
      <c r="AL11" s="88" t="s">
        <v>1472</v>
      </c>
      <c r="AM11" s="1314" t="s">
        <v>1472</v>
      </c>
      <c r="AN11" s="323">
        <f t="shared" si="33"/>
        <v>32649.704106726</v>
      </c>
      <c r="AO11" s="323">
        <f t="shared" si="30"/>
        <v>12886.208430588791</v>
      </c>
      <c r="AP11" s="323">
        <f t="shared" si="30"/>
        <v>533.05639357920006</v>
      </c>
      <c r="AQ11" s="323">
        <f t="shared" si="30"/>
        <v>5838.6870464457206</v>
      </c>
      <c r="AR11" s="323">
        <f t="shared" si="30"/>
        <v>0</v>
      </c>
      <c r="AS11" s="323">
        <f t="shared" si="30"/>
        <v>11915.529933248601</v>
      </c>
      <c r="AT11" s="323">
        <f t="shared" si="30"/>
        <v>5.1586102604438713</v>
      </c>
      <c r="AU11" s="323">
        <f t="shared" si="30"/>
        <v>79.958459036880001</v>
      </c>
      <c r="AV11" s="323">
        <f t="shared" si="30"/>
        <v>53.305639357920008</v>
      </c>
      <c r="AW11" s="323">
        <f t="shared" si="30"/>
        <v>130.68479326457808</v>
      </c>
      <c r="AX11" s="323">
        <f t="shared" si="30"/>
        <v>319.83383614752</v>
      </c>
      <c r="AY11" s="323">
        <f t="shared" si="30"/>
        <v>79.958459036880001</v>
      </c>
      <c r="AZ11" s="323">
        <f t="shared" si="30"/>
        <v>176.25251723183226</v>
      </c>
      <c r="BA11" s="323">
        <f t="shared" si="30"/>
        <v>5.1586102604438713</v>
      </c>
      <c r="BB11" s="323">
        <f t="shared" si="30"/>
        <v>2.5793051302219356</v>
      </c>
      <c r="BC11" s="323">
        <f t="shared" si="34"/>
        <v>349.06596095670199</v>
      </c>
      <c r="BD11" s="323">
        <f t="shared" si="34"/>
        <v>109.19058384606194</v>
      </c>
      <c r="BE11" s="323">
        <f t="shared" si="34"/>
        <v>109.19058384606194</v>
      </c>
      <c r="BF11" s="323">
        <f t="shared" si="34"/>
        <v>55.88494448814194</v>
      </c>
    </row>
    <row r="12" spans="2:58" ht="14.25">
      <c r="B12" s="6" t="s">
        <v>12</v>
      </c>
      <c r="C12" s="1821" t="s">
        <v>22</v>
      </c>
      <c r="D12" s="1823" t="s">
        <v>23</v>
      </c>
      <c r="E12" s="1821" t="s">
        <v>15</v>
      </c>
      <c r="F12" s="1824" t="s">
        <v>16</v>
      </c>
      <c r="G12" s="1910">
        <v>17.39</v>
      </c>
      <c r="H12" s="1911">
        <v>1726.0026140193202</v>
      </c>
      <c r="I12" s="1818">
        <v>1726.0026140193202</v>
      </c>
      <c r="J12" s="1819">
        <v>1726.0026140193202</v>
      </c>
      <c r="K12" s="1820">
        <v>12.25</v>
      </c>
      <c r="L12" s="323"/>
      <c r="R12" s="323">
        <f t="shared" si="31"/>
        <v>21143.532021736672</v>
      </c>
      <c r="S12" s="323">
        <f t="shared" si="28"/>
        <v>8344.9442512650239</v>
      </c>
      <c r="T12" s="323">
        <f t="shared" si="28"/>
        <v>345.20052280386403</v>
      </c>
      <c r="U12" s="323">
        <f t="shared" si="28"/>
        <v>3781.0592747758715</v>
      </c>
      <c r="V12" s="323">
        <f t="shared" si="28"/>
        <v>0</v>
      </c>
      <c r="W12" s="323">
        <f t="shared" si="28"/>
        <v>7716.3452347399216</v>
      </c>
      <c r="X12" s="323">
        <f t="shared" si="28"/>
        <v>3.3406502206825555</v>
      </c>
      <c r="Y12" s="323">
        <f t="shared" si="28"/>
        <v>51.780078420579599</v>
      </c>
      <c r="Z12" s="323">
        <f t="shared" si="28"/>
        <v>34.520052280386409</v>
      </c>
      <c r="AA12" s="323">
        <f t="shared" si="28"/>
        <v>84.629805590624727</v>
      </c>
      <c r="AB12" s="323">
        <f t="shared" si="28"/>
        <v>207.1203136823184</v>
      </c>
      <c r="AC12" s="323">
        <f t="shared" si="28"/>
        <v>51.780078420579599</v>
      </c>
      <c r="AD12" s="323">
        <f t="shared" si="28"/>
        <v>114.13888253998729</v>
      </c>
      <c r="AE12" s="323">
        <f t="shared" si="28"/>
        <v>3.3406502206825555</v>
      </c>
      <c r="AF12" s="323">
        <f t="shared" si="28"/>
        <v>1.6703251103412777</v>
      </c>
      <c r="AG12" s="323">
        <f t="shared" si="32"/>
        <v>226.05066493285292</v>
      </c>
      <c r="AH12" s="323">
        <f t="shared" si="32"/>
        <v>70.710429671114085</v>
      </c>
      <c r="AI12" s="323">
        <f t="shared" si="32"/>
        <v>70.710429671114085</v>
      </c>
      <c r="AJ12" s="323">
        <f t="shared" si="32"/>
        <v>36.190377390727683</v>
      </c>
      <c r="AK12" s="1314" t="s">
        <v>1472</v>
      </c>
      <c r="AL12" s="88" t="s">
        <v>1472</v>
      </c>
      <c r="AM12" s="1314" t="s">
        <v>1472</v>
      </c>
      <c r="AN12" s="323">
        <f t="shared" si="33"/>
        <v>21143.532021736672</v>
      </c>
      <c r="AO12" s="323">
        <f t="shared" si="30"/>
        <v>8344.9442512650239</v>
      </c>
      <c r="AP12" s="323">
        <f t="shared" si="30"/>
        <v>345.20052280386403</v>
      </c>
      <c r="AQ12" s="323">
        <f t="shared" si="30"/>
        <v>3781.0592747758715</v>
      </c>
      <c r="AR12" s="323">
        <f t="shared" si="30"/>
        <v>0</v>
      </c>
      <c r="AS12" s="323">
        <f t="shared" si="30"/>
        <v>7716.3452347399216</v>
      </c>
      <c r="AT12" s="323">
        <f t="shared" si="30"/>
        <v>3.3406502206825555</v>
      </c>
      <c r="AU12" s="323">
        <f t="shared" si="30"/>
        <v>51.780078420579599</v>
      </c>
      <c r="AV12" s="323">
        <f t="shared" si="30"/>
        <v>34.520052280386409</v>
      </c>
      <c r="AW12" s="323">
        <f t="shared" si="30"/>
        <v>84.629805590624727</v>
      </c>
      <c r="AX12" s="323">
        <f t="shared" si="30"/>
        <v>207.1203136823184</v>
      </c>
      <c r="AY12" s="323">
        <f t="shared" si="30"/>
        <v>51.780078420579599</v>
      </c>
      <c r="AZ12" s="323">
        <f t="shared" si="30"/>
        <v>114.13888253998729</v>
      </c>
      <c r="BA12" s="323">
        <f t="shared" si="30"/>
        <v>3.3406502206825555</v>
      </c>
      <c r="BB12" s="323">
        <f t="shared" si="30"/>
        <v>1.6703251103412777</v>
      </c>
      <c r="BC12" s="323">
        <f t="shared" si="34"/>
        <v>226.05066493285292</v>
      </c>
      <c r="BD12" s="323">
        <f t="shared" si="34"/>
        <v>70.710429671114085</v>
      </c>
      <c r="BE12" s="323">
        <f t="shared" si="34"/>
        <v>70.710429671114085</v>
      </c>
      <c r="BF12" s="323">
        <f t="shared" si="34"/>
        <v>36.190377390727683</v>
      </c>
    </row>
    <row r="13" spans="2:58" ht="14.25">
      <c r="B13" s="6" t="s">
        <v>12</v>
      </c>
      <c r="C13" s="1828" t="s">
        <v>24</v>
      </c>
      <c r="D13" s="1823" t="s">
        <v>23</v>
      </c>
      <c r="E13" s="1821" t="s">
        <v>25</v>
      </c>
      <c r="F13" s="1824" t="s">
        <v>26</v>
      </c>
      <c r="G13" s="1910">
        <v>17.39</v>
      </c>
      <c r="H13" s="1912">
        <v>11183.518882610579</v>
      </c>
      <c r="I13" s="1912">
        <v>11183.518882610579</v>
      </c>
      <c r="J13" s="1912">
        <v>11183.518882610579</v>
      </c>
      <c r="K13" s="1820">
        <v>9.19</v>
      </c>
      <c r="L13" s="323"/>
      <c r="R13" s="323">
        <f t="shared" si="31"/>
        <v>102776.53853119121</v>
      </c>
      <c r="S13" s="323">
        <f t="shared" si="28"/>
        <v>54034.434136690725</v>
      </c>
      <c r="T13" s="323">
        <f t="shared" si="28"/>
        <v>2236.7037765221162</v>
      </c>
      <c r="U13" s="323">
        <f t="shared" si="28"/>
        <v>24499.121526389816</v>
      </c>
      <c r="V13" s="323">
        <f t="shared" si="28"/>
        <v>0</v>
      </c>
      <c r="W13" s="323">
        <f t="shared" si="28"/>
        <v>15812.052665316827</v>
      </c>
      <c r="X13" s="323">
        <f t="shared" si="28"/>
        <v>21.645520417955957</v>
      </c>
      <c r="Y13" s="323">
        <f t="shared" si="28"/>
        <v>335.50556647831735</v>
      </c>
      <c r="Z13" s="323">
        <f t="shared" si="28"/>
        <v>223.67037765221161</v>
      </c>
      <c r="AA13" s="323">
        <f t="shared" si="28"/>
        <v>548.35318392155091</v>
      </c>
      <c r="AB13" s="323">
        <f t="shared" si="28"/>
        <v>1342.0222659132694</v>
      </c>
      <c r="AC13" s="323">
        <f t="shared" si="28"/>
        <v>335.50556647831735</v>
      </c>
      <c r="AD13" s="323">
        <f t="shared" si="28"/>
        <v>739.55528094682859</v>
      </c>
      <c r="AE13" s="323">
        <f t="shared" si="28"/>
        <v>21.645520417955957</v>
      </c>
      <c r="AF13" s="323">
        <f t="shared" si="28"/>
        <v>10.822760208977979</v>
      </c>
      <c r="AG13" s="323">
        <f t="shared" si="32"/>
        <v>1464.6802149483533</v>
      </c>
      <c r="AH13" s="323">
        <f t="shared" si="32"/>
        <v>458.16351551340114</v>
      </c>
      <c r="AI13" s="323">
        <f t="shared" si="32"/>
        <v>458.16351551340114</v>
      </c>
      <c r="AJ13" s="323">
        <f t="shared" si="32"/>
        <v>234.49313786118955</v>
      </c>
      <c r="AK13" s="1314" t="s">
        <v>1472</v>
      </c>
      <c r="AL13" s="88" t="s">
        <v>1472</v>
      </c>
      <c r="AM13" s="1314" t="s">
        <v>1472</v>
      </c>
      <c r="AN13" s="323">
        <f t="shared" si="33"/>
        <v>102776.53853119121</v>
      </c>
      <c r="AO13" s="323">
        <f t="shared" si="30"/>
        <v>54034.434136690725</v>
      </c>
      <c r="AP13" s="323">
        <f t="shared" si="30"/>
        <v>2236.7037765221162</v>
      </c>
      <c r="AQ13" s="323">
        <f t="shared" si="30"/>
        <v>24499.121526389816</v>
      </c>
      <c r="AR13" s="323">
        <f t="shared" si="30"/>
        <v>0</v>
      </c>
      <c r="AS13" s="323">
        <f t="shared" si="30"/>
        <v>15812.052665316827</v>
      </c>
      <c r="AT13" s="323">
        <f t="shared" si="30"/>
        <v>21.645520417955957</v>
      </c>
      <c r="AU13" s="323">
        <f t="shared" si="30"/>
        <v>335.50556647831735</v>
      </c>
      <c r="AV13" s="323">
        <f t="shared" si="30"/>
        <v>223.67037765221161</v>
      </c>
      <c r="AW13" s="323">
        <f t="shared" si="30"/>
        <v>548.35318392155091</v>
      </c>
      <c r="AX13" s="323">
        <f t="shared" si="30"/>
        <v>1342.0222659132694</v>
      </c>
      <c r="AY13" s="323">
        <f t="shared" si="30"/>
        <v>335.50556647831735</v>
      </c>
      <c r="AZ13" s="323">
        <f t="shared" si="30"/>
        <v>739.55528094682859</v>
      </c>
      <c r="BA13" s="323">
        <f t="shared" si="30"/>
        <v>21.645520417955957</v>
      </c>
      <c r="BB13" s="323">
        <f t="shared" si="30"/>
        <v>10.822760208977979</v>
      </c>
      <c r="BC13" s="323">
        <f t="shared" si="34"/>
        <v>1464.6802149483533</v>
      </c>
      <c r="BD13" s="323">
        <f t="shared" si="34"/>
        <v>458.16351551340114</v>
      </c>
      <c r="BE13" s="323">
        <f t="shared" si="34"/>
        <v>458.16351551340114</v>
      </c>
      <c r="BF13" s="323">
        <f t="shared" si="34"/>
        <v>234.49313786118955</v>
      </c>
    </row>
    <row r="14" spans="2:58" ht="14.25">
      <c r="B14" s="6" t="s">
        <v>12</v>
      </c>
      <c r="C14" s="1828" t="s">
        <v>24</v>
      </c>
      <c r="D14" s="1823" t="s">
        <v>27</v>
      </c>
      <c r="E14" s="1821" t="s">
        <v>25</v>
      </c>
      <c r="F14" s="1824" t="s">
        <v>26</v>
      </c>
      <c r="G14" s="1910">
        <v>17.39</v>
      </c>
      <c r="H14" s="1912">
        <v>33602.320755956949</v>
      </c>
      <c r="I14" s="1912">
        <v>33602.320755956949</v>
      </c>
      <c r="J14" s="1912">
        <v>33602.320755956949</v>
      </c>
      <c r="K14" s="1820">
        <v>9.19</v>
      </c>
      <c r="L14" s="323"/>
      <c r="R14" s="323">
        <f t="shared" si="31"/>
        <v>308805.32774724433</v>
      </c>
      <c r="S14" s="323">
        <f t="shared" si="28"/>
        <v>162353.40654281393</v>
      </c>
      <c r="T14" s="323">
        <f t="shared" si="28"/>
        <v>6720.4641511913906</v>
      </c>
      <c r="U14" s="323">
        <f t="shared" si="28"/>
        <v>73610.761372162451</v>
      </c>
      <c r="V14" s="323">
        <f t="shared" si="28"/>
        <v>0</v>
      </c>
      <c r="W14" s="323">
        <f t="shared" si="28"/>
        <v>47509.345765599777</v>
      </c>
      <c r="X14" s="323">
        <f t="shared" si="28"/>
        <v>65.036749850239246</v>
      </c>
      <c r="Y14" s="323">
        <f t="shared" si="28"/>
        <v>1008.0696226787084</v>
      </c>
      <c r="Z14" s="323">
        <f t="shared" si="28"/>
        <v>672.04641511913906</v>
      </c>
      <c r="AA14" s="323">
        <f t="shared" si="28"/>
        <v>1647.5976628727276</v>
      </c>
      <c r="AB14" s="323">
        <f t="shared" si="28"/>
        <v>4032.2784907148334</v>
      </c>
      <c r="AC14" s="323">
        <f t="shared" si="28"/>
        <v>1008.0696226787084</v>
      </c>
      <c r="AD14" s="323">
        <f t="shared" si="28"/>
        <v>2222.0889532165079</v>
      </c>
      <c r="AE14" s="323">
        <f t="shared" si="28"/>
        <v>65.036749850239246</v>
      </c>
      <c r="AF14" s="323">
        <f t="shared" si="28"/>
        <v>32.518374925119623</v>
      </c>
      <c r="AG14" s="323">
        <f t="shared" si="32"/>
        <v>4400.820073199523</v>
      </c>
      <c r="AH14" s="323">
        <f t="shared" si="32"/>
        <v>1376.6112051633975</v>
      </c>
      <c r="AI14" s="323">
        <f t="shared" si="32"/>
        <v>1376.6112051633975</v>
      </c>
      <c r="AJ14" s="323">
        <f t="shared" si="32"/>
        <v>704.56479004425853</v>
      </c>
      <c r="AK14" s="1314" t="s">
        <v>1472</v>
      </c>
      <c r="AL14" s="88" t="s">
        <v>1472</v>
      </c>
      <c r="AM14" s="1314" t="s">
        <v>1472</v>
      </c>
      <c r="AN14" s="323">
        <f t="shared" si="33"/>
        <v>308805.32774724433</v>
      </c>
      <c r="AO14" s="323">
        <f t="shared" si="30"/>
        <v>162353.40654281393</v>
      </c>
      <c r="AP14" s="323">
        <f t="shared" si="30"/>
        <v>6720.4641511913906</v>
      </c>
      <c r="AQ14" s="323">
        <f t="shared" si="30"/>
        <v>73610.761372162451</v>
      </c>
      <c r="AR14" s="323">
        <f t="shared" si="30"/>
        <v>0</v>
      </c>
      <c r="AS14" s="323">
        <f t="shared" si="30"/>
        <v>47509.345765599777</v>
      </c>
      <c r="AT14" s="323">
        <f t="shared" si="30"/>
        <v>65.036749850239246</v>
      </c>
      <c r="AU14" s="323">
        <f t="shared" si="30"/>
        <v>1008.0696226787084</v>
      </c>
      <c r="AV14" s="323">
        <f t="shared" si="30"/>
        <v>672.04641511913906</v>
      </c>
      <c r="AW14" s="323">
        <f t="shared" si="30"/>
        <v>1647.5976628727276</v>
      </c>
      <c r="AX14" s="323">
        <f t="shared" si="30"/>
        <v>4032.2784907148334</v>
      </c>
      <c r="AY14" s="323">
        <f t="shared" si="30"/>
        <v>1008.0696226787084</v>
      </c>
      <c r="AZ14" s="323">
        <f t="shared" si="30"/>
        <v>2222.0889532165079</v>
      </c>
      <c r="BA14" s="323">
        <f t="shared" si="30"/>
        <v>65.036749850239246</v>
      </c>
      <c r="BB14" s="323">
        <f t="shared" si="30"/>
        <v>32.518374925119623</v>
      </c>
      <c r="BC14" s="323">
        <f t="shared" si="34"/>
        <v>4400.820073199523</v>
      </c>
      <c r="BD14" s="323">
        <f t="shared" si="34"/>
        <v>1376.6112051633975</v>
      </c>
      <c r="BE14" s="323">
        <f t="shared" si="34"/>
        <v>1376.6112051633975</v>
      </c>
      <c r="BF14" s="323">
        <f t="shared" si="34"/>
        <v>704.56479004425853</v>
      </c>
    </row>
    <row r="15" spans="2:58" ht="14.25">
      <c r="B15" s="6" t="s">
        <v>12</v>
      </c>
      <c r="C15" s="1828" t="s">
        <v>24</v>
      </c>
      <c r="D15" s="1823" t="s">
        <v>28</v>
      </c>
      <c r="E15" s="1821" t="s">
        <v>25</v>
      </c>
      <c r="F15" s="1824" t="s">
        <v>26</v>
      </c>
      <c r="G15" s="1910">
        <v>17.39</v>
      </c>
      <c r="H15" s="1912">
        <v>3586.2007262970096</v>
      </c>
      <c r="I15" s="1912">
        <v>3586.2007262970096</v>
      </c>
      <c r="J15" s="1912">
        <v>3586.2007262970096</v>
      </c>
      <c r="K15" s="1820">
        <v>9.19</v>
      </c>
      <c r="L15" s="323"/>
      <c r="R15" s="323">
        <f t="shared" si="31"/>
        <v>32957.184674669516</v>
      </c>
      <c r="S15" s="323">
        <f t="shared" si="28"/>
        <v>17327.133702734391</v>
      </c>
      <c r="T15" s="323">
        <f t="shared" si="28"/>
        <v>717.24014525940197</v>
      </c>
      <c r="U15" s="323">
        <f t="shared" si="28"/>
        <v>7856.0932684783829</v>
      </c>
      <c r="V15" s="323">
        <f t="shared" si="28"/>
        <v>0</v>
      </c>
      <c r="W15" s="323">
        <f t="shared" si="28"/>
        <v>5070.425091406385</v>
      </c>
      <c r="X15" s="323">
        <f t="shared" si="28"/>
        <v>6.9410336638006633</v>
      </c>
      <c r="Y15" s="323">
        <f t="shared" si="28"/>
        <v>107.58602178891029</v>
      </c>
      <c r="Z15" s="323">
        <f t="shared" si="28"/>
        <v>71.724014525940206</v>
      </c>
      <c r="AA15" s="323">
        <f t="shared" si="28"/>
        <v>175.83951948295012</v>
      </c>
      <c r="AB15" s="323">
        <f t="shared" si="28"/>
        <v>430.34408715564115</v>
      </c>
      <c r="AC15" s="323">
        <f t="shared" si="28"/>
        <v>107.58602178891029</v>
      </c>
      <c r="AD15" s="323">
        <f t="shared" si="28"/>
        <v>237.15198351318935</v>
      </c>
      <c r="AE15" s="323">
        <f t="shared" si="28"/>
        <v>6.9410336638006633</v>
      </c>
      <c r="AF15" s="323">
        <f t="shared" si="28"/>
        <v>3.4705168319003317</v>
      </c>
      <c r="AG15" s="323">
        <f t="shared" si="32"/>
        <v>469.6766112505116</v>
      </c>
      <c r="AH15" s="323">
        <f t="shared" si="32"/>
        <v>146.91854588378072</v>
      </c>
      <c r="AI15" s="323">
        <f t="shared" si="32"/>
        <v>146.91854588378072</v>
      </c>
      <c r="AJ15" s="323">
        <f t="shared" si="32"/>
        <v>75.194531357840518</v>
      </c>
      <c r="AK15" s="1314" t="s">
        <v>1472</v>
      </c>
      <c r="AL15" s="88" t="s">
        <v>1472</v>
      </c>
      <c r="AM15" s="1314" t="s">
        <v>1472</v>
      </c>
      <c r="AN15" s="323">
        <f t="shared" si="33"/>
        <v>32957.184674669516</v>
      </c>
      <c r="AO15" s="323">
        <f t="shared" si="30"/>
        <v>17327.133702734391</v>
      </c>
      <c r="AP15" s="323">
        <f t="shared" si="30"/>
        <v>717.24014525940197</v>
      </c>
      <c r="AQ15" s="323">
        <f t="shared" si="30"/>
        <v>7856.0932684783829</v>
      </c>
      <c r="AR15" s="323">
        <f t="shared" si="30"/>
        <v>0</v>
      </c>
      <c r="AS15" s="323">
        <f t="shared" si="30"/>
        <v>5070.425091406385</v>
      </c>
      <c r="AT15" s="323">
        <f t="shared" si="30"/>
        <v>6.9410336638006633</v>
      </c>
      <c r="AU15" s="323">
        <f t="shared" si="30"/>
        <v>107.58602178891029</v>
      </c>
      <c r="AV15" s="323">
        <f t="shared" si="30"/>
        <v>71.724014525940206</v>
      </c>
      <c r="AW15" s="323">
        <f t="shared" si="30"/>
        <v>175.83951948295012</v>
      </c>
      <c r="AX15" s="323">
        <f t="shared" si="30"/>
        <v>430.34408715564115</v>
      </c>
      <c r="AY15" s="323">
        <f t="shared" si="30"/>
        <v>107.58602178891029</v>
      </c>
      <c r="AZ15" s="323">
        <f t="shared" si="30"/>
        <v>237.15198351318935</v>
      </c>
      <c r="BA15" s="323">
        <f t="shared" si="30"/>
        <v>6.9410336638006633</v>
      </c>
      <c r="BB15" s="323">
        <f t="shared" si="30"/>
        <v>3.4705168319003317</v>
      </c>
      <c r="BC15" s="323">
        <f t="shared" si="34"/>
        <v>469.6766112505116</v>
      </c>
      <c r="BD15" s="323">
        <f t="shared" si="34"/>
        <v>146.91854588378072</v>
      </c>
      <c r="BE15" s="323">
        <f t="shared" si="34"/>
        <v>146.91854588378072</v>
      </c>
      <c r="BF15" s="323">
        <f t="shared" si="34"/>
        <v>75.194531357840518</v>
      </c>
    </row>
    <row r="16" spans="2:58" ht="14.25">
      <c r="B16" s="6" t="s">
        <v>12</v>
      </c>
      <c r="C16" s="1828" t="s">
        <v>24</v>
      </c>
      <c r="D16" s="1823" t="s">
        <v>29</v>
      </c>
      <c r="E16" s="1821" t="s">
        <v>25</v>
      </c>
      <c r="F16" s="1824" t="s">
        <v>26</v>
      </c>
      <c r="G16" s="1910">
        <v>17.73</v>
      </c>
      <c r="H16" s="1912">
        <v>766.98707221047073</v>
      </c>
      <c r="I16" s="1912">
        <v>766.98707221047073</v>
      </c>
      <c r="J16" s="1912">
        <v>766.98707221047073</v>
      </c>
      <c r="K16" s="1820">
        <v>9.19</v>
      </c>
      <c r="L16" s="323"/>
      <c r="R16" s="323">
        <f t="shared" si="31"/>
        <v>7048.6111936142252</v>
      </c>
      <c r="S16" s="323">
        <f t="shared" si="28"/>
        <v>3705.7846346994934</v>
      </c>
      <c r="T16" s="323">
        <f t="shared" si="28"/>
        <v>153.39741444209415</v>
      </c>
      <c r="U16" s="323">
        <f t="shared" si="28"/>
        <v>1680.1965185100985</v>
      </c>
      <c r="V16" s="323">
        <f t="shared" si="28"/>
        <v>0</v>
      </c>
      <c r="W16" s="323">
        <f t="shared" si="28"/>
        <v>1084.420754031772</v>
      </c>
      <c r="X16" s="323">
        <f t="shared" si="28"/>
        <v>1.4844911075041367</v>
      </c>
      <c r="Y16" s="323">
        <f t="shared" si="28"/>
        <v>23.00961216631412</v>
      </c>
      <c r="Z16" s="323">
        <f t="shared" si="28"/>
        <v>15.339741444209416</v>
      </c>
      <c r="AA16" s="323">
        <f t="shared" si="28"/>
        <v>37.607108056771466</v>
      </c>
      <c r="AB16" s="323">
        <f t="shared" si="28"/>
        <v>92.038448665256482</v>
      </c>
      <c r="AC16" s="323">
        <f t="shared" si="28"/>
        <v>23.00961216631412</v>
      </c>
      <c r="AD16" s="323">
        <f t="shared" si="28"/>
        <v>50.720112839724678</v>
      </c>
      <c r="AE16" s="323">
        <f t="shared" si="28"/>
        <v>1.4844911075041367</v>
      </c>
      <c r="AF16" s="323">
        <f t="shared" si="28"/>
        <v>0.74224555375206835</v>
      </c>
      <c r="AG16" s="323">
        <f t="shared" si="32"/>
        <v>100.45056494111327</v>
      </c>
      <c r="AH16" s="323">
        <f t="shared" si="32"/>
        <v>31.421728442170895</v>
      </c>
      <c r="AI16" s="323">
        <f t="shared" si="32"/>
        <v>31.421728442170895</v>
      </c>
      <c r="AJ16" s="323">
        <f t="shared" si="32"/>
        <v>16.081986997961483</v>
      </c>
      <c r="AK16" s="1314" t="s">
        <v>1472</v>
      </c>
      <c r="AL16" s="88" t="s">
        <v>1472</v>
      </c>
      <c r="AM16" s="1314" t="s">
        <v>1472</v>
      </c>
      <c r="AN16" s="323">
        <f t="shared" si="33"/>
        <v>7048.6111936142252</v>
      </c>
      <c r="AO16" s="323">
        <f t="shared" si="30"/>
        <v>3705.7846346994934</v>
      </c>
      <c r="AP16" s="323">
        <f t="shared" si="30"/>
        <v>153.39741444209415</v>
      </c>
      <c r="AQ16" s="323">
        <f t="shared" si="30"/>
        <v>1680.1965185100985</v>
      </c>
      <c r="AR16" s="323">
        <f t="shared" si="30"/>
        <v>0</v>
      </c>
      <c r="AS16" s="323">
        <f t="shared" si="30"/>
        <v>1084.420754031772</v>
      </c>
      <c r="AT16" s="323">
        <f t="shared" si="30"/>
        <v>1.4844911075041367</v>
      </c>
      <c r="AU16" s="323">
        <f t="shared" si="30"/>
        <v>23.00961216631412</v>
      </c>
      <c r="AV16" s="323">
        <f t="shared" si="30"/>
        <v>15.339741444209416</v>
      </c>
      <c r="AW16" s="323">
        <f t="shared" si="30"/>
        <v>37.607108056771466</v>
      </c>
      <c r="AX16" s="323">
        <f t="shared" si="30"/>
        <v>92.038448665256482</v>
      </c>
      <c r="AY16" s="323">
        <f t="shared" si="30"/>
        <v>23.00961216631412</v>
      </c>
      <c r="AZ16" s="323">
        <f t="shared" si="30"/>
        <v>50.720112839724678</v>
      </c>
      <c r="BA16" s="323">
        <f t="shared" si="30"/>
        <v>1.4844911075041367</v>
      </c>
      <c r="BB16" s="323">
        <f t="shared" si="30"/>
        <v>0.74224555375206835</v>
      </c>
      <c r="BC16" s="323">
        <f t="shared" si="34"/>
        <v>100.45056494111327</v>
      </c>
      <c r="BD16" s="323">
        <f t="shared" si="34"/>
        <v>31.421728442170895</v>
      </c>
      <c r="BE16" s="323">
        <f t="shared" si="34"/>
        <v>31.421728442170895</v>
      </c>
      <c r="BF16" s="323">
        <f t="shared" si="34"/>
        <v>16.081986997961483</v>
      </c>
    </row>
    <row r="17" spans="2:58" ht="14.25">
      <c r="B17" s="6" t="s">
        <v>12</v>
      </c>
      <c r="C17" s="1828" t="s">
        <v>24</v>
      </c>
      <c r="D17" s="1823" t="s">
        <v>30</v>
      </c>
      <c r="E17" s="1821" t="s">
        <v>25</v>
      </c>
      <c r="F17" s="1824" t="s">
        <v>26</v>
      </c>
      <c r="G17" s="1910">
        <v>17.73</v>
      </c>
      <c r="H17" s="1912">
        <v>915.7754523051334</v>
      </c>
      <c r="I17" s="1912">
        <v>915.7754523051334</v>
      </c>
      <c r="J17" s="1912">
        <v>915.7754523051334</v>
      </c>
      <c r="K17" s="1820">
        <v>9.19</v>
      </c>
      <c r="L17" s="323"/>
      <c r="R17" s="323">
        <f t="shared" si="31"/>
        <v>8415.9764066841763</v>
      </c>
      <c r="S17" s="323">
        <f t="shared" si="28"/>
        <v>4424.6724918149321</v>
      </c>
      <c r="T17" s="323">
        <f t="shared" si="28"/>
        <v>183.15509046102673</v>
      </c>
      <c r="U17" s="323">
        <f t="shared" si="28"/>
        <v>2006.1390634206969</v>
      </c>
      <c r="V17" s="323">
        <f t="shared" si="28"/>
        <v>0</v>
      </c>
      <c r="W17" s="323">
        <f t="shared" si="28"/>
        <v>1294.7883249849679</v>
      </c>
      <c r="X17" s="323">
        <f t="shared" si="28"/>
        <v>1.7724686173647746</v>
      </c>
      <c r="Y17" s="323">
        <f t="shared" si="28"/>
        <v>27.473263569154003</v>
      </c>
      <c r="Z17" s="323">
        <f t="shared" si="28"/>
        <v>18.315509046102672</v>
      </c>
      <c r="AA17" s="323">
        <f t="shared" si="28"/>
        <v>44.902538306574286</v>
      </c>
      <c r="AB17" s="323">
        <f t="shared" si="28"/>
        <v>109.89305427661601</v>
      </c>
      <c r="AC17" s="323">
        <f t="shared" si="28"/>
        <v>27.473263569154003</v>
      </c>
      <c r="AD17" s="323">
        <f t="shared" si="28"/>
        <v>60.559344426629799</v>
      </c>
      <c r="AE17" s="323">
        <f t="shared" si="28"/>
        <v>1.7724686173647746</v>
      </c>
      <c r="AF17" s="323">
        <f t="shared" si="28"/>
        <v>0.88623430868238728</v>
      </c>
      <c r="AG17" s="323">
        <f t="shared" si="32"/>
        <v>119.93704310834976</v>
      </c>
      <c r="AH17" s="323">
        <f t="shared" si="32"/>
        <v>37.517252400887728</v>
      </c>
      <c r="AI17" s="323">
        <f t="shared" si="32"/>
        <v>37.517252400887728</v>
      </c>
      <c r="AJ17" s="323">
        <f t="shared" si="32"/>
        <v>19.201743354785055</v>
      </c>
      <c r="AK17" s="1314" t="s">
        <v>1472</v>
      </c>
      <c r="AL17" s="88" t="s">
        <v>1472</v>
      </c>
      <c r="AM17" s="1314" t="s">
        <v>1472</v>
      </c>
      <c r="AN17" s="323">
        <f t="shared" si="33"/>
        <v>8415.9764066841763</v>
      </c>
      <c r="AO17" s="323">
        <f t="shared" si="30"/>
        <v>4424.6724918149321</v>
      </c>
      <c r="AP17" s="323">
        <f t="shared" si="30"/>
        <v>183.15509046102673</v>
      </c>
      <c r="AQ17" s="323">
        <f t="shared" si="30"/>
        <v>2006.1390634206969</v>
      </c>
      <c r="AR17" s="323">
        <f t="shared" si="30"/>
        <v>0</v>
      </c>
      <c r="AS17" s="323">
        <f t="shared" si="30"/>
        <v>1294.7883249849679</v>
      </c>
      <c r="AT17" s="323">
        <f t="shared" si="30"/>
        <v>1.7724686173647746</v>
      </c>
      <c r="AU17" s="323">
        <f t="shared" si="30"/>
        <v>27.473263569154003</v>
      </c>
      <c r="AV17" s="323">
        <f t="shared" si="30"/>
        <v>18.315509046102672</v>
      </c>
      <c r="AW17" s="323">
        <f t="shared" si="30"/>
        <v>44.902538306574286</v>
      </c>
      <c r="AX17" s="323">
        <f t="shared" si="30"/>
        <v>109.89305427661601</v>
      </c>
      <c r="AY17" s="323">
        <f t="shared" si="30"/>
        <v>27.473263569154003</v>
      </c>
      <c r="AZ17" s="323">
        <f t="shared" si="30"/>
        <v>60.559344426629799</v>
      </c>
      <c r="BA17" s="323">
        <f t="shared" si="30"/>
        <v>1.7724686173647746</v>
      </c>
      <c r="BB17" s="323">
        <f t="shared" si="30"/>
        <v>0.88623430868238728</v>
      </c>
      <c r="BC17" s="323">
        <f t="shared" si="34"/>
        <v>119.93704310834976</v>
      </c>
      <c r="BD17" s="323">
        <f t="shared" si="34"/>
        <v>37.517252400887728</v>
      </c>
      <c r="BE17" s="323">
        <f t="shared" si="34"/>
        <v>37.517252400887728</v>
      </c>
      <c r="BF17" s="323">
        <f t="shared" si="34"/>
        <v>19.201743354785055</v>
      </c>
    </row>
    <row r="18" spans="2:58" ht="14.25">
      <c r="B18" s="6" t="s">
        <v>12</v>
      </c>
      <c r="C18" s="1828" t="s">
        <v>24</v>
      </c>
      <c r="D18" s="1823" t="s">
        <v>31</v>
      </c>
      <c r="E18" s="1821" t="s">
        <v>25</v>
      </c>
      <c r="F18" s="1824" t="s">
        <v>26</v>
      </c>
      <c r="G18" s="1910">
        <v>17.73</v>
      </c>
      <c r="H18" s="1912">
        <v>1796.5503846501713</v>
      </c>
      <c r="I18" s="1912">
        <v>1796.5503846501713</v>
      </c>
      <c r="J18" s="1912">
        <v>1796.5503846501713</v>
      </c>
      <c r="K18" s="1820">
        <v>9.19</v>
      </c>
      <c r="L18" s="323"/>
      <c r="R18" s="323">
        <f t="shared" si="31"/>
        <v>16510.298034935073</v>
      </c>
      <c r="S18" s="323">
        <f t="shared" si="28"/>
        <v>8680.2360197710532</v>
      </c>
      <c r="T18" s="323">
        <f t="shared" si="28"/>
        <v>359.31007693003431</v>
      </c>
      <c r="U18" s="323">
        <f t="shared" si="28"/>
        <v>3935.6044071481647</v>
      </c>
      <c r="V18" s="323">
        <f t="shared" si="28"/>
        <v>0</v>
      </c>
      <c r="W18" s="323">
        <f t="shared" si="28"/>
        <v>2540.0904309424841</v>
      </c>
      <c r="X18" s="323">
        <f t="shared" si="28"/>
        <v>3.4771942928712991</v>
      </c>
      <c r="Y18" s="323">
        <f t="shared" si="28"/>
        <v>53.896511539505134</v>
      </c>
      <c r="Z18" s="323">
        <f t="shared" si="28"/>
        <v>35.93100769300343</v>
      </c>
      <c r="AA18" s="323">
        <f t="shared" si="28"/>
        <v>88.088922086072913</v>
      </c>
      <c r="AB18" s="323">
        <f t="shared" si="28"/>
        <v>215.58604615802054</v>
      </c>
      <c r="AC18" s="323">
        <f t="shared" si="28"/>
        <v>53.896511539505134</v>
      </c>
      <c r="AD18" s="323">
        <f t="shared" si="28"/>
        <v>118.80413833976939</v>
      </c>
      <c r="AE18" s="323">
        <f t="shared" si="28"/>
        <v>3.4771942928712991</v>
      </c>
      <c r="AF18" s="323">
        <f t="shared" si="28"/>
        <v>1.7385971464356496</v>
      </c>
      <c r="AG18" s="323">
        <f t="shared" si="32"/>
        <v>235.29014715095792</v>
      </c>
      <c r="AH18" s="323">
        <f t="shared" si="32"/>
        <v>73.600612532442497</v>
      </c>
      <c r="AI18" s="323">
        <f t="shared" si="32"/>
        <v>73.600612532442497</v>
      </c>
      <c r="AJ18" s="323">
        <f t="shared" si="32"/>
        <v>37.669604839439074</v>
      </c>
      <c r="AK18" s="1314" t="s">
        <v>1472</v>
      </c>
      <c r="AL18" s="88" t="s">
        <v>1472</v>
      </c>
      <c r="AM18" s="1314" t="s">
        <v>1472</v>
      </c>
      <c r="AN18" s="323">
        <f t="shared" si="33"/>
        <v>16510.298034935073</v>
      </c>
      <c r="AO18" s="323">
        <f t="shared" si="30"/>
        <v>8680.2360197710532</v>
      </c>
      <c r="AP18" s="323">
        <f t="shared" si="30"/>
        <v>359.31007693003431</v>
      </c>
      <c r="AQ18" s="323">
        <f t="shared" si="30"/>
        <v>3935.6044071481647</v>
      </c>
      <c r="AR18" s="323">
        <f t="shared" si="30"/>
        <v>0</v>
      </c>
      <c r="AS18" s="323">
        <f t="shared" si="30"/>
        <v>2540.0904309424841</v>
      </c>
      <c r="AT18" s="323">
        <f t="shared" si="30"/>
        <v>3.4771942928712991</v>
      </c>
      <c r="AU18" s="323">
        <f t="shared" si="30"/>
        <v>53.896511539505134</v>
      </c>
      <c r="AV18" s="323">
        <f t="shared" si="30"/>
        <v>35.93100769300343</v>
      </c>
      <c r="AW18" s="323">
        <f t="shared" si="30"/>
        <v>88.088922086072913</v>
      </c>
      <c r="AX18" s="323">
        <f t="shared" si="30"/>
        <v>215.58604615802054</v>
      </c>
      <c r="AY18" s="323">
        <f t="shared" si="30"/>
        <v>53.896511539505134</v>
      </c>
      <c r="AZ18" s="323">
        <f t="shared" si="30"/>
        <v>118.80413833976939</v>
      </c>
      <c r="BA18" s="323">
        <f t="shared" si="30"/>
        <v>3.4771942928712991</v>
      </c>
      <c r="BB18" s="323">
        <f t="shared" si="30"/>
        <v>1.7385971464356496</v>
      </c>
      <c r="BC18" s="323">
        <f t="shared" si="34"/>
        <v>235.29014715095792</v>
      </c>
      <c r="BD18" s="323">
        <f t="shared" si="34"/>
        <v>73.600612532442497</v>
      </c>
      <c r="BE18" s="323">
        <f t="shared" si="34"/>
        <v>73.600612532442497</v>
      </c>
      <c r="BF18" s="323">
        <f t="shared" si="34"/>
        <v>37.669604839439074</v>
      </c>
    </row>
    <row r="19" spans="2:58" ht="14.25">
      <c r="B19" s="6" t="s">
        <v>12</v>
      </c>
      <c r="C19" s="1828" t="s">
        <v>24</v>
      </c>
      <c r="D19" s="1823" t="s">
        <v>32</v>
      </c>
      <c r="E19" s="1821" t="s">
        <v>25</v>
      </c>
      <c r="F19" s="1824" t="s">
        <v>26</v>
      </c>
      <c r="G19" s="1910">
        <v>17.73</v>
      </c>
      <c r="H19" s="1912">
        <v>2936.9490185146337</v>
      </c>
      <c r="I19" s="1912">
        <v>2936.9490185146337</v>
      </c>
      <c r="J19" s="1912">
        <v>2936.9490185146337</v>
      </c>
      <c r="K19" s="1820">
        <v>9.19</v>
      </c>
      <c r="L19" s="323"/>
      <c r="R19" s="323">
        <f t="shared" si="31"/>
        <v>26990.561480149481</v>
      </c>
      <c r="S19" s="323">
        <f t="shared" ref="S19:AF37" si="35">+$R19*VLOOKUP($E19,$P$5:$AF$7,S$1+3,FALSE)</f>
        <v>14190.200773971672</v>
      </c>
      <c r="T19" s="323">
        <f t="shared" si="35"/>
        <v>587.38980370292677</v>
      </c>
      <c r="U19" s="323">
        <f t="shared" si="35"/>
        <v>6433.8131563654433</v>
      </c>
      <c r="V19" s="323">
        <f t="shared" si="35"/>
        <v>0</v>
      </c>
      <c r="W19" s="323">
        <f t="shared" si="35"/>
        <v>4152.4669510160129</v>
      </c>
      <c r="X19" s="323">
        <f t="shared" si="35"/>
        <v>5.6844174551896129</v>
      </c>
      <c r="Y19" s="323">
        <f t="shared" si="35"/>
        <v>88.108470555438998</v>
      </c>
      <c r="Z19" s="323">
        <f t="shared" si="35"/>
        <v>58.73898037029268</v>
      </c>
      <c r="AA19" s="323">
        <f t="shared" si="35"/>
        <v>144.00524219813687</v>
      </c>
      <c r="AB19" s="323">
        <f t="shared" si="35"/>
        <v>352.43388222175599</v>
      </c>
      <c r="AC19" s="323">
        <f t="shared" si="35"/>
        <v>88.108470555438998</v>
      </c>
      <c r="AD19" s="323">
        <f t="shared" si="35"/>
        <v>194.21759638564512</v>
      </c>
      <c r="AE19" s="323">
        <f t="shared" si="35"/>
        <v>5.6844174551896129</v>
      </c>
      <c r="AF19" s="323">
        <f t="shared" si="35"/>
        <v>2.8422087275948065</v>
      </c>
      <c r="AG19" s="323">
        <f t="shared" si="32"/>
        <v>384.64558113449721</v>
      </c>
      <c r="AH19" s="323">
        <f t="shared" si="32"/>
        <v>120.32016946818015</v>
      </c>
      <c r="AI19" s="323">
        <f t="shared" si="32"/>
        <v>120.32016946818015</v>
      </c>
      <c r="AJ19" s="323">
        <f t="shared" si="32"/>
        <v>61.581189097887481</v>
      </c>
      <c r="AK19" s="1314" t="s">
        <v>1472</v>
      </c>
      <c r="AL19" s="88" t="s">
        <v>1472</v>
      </c>
      <c r="AM19" s="1314" t="s">
        <v>1472</v>
      </c>
      <c r="AN19" s="323">
        <f t="shared" si="33"/>
        <v>26990.561480149481</v>
      </c>
      <c r="AO19" s="323">
        <f t="shared" ref="AO19:BB37" si="36">+$AN19*VLOOKUP($E19,$AL$5:$BB$7,AO$1+3,FALSE)</f>
        <v>14190.200773971672</v>
      </c>
      <c r="AP19" s="323">
        <f t="shared" si="36"/>
        <v>587.38980370292677</v>
      </c>
      <c r="AQ19" s="323">
        <f t="shared" si="36"/>
        <v>6433.8131563654433</v>
      </c>
      <c r="AR19" s="323">
        <f t="shared" si="36"/>
        <v>0</v>
      </c>
      <c r="AS19" s="323">
        <f t="shared" si="36"/>
        <v>4152.4669510160129</v>
      </c>
      <c r="AT19" s="323">
        <f t="shared" si="36"/>
        <v>5.6844174551896129</v>
      </c>
      <c r="AU19" s="323">
        <f t="shared" si="36"/>
        <v>88.108470555438998</v>
      </c>
      <c r="AV19" s="323">
        <f t="shared" si="36"/>
        <v>58.73898037029268</v>
      </c>
      <c r="AW19" s="323">
        <f t="shared" si="36"/>
        <v>144.00524219813687</v>
      </c>
      <c r="AX19" s="323">
        <f t="shared" si="36"/>
        <v>352.43388222175599</v>
      </c>
      <c r="AY19" s="323">
        <f t="shared" si="36"/>
        <v>88.108470555438998</v>
      </c>
      <c r="AZ19" s="323">
        <f t="shared" si="36"/>
        <v>194.21759638564512</v>
      </c>
      <c r="BA19" s="323">
        <f t="shared" si="36"/>
        <v>5.6844174551896129</v>
      </c>
      <c r="BB19" s="323">
        <f t="shared" si="36"/>
        <v>2.8422087275948065</v>
      </c>
      <c r="BC19" s="323">
        <f t="shared" si="34"/>
        <v>384.64558113449721</v>
      </c>
      <c r="BD19" s="323">
        <f t="shared" si="34"/>
        <v>120.32016946818015</v>
      </c>
      <c r="BE19" s="323">
        <f t="shared" si="34"/>
        <v>120.32016946818015</v>
      </c>
      <c r="BF19" s="323">
        <f t="shared" si="34"/>
        <v>61.581189097887481</v>
      </c>
    </row>
    <row r="20" spans="2:58" ht="14.25">
      <c r="B20" s="6" t="s">
        <v>12</v>
      </c>
      <c r="C20" s="1828" t="s">
        <v>24</v>
      </c>
      <c r="D20" s="1823" t="s">
        <v>33</v>
      </c>
      <c r="E20" s="1821" t="s">
        <v>25</v>
      </c>
      <c r="F20" s="1824" t="s">
        <v>26</v>
      </c>
      <c r="G20" s="1910">
        <v>17.73</v>
      </c>
      <c r="H20" s="1912">
        <v>1094.8001240117705</v>
      </c>
      <c r="I20" s="1912">
        <v>1094.8001240117705</v>
      </c>
      <c r="J20" s="1912">
        <v>1094.8001240117705</v>
      </c>
      <c r="K20" s="1820">
        <v>9.19</v>
      </c>
      <c r="L20" s="323"/>
      <c r="R20" s="323">
        <f t="shared" si="31"/>
        <v>10061.213139668171</v>
      </c>
      <c r="S20" s="323">
        <f t="shared" si="35"/>
        <v>5289.6504056284839</v>
      </c>
      <c r="T20" s="323">
        <f t="shared" si="35"/>
        <v>218.96002480235413</v>
      </c>
      <c r="U20" s="323">
        <f t="shared" si="35"/>
        <v>2398.3185942464297</v>
      </c>
      <c r="V20" s="323">
        <f t="shared" si="35"/>
        <v>0</v>
      </c>
      <c r="W20" s="323">
        <f t="shared" si="35"/>
        <v>1547.906110820513</v>
      </c>
      <c r="X20" s="323">
        <f t="shared" si="35"/>
        <v>2.1189679819582654</v>
      </c>
      <c r="Y20" s="323">
        <f t="shared" si="35"/>
        <v>32.844003720353115</v>
      </c>
      <c r="Z20" s="323">
        <f t="shared" si="35"/>
        <v>21.896002480235413</v>
      </c>
      <c r="AA20" s="323">
        <f t="shared" si="35"/>
        <v>53.680522209609393</v>
      </c>
      <c r="AB20" s="323">
        <f t="shared" si="35"/>
        <v>131.37601488141246</v>
      </c>
      <c r="AC20" s="323">
        <f t="shared" si="35"/>
        <v>32.844003720353115</v>
      </c>
      <c r="AD20" s="323">
        <f t="shared" si="35"/>
        <v>72.398072716907407</v>
      </c>
      <c r="AE20" s="323">
        <f t="shared" si="35"/>
        <v>2.1189679819582654</v>
      </c>
      <c r="AF20" s="323">
        <f t="shared" si="35"/>
        <v>1.0594839909791327</v>
      </c>
      <c r="AG20" s="323">
        <f t="shared" si="32"/>
        <v>143.38350011250932</v>
      </c>
      <c r="AH20" s="323">
        <f t="shared" si="32"/>
        <v>44.851488951449952</v>
      </c>
      <c r="AI20" s="323">
        <f t="shared" si="32"/>
        <v>44.851488951449952</v>
      </c>
      <c r="AJ20" s="323">
        <f t="shared" si="32"/>
        <v>22.955486471214542</v>
      </c>
      <c r="AK20" s="1314" t="s">
        <v>1472</v>
      </c>
      <c r="AL20" s="88" t="s">
        <v>1472</v>
      </c>
      <c r="AM20" s="1314" t="s">
        <v>1472</v>
      </c>
      <c r="AN20" s="323">
        <f t="shared" si="33"/>
        <v>10061.213139668171</v>
      </c>
      <c r="AO20" s="323">
        <f t="shared" si="36"/>
        <v>5289.6504056284839</v>
      </c>
      <c r="AP20" s="323">
        <f t="shared" si="36"/>
        <v>218.96002480235413</v>
      </c>
      <c r="AQ20" s="323">
        <f t="shared" si="36"/>
        <v>2398.3185942464297</v>
      </c>
      <c r="AR20" s="323">
        <f t="shared" si="36"/>
        <v>0</v>
      </c>
      <c r="AS20" s="323">
        <f t="shared" si="36"/>
        <v>1547.906110820513</v>
      </c>
      <c r="AT20" s="323">
        <f t="shared" si="36"/>
        <v>2.1189679819582654</v>
      </c>
      <c r="AU20" s="323">
        <f t="shared" si="36"/>
        <v>32.844003720353115</v>
      </c>
      <c r="AV20" s="323">
        <f t="shared" si="36"/>
        <v>21.896002480235413</v>
      </c>
      <c r="AW20" s="323">
        <f t="shared" si="36"/>
        <v>53.680522209609393</v>
      </c>
      <c r="AX20" s="323">
        <f t="shared" si="36"/>
        <v>131.37601488141246</v>
      </c>
      <c r="AY20" s="323">
        <f t="shared" si="36"/>
        <v>32.844003720353115</v>
      </c>
      <c r="AZ20" s="323">
        <f t="shared" si="36"/>
        <v>72.398072716907407</v>
      </c>
      <c r="BA20" s="323">
        <f t="shared" si="36"/>
        <v>2.1189679819582654</v>
      </c>
      <c r="BB20" s="323">
        <f t="shared" si="36"/>
        <v>1.0594839909791327</v>
      </c>
      <c r="BC20" s="323">
        <f t="shared" si="34"/>
        <v>143.38350011250932</v>
      </c>
      <c r="BD20" s="323">
        <f t="shared" si="34"/>
        <v>44.851488951449952</v>
      </c>
      <c r="BE20" s="323">
        <f t="shared" si="34"/>
        <v>44.851488951449952</v>
      </c>
      <c r="BF20" s="323">
        <f t="shared" si="34"/>
        <v>22.955486471214542</v>
      </c>
    </row>
    <row r="21" spans="2:58" ht="14.25">
      <c r="B21" s="6" t="s">
        <v>12</v>
      </c>
      <c r="C21" s="1828" t="s">
        <v>24</v>
      </c>
      <c r="D21" s="1823" t="s">
        <v>34</v>
      </c>
      <c r="E21" s="1821" t="s">
        <v>25</v>
      </c>
      <c r="F21" s="1824" t="s">
        <v>26</v>
      </c>
      <c r="G21" s="1910">
        <v>17.850000000000001</v>
      </c>
      <c r="H21" s="1912">
        <v>24.776872834143269</v>
      </c>
      <c r="I21" s="1912">
        <v>24.776872834143269</v>
      </c>
      <c r="J21" s="1912">
        <v>24.776872834143269</v>
      </c>
      <c r="K21" s="1820">
        <v>9.19</v>
      </c>
      <c r="L21" s="323"/>
      <c r="R21" s="323">
        <f t="shared" si="31"/>
        <v>227.69946134577663</v>
      </c>
      <c r="S21" s="323">
        <f t="shared" si="35"/>
        <v>119.71225848703158</v>
      </c>
      <c r="T21" s="323">
        <f t="shared" si="35"/>
        <v>4.9553745668286542</v>
      </c>
      <c r="U21" s="323">
        <f t="shared" si="35"/>
        <v>54.277336586021583</v>
      </c>
      <c r="V21" s="323">
        <f t="shared" si="35"/>
        <v>0</v>
      </c>
      <c r="W21" s="323">
        <f t="shared" si="35"/>
        <v>35.031301171629018</v>
      </c>
      <c r="X21" s="323">
        <f t="shared" si="35"/>
        <v>4.7955237743503097E-2</v>
      </c>
      <c r="Y21" s="323">
        <f t="shared" si="35"/>
        <v>0.74330618502429802</v>
      </c>
      <c r="Z21" s="323">
        <f t="shared" si="35"/>
        <v>0.49553745668286547</v>
      </c>
      <c r="AA21" s="323">
        <f t="shared" si="35"/>
        <v>1.2148660228354118</v>
      </c>
      <c r="AB21" s="323">
        <f t="shared" si="35"/>
        <v>2.9732247400971921</v>
      </c>
      <c r="AC21" s="323">
        <f t="shared" si="35"/>
        <v>0.74330618502429802</v>
      </c>
      <c r="AD21" s="323">
        <f t="shared" si="35"/>
        <v>1.6384706229030226</v>
      </c>
      <c r="AE21" s="323">
        <f t="shared" si="35"/>
        <v>4.7955237743503097E-2</v>
      </c>
      <c r="AF21" s="323">
        <f t="shared" si="35"/>
        <v>2.3977618871751549E-2</v>
      </c>
      <c r="AG21" s="323">
        <f t="shared" si="32"/>
        <v>3.2449710873103768</v>
      </c>
      <c r="AH21" s="323">
        <f t="shared" si="32"/>
        <v>1.0150525322374824</v>
      </c>
      <c r="AI21" s="323">
        <f t="shared" si="32"/>
        <v>1.0150525322374824</v>
      </c>
      <c r="AJ21" s="323">
        <f t="shared" si="32"/>
        <v>0.51951507555461696</v>
      </c>
      <c r="AK21" s="1314" t="s">
        <v>1472</v>
      </c>
      <c r="AL21" s="88" t="s">
        <v>1472</v>
      </c>
      <c r="AM21" s="1314" t="s">
        <v>1472</v>
      </c>
      <c r="AN21" s="323">
        <f t="shared" si="33"/>
        <v>227.69946134577663</v>
      </c>
      <c r="AO21" s="323">
        <f t="shared" si="36"/>
        <v>119.71225848703158</v>
      </c>
      <c r="AP21" s="323">
        <f t="shared" si="36"/>
        <v>4.9553745668286542</v>
      </c>
      <c r="AQ21" s="323">
        <f t="shared" si="36"/>
        <v>54.277336586021583</v>
      </c>
      <c r="AR21" s="323">
        <f t="shared" si="36"/>
        <v>0</v>
      </c>
      <c r="AS21" s="323">
        <f t="shared" si="36"/>
        <v>35.031301171629018</v>
      </c>
      <c r="AT21" s="323">
        <f t="shared" si="36"/>
        <v>4.7955237743503097E-2</v>
      </c>
      <c r="AU21" s="323">
        <f t="shared" si="36"/>
        <v>0.74330618502429802</v>
      </c>
      <c r="AV21" s="323">
        <f t="shared" si="36"/>
        <v>0.49553745668286547</v>
      </c>
      <c r="AW21" s="323">
        <f t="shared" si="36"/>
        <v>1.2148660228354118</v>
      </c>
      <c r="AX21" s="323">
        <f t="shared" si="36"/>
        <v>2.9732247400971921</v>
      </c>
      <c r="AY21" s="323">
        <f t="shared" si="36"/>
        <v>0.74330618502429802</v>
      </c>
      <c r="AZ21" s="323">
        <f t="shared" si="36"/>
        <v>1.6384706229030226</v>
      </c>
      <c r="BA21" s="323">
        <f t="shared" si="36"/>
        <v>4.7955237743503097E-2</v>
      </c>
      <c r="BB21" s="323">
        <f t="shared" si="36"/>
        <v>2.3977618871751549E-2</v>
      </c>
      <c r="BC21" s="323">
        <f t="shared" si="34"/>
        <v>3.2449710873103768</v>
      </c>
      <c r="BD21" s="323">
        <f t="shared" si="34"/>
        <v>1.0150525322374824</v>
      </c>
      <c r="BE21" s="323">
        <f t="shared" si="34"/>
        <v>1.0150525322374824</v>
      </c>
      <c r="BF21" s="323">
        <f t="shared" si="34"/>
        <v>0.51951507555461696</v>
      </c>
    </row>
    <row r="22" spans="2:58" ht="14.25">
      <c r="B22" s="6" t="s">
        <v>12</v>
      </c>
      <c r="C22" s="1828" t="s">
        <v>35</v>
      </c>
      <c r="D22" s="1823" t="s">
        <v>36</v>
      </c>
      <c r="E22" s="1821" t="s">
        <v>25</v>
      </c>
      <c r="F22" s="1824" t="s">
        <v>26</v>
      </c>
      <c r="G22" s="1828">
        <v>17.39</v>
      </c>
      <c r="H22" s="1912">
        <v>35831.844039470081</v>
      </c>
      <c r="I22" s="1912">
        <v>35831.844039470081</v>
      </c>
      <c r="J22" s="1912">
        <v>35831.844039470081</v>
      </c>
      <c r="K22" s="1820">
        <v>9.19</v>
      </c>
      <c r="L22" s="323"/>
      <c r="R22" s="323">
        <f t="shared" si="31"/>
        <v>329294.64672273002</v>
      </c>
      <c r="S22" s="323">
        <f t="shared" si="35"/>
        <v>173125.60000747835</v>
      </c>
      <c r="T22" s="323">
        <f t="shared" si="35"/>
        <v>7166.3688078940168</v>
      </c>
      <c r="U22" s="323">
        <f t="shared" si="35"/>
        <v>78494.855765174609</v>
      </c>
      <c r="V22" s="323">
        <f t="shared" si="35"/>
        <v>0</v>
      </c>
      <c r="W22" s="323">
        <f t="shared" si="35"/>
        <v>50661.604008063667</v>
      </c>
      <c r="X22" s="323">
        <f t="shared" si="35"/>
        <v>69.351956205425964</v>
      </c>
      <c r="Y22" s="323">
        <f t="shared" si="35"/>
        <v>1074.9553211841023</v>
      </c>
      <c r="Z22" s="323">
        <f t="shared" si="35"/>
        <v>716.63688078940174</v>
      </c>
      <c r="AA22" s="323">
        <f t="shared" si="35"/>
        <v>1756.9162238707909</v>
      </c>
      <c r="AB22" s="323">
        <f t="shared" si="35"/>
        <v>4299.8212847364093</v>
      </c>
      <c r="AC22" s="323">
        <f t="shared" si="35"/>
        <v>1074.9553211841023</v>
      </c>
      <c r="AD22" s="323">
        <f t="shared" si="35"/>
        <v>2369.5251703520539</v>
      </c>
      <c r="AE22" s="323">
        <f t="shared" si="35"/>
        <v>69.351956205425964</v>
      </c>
      <c r="AF22" s="323">
        <f t="shared" si="35"/>
        <v>34.675978102712982</v>
      </c>
      <c r="AG22" s="323">
        <f t="shared" si="32"/>
        <v>4692.815703233824</v>
      </c>
      <c r="AH22" s="323">
        <f t="shared" si="32"/>
        <v>1467.9497396815161</v>
      </c>
      <c r="AI22" s="323">
        <f t="shared" si="32"/>
        <v>1467.9497396815161</v>
      </c>
      <c r="AJ22" s="323">
        <f t="shared" si="32"/>
        <v>751.3128588921146</v>
      </c>
      <c r="AK22" s="1314" t="s">
        <v>1472</v>
      </c>
      <c r="AL22" s="88" t="s">
        <v>1472</v>
      </c>
      <c r="AM22" s="1314" t="s">
        <v>1472</v>
      </c>
      <c r="AN22" s="323">
        <f t="shared" si="33"/>
        <v>329294.64672273002</v>
      </c>
      <c r="AO22" s="323">
        <f t="shared" si="36"/>
        <v>173125.60000747835</v>
      </c>
      <c r="AP22" s="323">
        <f t="shared" si="36"/>
        <v>7166.3688078940168</v>
      </c>
      <c r="AQ22" s="323">
        <f t="shared" si="36"/>
        <v>78494.855765174609</v>
      </c>
      <c r="AR22" s="323">
        <f t="shared" si="36"/>
        <v>0</v>
      </c>
      <c r="AS22" s="323">
        <f t="shared" si="36"/>
        <v>50661.604008063667</v>
      </c>
      <c r="AT22" s="323">
        <f t="shared" si="36"/>
        <v>69.351956205425964</v>
      </c>
      <c r="AU22" s="323">
        <f t="shared" si="36"/>
        <v>1074.9553211841023</v>
      </c>
      <c r="AV22" s="323">
        <f t="shared" si="36"/>
        <v>716.63688078940174</v>
      </c>
      <c r="AW22" s="323">
        <f t="shared" si="36"/>
        <v>1756.9162238707909</v>
      </c>
      <c r="AX22" s="323">
        <f t="shared" si="36"/>
        <v>4299.8212847364093</v>
      </c>
      <c r="AY22" s="323">
        <f t="shared" si="36"/>
        <v>1074.9553211841023</v>
      </c>
      <c r="AZ22" s="323">
        <f t="shared" si="36"/>
        <v>2369.5251703520539</v>
      </c>
      <c r="BA22" s="323">
        <f t="shared" si="36"/>
        <v>69.351956205425964</v>
      </c>
      <c r="BB22" s="323">
        <f t="shared" si="36"/>
        <v>34.675978102712982</v>
      </c>
      <c r="BC22" s="323">
        <f t="shared" si="34"/>
        <v>4692.815703233824</v>
      </c>
      <c r="BD22" s="323">
        <f t="shared" si="34"/>
        <v>1467.9497396815161</v>
      </c>
      <c r="BE22" s="323">
        <f t="shared" si="34"/>
        <v>1467.9497396815161</v>
      </c>
      <c r="BF22" s="323">
        <f t="shared" si="34"/>
        <v>751.3128588921146</v>
      </c>
    </row>
    <row r="23" spans="2:58" ht="14.25">
      <c r="B23" s="6" t="s">
        <v>12</v>
      </c>
      <c r="C23" s="1828" t="s">
        <v>35</v>
      </c>
      <c r="D23" s="1823" t="s">
        <v>23</v>
      </c>
      <c r="E23" s="1821" t="s">
        <v>25</v>
      </c>
      <c r="F23" s="1824" t="s">
        <v>26</v>
      </c>
      <c r="G23" s="1828">
        <v>17.39</v>
      </c>
      <c r="H23" s="1912">
        <v>12009.395938986705</v>
      </c>
      <c r="I23" s="1912">
        <v>12009.395938986705</v>
      </c>
      <c r="J23" s="1912">
        <v>12009.395938986705</v>
      </c>
      <c r="K23" s="1820">
        <v>9.19</v>
      </c>
      <c r="L23" s="323"/>
      <c r="R23" s="323">
        <f t="shared" si="31"/>
        <v>110366.34867928781</v>
      </c>
      <c r="S23" s="323">
        <f t="shared" si="35"/>
        <v>58024.752378755766</v>
      </c>
      <c r="T23" s="323">
        <f t="shared" si="35"/>
        <v>2401.8791877973413</v>
      </c>
      <c r="U23" s="323">
        <f t="shared" si="35"/>
        <v>26308.325103760872</v>
      </c>
      <c r="V23" s="323">
        <f t="shared" si="35"/>
        <v>0</v>
      </c>
      <c r="W23" s="323">
        <f t="shared" si="35"/>
        <v>16979.736258251203</v>
      </c>
      <c r="X23" s="323">
        <f t="shared" si="35"/>
        <v>23.243992139974267</v>
      </c>
      <c r="Y23" s="323">
        <f t="shared" si="35"/>
        <v>360.28187816960116</v>
      </c>
      <c r="Z23" s="323">
        <f t="shared" si="35"/>
        <v>240.18791877973413</v>
      </c>
      <c r="AA23" s="323">
        <f t="shared" si="35"/>
        <v>588.84780087934803</v>
      </c>
      <c r="AB23" s="323">
        <f t="shared" si="35"/>
        <v>1441.1275126784046</v>
      </c>
      <c r="AC23" s="323">
        <f t="shared" si="35"/>
        <v>360.28187816960116</v>
      </c>
      <c r="AD23" s="323">
        <f t="shared" si="35"/>
        <v>794.16973144912083</v>
      </c>
      <c r="AE23" s="323">
        <f t="shared" si="35"/>
        <v>23.243992139974267</v>
      </c>
      <c r="AF23" s="323">
        <f t="shared" si="35"/>
        <v>11.621996069987134</v>
      </c>
      <c r="AG23" s="323">
        <f t="shared" si="32"/>
        <v>1572.8434681382589</v>
      </c>
      <c r="AH23" s="323">
        <f t="shared" si="32"/>
        <v>491.99783362945533</v>
      </c>
      <c r="AI23" s="323">
        <f t="shared" si="32"/>
        <v>491.99783362945533</v>
      </c>
      <c r="AJ23" s="323">
        <f t="shared" si="32"/>
        <v>251.80991484972122</v>
      </c>
      <c r="AK23" s="1314" t="s">
        <v>1472</v>
      </c>
      <c r="AL23" s="88" t="s">
        <v>1472</v>
      </c>
      <c r="AM23" s="1314" t="s">
        <v>1472</v>
      </c>
      <c r="AN23" s="323">
        <f t="shared" si="33"/>
        <v>110366.34867928781</v>
      </c>
      <c r="AO23" s="323">
        <f t="shared" si="36"/>
        <v>58024.752378755766</v>
      </c>
      <c r="AP23" s="323">
        <f t="shared" si="36"/>
        <v>2401.8791877973413</v>
      </c>
      <c r="AQ23" s="323">
        <f t="shared" si="36"/>
        <v>26308.325103760872</v>
      </c>
      <c r="AR23" s="323">
        <f t="shared" si="36"/>
        <v>0</v>
      </c>
      <c r="AS23" s="323">
        <f t="shared" si="36"/>
        <v>16979.736258251203</v>
      </c>
      <c r="AT23" s="323">
        <f t="shared" si="36"/>
        <v>23.243992139974267</v>
      </c>
      <c r="AU23" s="323">
        <f t="shared" si="36"/>
        <v>360.28187816960116</v>
      </c>
      <c r="AV23" s="323">
        <f t="shared" si="36"/>
        <v>240.18791877973413</v>
      </c>
      <c r="AW23" s="323">
        <f t="shared" si="36"/>
        <v>588.84780087934803</v>
      </c>
      <c r="AX23" s="323">
        <f t="shared" si="36"/>
        <v>1441.1275126784046</v>
      </c>
      <c r="AY23" s="323">
        <f t="shared" si="36"/>
        <v>360.28187816960116</v>
      </c>
      <c r="AZ23" s="323">
        <f t="shared" si="36"/>
        <v>794.16973144912083</v>
      </c>
      <c r="BA23" s="323">
        <f t="shared" si="36"/>
        <v>23.243992139974267</v>
      </c>
      <c r="BB23" s="323">
        <f t="shared" si="36"/>
        <v>11.621996069987134</v>
      </c>
      <c r="BC23" s="323">
        <f t="shared" si="34"/>
        <v>1572.8434681382589</v>
      </c>
      <c r="BD23" s="323">
        <f t="shared" si="34"/>
        <v>491.99783362945533</v>
      </c>
      <c r="BE23" s="323">
        <f t="shared" si="34"/>
        <v>491.99783362945533</v>
      </c>
      <c r="BF23" s="323">
        <f t="shared" si="34"/>
        <v>251.80991484972122</v>
      </c>
    </row>
    <row r="24" spans="2:58" ht="14.25">
      <c r="B24" s="6" t="s">
        <v>12</v>
      </c>
      <c r="C24" s="1828" t="s">
        <v>35</v>
      </c>
      <c r="D24" s="1823" t="s">
        <v>37</v>
      </c>
      <c r="E24" s="1821" t="s">
        <v>25</v>
      </c>
      <c r="F24" s="1824" t="s">
        <v>26</v>
      </c>
      <c r="G24" s="1828">
        <v>17.649999999999999</v>
      </c>
      <c r="H24" s="1912">
        <v>1646.458313653583</v>
      </c>
      <c r="I24" s="1912">
        <v>1646.458313653583</v>
      </c>
      <c r="J24" s="1912">
        <v>1646.458313653583</v>
      </c>
      <c r="K24" s="1820">
        <v>9.19</v>
      </c>
      <c r="L24" s="323"/>
      <c r="R24" s="323">
        <f t="shared" si="31"/>
        <v>15130.951902476427</v>
      </c>
      <c r="S24" s="323">
        <f t="shared" si="35"/>
        <v>7955.0492328720538</v>
      </c>
      <c r="T24" s="323">
        <f t="shared" si="35"/>
        <v>329.29166273071667</v>
      </c>
      <c r="U24" s="323">
        <f t="shared" si="35"/>
        <v>3606.8059380714453</v>
      </c>
      <c r="V24" s="323">
        <f t="shared" si="35"/>
        <v>0</v>
      </c>
      <c r="W24" s="323">
        <f t="shared" si="35"/>
        <v>2327.8796092721468</v>
      </c>
      <c r="X24" s="323">
        <f t="shared" si="35"/>
        <v>3.1866935102972573</v>
      </c>
      <c r="Y24" s="323">
        <f t="shared" si="35"/>
        <v>49.393749409607487</v>
      </c>
      <c r="Z24" s="323">
        <f t="shared" si="35"/>
        <v>32.929166273071665</v>
      </c>
      <c r="AA24" s="323">
        <f t="shared" si="35"/>
        <v>80.729568927530522</v>
      </c>
      <c r="AB24" s="323">
        <f t="shared" si="35"/>
        <v>197.57499763842995</v>
      </c>
      <c r="AC24" s="323">
        <f t="shared" si="35"/>
        <v>49.393749409607487</v>
      </c>
      <c r="AD24" s="323">
        <f t="shared" si="35"/>
        <v>108.8786949351563</v>
      </c>
      <c r="AE24" s="323">
        <f t="shared" si="35"/>
        <v>3.1866935102972573</v>
      </c>
      <c r="AF24" s="323">
        <f t="shared" si="35"/>
        <v>1.5933467551486287</v>
      </c>
      <c r="AG24" s="323">
        <f t="shared" si="32"/>
        <v>215.63292753011444</v>
      </c>
      <c r="AH24" s="323">
        <f t="shared" si="32"/>
        <v>67.451679301291946</v>
      </c>
      <c r="AI24" s="323">
        <f t="shared" si="32"/>
        <v>67.451679301291946</v>
      </c>
      <c r="AJ24" s="323">
        <f t="shared" si="32"/>
        <v>34.522513028220288</v>
      </c>
      <c r="AK24" s="1314" t="s">
        <v>1472</v>
      </c>
      <c r="AL24" s="88" t="s">
        <v>1472</v>
      </c>
      <c r="AM24" s="1314" t="s">
        <v>1472</v>
      </c>
      <c r="AN24" s="323">
        <f t="shared" si="33"/>
        <v>15130.951902476427</v>
      </c>
      <c r="AO24" s="323">
        <f t="shared" si="36"/>
        <v>7955.0492328720538</v>
      </c>
      <c r="AP24" s="323">
        <f t="shared" si="36"/>
        <v>329.29166273071667</v>
      </c>
      <c r="AQ24" s="323">
        <f t="shared" si="36"/>
        <v>3606.8059380714453</v>
      </c>
      <c r="AR24" s="323">
        <f t="shared" si="36"/>
        <v>0</v>
      </c>
      <c r="AS24" s="323">
        <f t="shared" si="36"/>
        <v>2327.8796092721468</v>
      </c>
      <c r="AT24" s="323">
        <f t="shared" si="36"/>
        <v>3.1866935102972573</v>
      </c>
      <c r="AU24" s="323">
        <f t="shared" si="36"/>
        <v>49.393749409607487</v>
      </c>
      <c r="AV24" s="323">
        <f t="shared" si="36"/>
        <v>32.929166273071665</v>
      </c>
      <c r="AW24" s="323">
        <f t="shared" si="36"/>
        <v>80.729568927530522</v>
      </c>
      <c r="AX24" s="323">
        <f t="shared" si="36"/>
        <v>197.57499763842995</v>
      </c>
      <c r="AY24" s="323">
        <f t="shared" si="36"/>
        <v>49.393749409607487</v>
      </c>
      <c r="AZ24" s="323">
        <f t="shared" si="36"/>
        <v>108.8786949351563</v>
      </c>
      <c r="BA24" s="323">
        <f t="shared" si="36"/>
        <v>3.1866935102972573</v>
      </c>
      <c r="BB24" s="323">
        <f t="shared" si="36"/>
        <v>1.5933467551486287</v>
      </c>
      <c r="BC24" s="323">
        <f t="shared" si="34"/>
        <v>215.63292753011444</v>
      </c>
      <c r="BD24" s="323">
        <f t="shared" si="34"/>
        <v>67.451679301291946</v>
      </c>
      <c r="BE24" s="323">
        <f t="shared" si="34"/>
        <v>67.451679301291946</v>
      </c>
      <c r="BF24" s="323">
        <f t="shared" si="34"/>
        <v>34.522513028220288</v>
      </c>
    </row>
    <row r="25" spans="2:58" ht="14.25">
      <c r="B25" s="7" t="s">
        <v>12</v>
      </c>
      <c r="C25" s="1832" t="s">
        <v>35</v>
      </c>
      <c r="D25" s="1905" t="s">
        <v>38</v>
      </c>
      <c r="E25" s="1913" t="s">
        <v>25</v>
      </c>
      <c r="F25" s="1914" t="s">
        <v>26</v>
      </c>
      <c r="G25" s="1832">
        <v>17.39</v>
      </c>
      <c r="H25" s="1915">
        <v>9284.2649776615253</v>
      </c>
      <c r="I25" s="1915">
        <v>9284.2649776615253</v>
      </c>
      <c r="J25" s="1915">
        <v>9284.2649776615253</v>
      </c>
      <c r="K25" s="1820">
        <v>9.19</v>
      </c>
      <c r="L25" s="323"/>
      <c r="R25" s="323">
        <f t="shared" si="31"/>
        <v>85322.395144709415</v>
      </c>
      <c r="S25" s="323">
        <f t="shared" si="35"/>
        <v>44857.97446303688</v>
      </c>
      <c r="T25" s="323">
        <f t="shared" si="35"/>
        <v>1856.8529955323054</v>
      </c>
      <c r="U25" s="323">
        <f t="shared" si="35"/>
        <v>20338.530149451424</v>
      </c>
      <c r="V25" s="323">
        <f t="shared" si="35"/>
        <v>0</v>
      </c>
      <c r="W25" s="323">
        <f t="shared" si="35"/>
        <v>13126.752708738861</v>
      </c>
      <c r="X25" s="323">
        <f t="shared" si="35"/>
        <v>17.969545118054565</v>
      </c>
      <c r="Y25" s="323">
        <f t="shared" si="35"/>
        <v>278.52794932984574</v>
      </c>
      <c r="Z25" s="323">
        <f t="shared" si="35"/>
        <v>185.68529955323055</v>
      </c>
      <c r="AA25" s="323">
        <f t="shared" si="35"/>
        <v>455.22847632404898</v>
      </c>
      <c r="AB25" s="323">
        <f t="shared" si="35"/>
        <v>1114.111797319383</v>
      </c>
      <c r="AC25" s="323">
        <f t="shared" si="35"/>
        <v>278.52794932984574</v>
      </c>
      <c r="AD25" s="323">
        <f t="shared" si="35"/>
        <v>613.95945820019767</v>
      </c>
      <c r="AE25" s="323">
        <f t="shared" si="35"/>
        <v>17.969545118054565</v>
      </c>
      <c r="AF25" s="323">
        <f t="shared" si="35"/>
        <v>8.9847725590272827</v>
      </c>
      <c r="AG25" s="323">
        <f t="shared" si="32"/>
        <v>1215.9392196550257</v>
      </c>
      <c r="AH25" s="323">
        <f t="shared" si="32"/>
        <v>380.35537166548829</v>
      </c>
      <c r="AI25" s="323">
        <f t="shared" si="32"/>
        <v>380.35537166548829</v>
      </c>
      <c r="AJ25" s="323">
        <f t="shared" si="32"/>
        <v>194.6700721122578</v>
      </c>
      <c r="AK25" s="1314" t="s">
        <v>1472</v>
      </c>
      <c r="AL25" s="88" t="s">
        <v>1472</v>
      </c>
      <c r="AM25" s="1314" t="s">
        <v>1472</v>
      </c>
      <c r="AN25" s="323">
        <f t="shared" si="33"/>
        <v>85322.395144709415</v>
      </c>
      <c r="AO25" s="323">
        <f t="shared" si="36"/>
        <v>44857.97446303688</v>
      </c>
      <c r="AP25" s="323">
        <f t="shared" si="36"/>
        <v>1856.8529955323054</v>
      </c>
      <c r="AQ25" s="323">
        <f t="shared" si="36"/>
        <v>20338.530149451424</v>
      </c>
      <c r="AR25" s="323">
        <f t="shared" si="36"/>
        <v>0</v>
      </c>
      <c r="AS25" s="323">
        <f t="shared" si="36"/>
        <v>13126.752708738861</v>
      </c>
      <c r="AT25" s="323">
        <f t="shared" si="36"/>
        <v>17.969545118054565</v>
      </c>
      <c r="AU25" s="323">
        <f t="shared" si="36"/>
        <v>278.52794932984574</v>
      </c>
      <c r="AV25" s="323">
        <f t="shared" si="36"/>
        <v>185.68529955323055</v>
      </c>
      <c r="AW25" s="323">
        <f t="shared" si="36"/>
        <v>455.22847632404898</v>
      </c>
      <c r="AX25" s="323">
        <f t="shared" si="36"/>
        <v>1114.111797319383</v>
      </c>
      <c r="AY25" s="323">
        <f t="shared" si="36"/>
        <v>278.52794932984574</v>
      </c>
      <c r="AZ25" s="323">
        <f t="shared" si="36"/>
        <v>613.95945820019767</v>
      </c>
      <c r="BA25" s="323">
        <f t="shared" si="36"/>
        <v>17.969545118054565</v>
      </c>
      <c r="BB25" s="323">
        <f t="shared" si="36"/>
        <v>8.9847725590272827</v>
      </c>
      <c r="BC25" s="323">
        <f t="shared" si="34"/>
        <v>1215.9392196550257</v>
      </c>
      <c r="BD25" s="323">
        <f t="shared" si="34"/>
        <v>380.35537166548829</v>
      </c>
      <c r="BE25" s="323">
        <f t="shared" si="34"/>
        <v>380.35537166548829</v>
      </c>
      <c r="BF25" s="323">
        <f t="shared" si="34"/>
        <v>194.6700721122578</v>
      </c>
    </row>
    <row r="26" spans="2:58" ht="14.25">
      <c r="B26" s="17" t="s">
        <v>39</v>
      </c>
      <c r="C26" s="1821" t="s">
        <v>35</v>
      </c>
      <c r="D26" s="1823" t="s">
        <v>36</v>
      </c>
      <c r="E26" s="1821" t="s">
        <v>25</v>
      </c>
      <c r="F26" s="1824" t="s">
        <v>16</v>
      </c>
      <c r="G26" s="1910">
        <v>17.39</v>
      </c>
      <c r="H26" s="1916">
        <v>58054.380089847386</v>
      </c>
      <c r="I26" s="1916">
        <v>58054.380089847386</v>
      </c>
      <c r="J26" s="1916">
        <v>58054.380089847386</v>
      </c>
      <c r="K26" s="1917">
        <v>9.19</v>
      </c>
      <c r="L26" s="323"/>
      <c r="R26" s="323">
        <f t="shared" si="31"/>
        <v>533519.75302569743</v>
      </c>
      <c r="S26" s="323">
        <f t="shared" si="35"/>
        <v>280496.29193088197</v>
      </c>
      <c r="T26" s="323">
        <f t="shared" si="35"/>
        <v>11610.876017969478</v>
      </c>
      <c r="U26" s="323">
        <f t="shared" si="35"/>
        <v>127176.5468355334</v>
      </c>
      <c r="V26" s="323">
        <f t="shared" si="35"/>
        <v>0</v>
      </c>
      <c r="W26" s="323">
        <f t="shared" si="35"/>
        <v>82081.402559290669</v>
      </c>
      <c r="X26" s="323">
        <f t="shared" si="35"/>
        <v>112.36331630293041</v>
      </c>
      <c r="Y26" s="323">
        <f t="shared" si="35"/>
        <v>1741.6314026954215</v>
      </c>
      <c r="Z26" s="323">
        <f t="shared" si="35"/>
        <v>1161.0876017969479</v>
      </c>
      <c r="AA26" s="323">
        <f t="shared" si="35"/>
        <v>2846.5373463409037</v>
      </c>
      <c r="AB26" s="323">
        <f t="shared" si="35"/>
        <v>6966.5256107816858</v>
      </c>
      <c r="AC26" s="323">
        <f t="shared" si="35"/>
        <v>1741.6314026954215</v>
      </c>
      <c r="AD26" s="323">
        <f t="shared" si="35"/>
        <v>3839.079973683456</v>
      </c>
      <c r="AE26" s="323">
        <f t="shared" si="35"/>
        <v>112.36331630293041</v>
      </c>
      <c r="AF26" s="323">
        <f t="shared" si="35"/>
        <v>56.181658151465207</v>
      </c>
      <c r="AG26" s="323">
        <f t="shared" si="32"/>
        <v>7603.2510698316255</v>
      </c>
      <c r="AH26" s="323">
        <f t="shared" si="32"/>
        <v>2378.3568617453607</v>
      </c>
      <c r="AI26" s="323">
        <f t="shared" si="32"/>
        <v>2378.3568617453607</v>
      </c>
      <c r="AJ26" s="323">
        <f t="shared" si="32"/>
        <v>1217.2692599484128</v>
      </c>
      <c r="AK26" s="1314" t="s">
        <v>1472</v>
      </c>
      <c r="AL26" s="88" t="s">
        <v>1472</v>
      </c>
      <c r="AM26" s="1314" t="s">
        <v>1472</v>
      </c>
      <c r="AN26" s="323">
        <f t="shared" si="33"/>
        <v>533519.75302569743</v>
      </c>
      <c r="AO26" s="323">
        <f t="shared" si="36"/>
        <v>280496.29193088197</v>
      </c>
      <c r="AP26" s="323">
        <f t="shared" si="36"/>
        <v>11610.876017969478</v>
      </c>
      <c r="AQ26" s="323">
        <f t="shared" si="36"/>
        <v>127176.5468355334</v>
      </c>
      <c r="AR26" s="323">
        <f t="shared" si="36"/>
        <v>0</v>
      </c>
      <c r="AS26" s="323">
        <f t="shared" si="36"/>
        <v>82081.402559290669</v>
      </c>
      <c r="AT26" s="323">
        <f t="shared" si="36"/>
        <v>112.36331630293041</v>
      </c>
      <c r="AU26" s="323">
        <f t="shared" si="36"/>
        <v>1741.6314026954215</v>
      </c>
      <c r="AV26" s="323">
        <f t="shared" si="36"/>
        <v>1161.0876017969479</v>
      </c>
      <c r="AW26" s="323">
        <f t="shared" si="36"/>
        <v>2846.5373463409037</v>
      </c>
      <c r="AX26" s="323">
        <f t="shared" si="36"/>
        <v>6966.5256107816858</v>
      </c>
      <c r="AY26" s="323">
        <f t="shared" si="36"/>
        <v>1741.6314026954215</v>
      </c>
      <c r="AZ26" s="323">
        <f t="shared" si="36"/>
        <v>3839.079973683456</v>
      </c>
      <c r="BA26" s="323">
        <f t="shared" si="36"/>
        <v>112.36331630293041</v>
      </c>
      <c r="BB26" s="323">
        <f t="shared" si="36"/>
        <v>56.181658151465207</v>
      </c>
      <c r="BC26" s="323">
        <f t="shared" si="34"/>
        <v>7603.2510698316255</v>
      </c>
      <c r="BD26" s="323">
        <f t="shared" si="34"/>
        <v>2378.3568617453607</v>
      </c>
      <c r="BE26" s="323">
        <f t="shared" si="34"/>
        <v>2378.3568617453607</v>
      </c>
      <c r="BF26" s="323">
        <f t="shared" si="34"/>
        <v>1217.2692599484128</v>
      </c>
    </row>
    <row r="27" spans="2:58" ht="14.25">
      <c r="B27" s="6" t="s">
        <v>39</v>
      </c>
      <c r="C27" s="1821" t="s">
        <v>35</v>
      </c>
      <c r="D27" s="1823" t="s">
        <v>36</v>
      </c>
      <c r="E27" s="1821" t="s">
        <v>15</v>
      </c>
      <c r="F27" s="1824" t="s">
        <v>16</v>
      </c>
      <c r="G27" s="1910">
        <v>17.39</v>
      </c>
      <c r="H27" s="1911">
        <v>24705.47063982044</v>
      </c>
      <c r="I27" s="1911">
        <v>24705.47063982044</v>
      </c>
      <c r="J27" s="1911">
        <v>24705.47063982044</v>
      </c>
      <c r="K27" s="1825">
        <v>12.25</v>
      </c>
      <c r="L27" s="323"/>
      <c r="R27" s="323">
        <f t="shared" si="31"/>
        <v>302642.01533780037</v>
      </c>
      <c r="S27" s="323">
        <f t="shared" si="35"/>
        <v>119446.96579020283</v>
      </c>
      <c r="T27" s="323">
        <f t="shared" si="35"/>
        <v>4941.0941279640883</v>
      </c>
      <c r="U27" s="323">
        <f t="shared" si="35"/>
        <v>54120.919714522766</v>
      </c>
      <c r="V27" s="323">
        <f t="shared" si="35"/>
        <v>0</v>
      </c>
      <c r="W27" s="323">
        <f t="shared" si="35"/>
        <v>110449.39277331338</v>
      </c>
      <c r="X27" s="323">
        <f t="shared" si="35"/>
        <v>47.817039948039564</v>
      </c>
      <c r="Y27" s="323">
        <f t="shared" si="35"/>
        <v>741.16411919461314</v>
      </c>
      <c r="Z27" s="323">
        <f t="shared" si="35"/>
        <v>494.10941279640883</v>
      </c>
      <c r="AA27" s="323">
        <f t="shared" si="35"/>
        <v>1211.3650120170023</v>
      </c>
      <c r="AB27" s="323">
        <f t="shared" si="35"/>
        <v>2964.6564767784525</v>
      </c>
      <c r="AC27" s="323">
        <f t="shared" si="35"/>
        <v>741.16411919461314</v>
      </c>
      <c r="AD27" s="323">
        <f t="shared" si="35"/>
        <v>1633.7488648913516</v>
      </c>
      <c r="AE27" s="323">
        <f t="shared" si="35"/>
        <v>47.817039948039564</v>
      </c>
      <c r="AF27" s="323">
        <f t="shared" si="35"/>
        <v>23.908519974019782</v>
      </c>
      <c r="AG27" s="323">
        <f t="shared" si="32"/>
        <v>3235.6197031506772</v>
      </c>
      <c r="AH27" s="323">
        <f t="shared" si="32"/>
        <v>1012.1273455668374</v>
      </c>
      <c r="AI27" s="323">
        <f t="shared" si="32"/>
        <v>1012.1273455668374</v>
      </c>
      <c r="AJ27" s="323">
        <f t="shared" si="32"/>
        <v>518.01793277042862</v>
      </c>
      <c r="AK27" s="1314" t="s">
        <v>1472</v>
      </c>
      <c r="AL27" s="88" t="s">
        <v>1472</v>
      </c>
      <c r="AM27" s="1314" t="s">
        <v>1472</v>
      </c>
      <c r="AN27" s="323">
        <f t="shared" si="33"/>
        <v>302642.01533780037</v>
      </c>
      <c r="AO27" s="323">
        <f t="shared" si="36"/>
        <v>119446.96579020283</v>
      </c>
      <c r="AP27" s="323">
        <f t="shared" si="36"/>
        <v>4941.0941279640883</v>
      </c>
      <c r="AQ27" s="323">
        <f t="shared" si="36"/>
        <v>54120.919714522766</v>
      </c>
      <c r="AR27" s="323">
        <f t="shared" si="36"/>
        <v>0</v>
      </c>
      <c r="AS27" s="323">
        <f t="shared" si="36"/>
        <v>110449.39277331338</v>
      </c>
      <c r="AT27" s="323">
        <f t="shared" si="36"/>
        <v>47.817039948039564</v>
      </c>
      <c r="AU27" s="323">
        <f t="shared" si="36"/>
        <v>741.16411919461314</v>
      </c>
      <c r="AV27" s="323">
        <f t="shared" si="36"/>
        <v>494.10941279640883</v>
      </c>
      <c r="AW27" s="323">
        <f t="shared" si="36"/>
        <v>1211.3650120170023</v>
      </c>
      <c r="AX27" s="323">
        <f t="shared" si="36"/>
        <v>2964.6564767784525</v>
      </c>
      <c r="AY27" s="323">
        <f t="shared" si="36"/>
        <v>741.16411919461314</v>
      </c>
      <c r="AZ27" s="323">
        <f t="shared" si="36"/>
        <v>1633.7488648913516</v>
      </c>
      <c r="BA27" s="323">
        <f t="shared" si="36"/>
        <v>47.817039948039564</v>
      </c>
      <c r="BB27" s="323">
        <f t="shared" si="36"/>
        <v>23.908519974019782</v>
      </c>
      <c r="BC27" s="323">
        <f t="shared" si="34"/>
        <v>3235.6197031506772</v>
      </c>
      <c r="BD27" s="323">
        <f t="shared" si="34"/>
        <v>1012.1273455668374</v>
      </c>
      <c r="BE27" s="323">
        <f t="shared" si="34"/>
        <v>1012.1273455668374</v>
      </c>
      <c r="BF27" s="323">
        <f t="shared" si="34"/>
        <v>518.01793277042862</v>
      </c>
    </row>
    <row r="28" spans="2:58" ht="14.25">
      <c r="B28" s="6" t="s">
        <v>39</v>
      </c>
      <c r="C28" s="1821" t="s">
        <v>35</v>
      </c>
      <c r="D28" s="1823" t="s">
        <v>23</v>
      </c>
      <c r="E28" s="1821" t="s">
        <v>25</v>
      </c>
      <c r="F28" s="1824" t="s">
        <v>16</v>
      </c>
      <c r="G28" s="1910">
        <v>17.39</v>
      </c>
      <c r="H28" s="1911">
        <v>19457.498076945605</v>
      </c>
      <c r="I28" s="1911">
        <v>19457.498076945605</v>
      </c>
      <c r="J28" s="1911">
        <v>19457.498076945605</v>
      </c>
      <c r="K28" s="1825">
        <v>9.19</v>
      </c>
      <c r="L28" s="323"/>
      <c r="R28" s="323">
        <f t="shared" si="31"/>
        <v>178814.40732713009</v>
      </c>
      <c r="S28" s="323">
        <f t="shared" si="35"/>
        <v>94011.098773061691</v>
      </c>
      <c r="T28" s="323">
        <f t="shared" si="35"/>
        <v>3891.4996153891211</v>
      </c>
      <c r="U28" s="323">
        <f t="shared" si="35"/>
        <v>42624.474013076637</v>
      </c>
      <c r="V28" s="323">
        <f t="shared" si="35"/>
        <v>0</v>
      </c>
      <c r="W28" s="323">
        <f t="shared" si="35"/>
        <v>27510.391635887929</v>
      </c>
      <c r="X28" s="323">
        <f t="shared" si="35"/>
        <v>37.659673697314069</v>
      </c>
      <c r="Y28" s="323">
        <f t="shared" si="35"/>
        <v>583.7249423083681</v>
      </c>
      <c r="Z28" s="323">
        <f t="shared" si="35"/>
        <v>389.14996153891212</v>
      </c>
      <c r="AA28" s="323">
        <f t="shared" si="35"/>
        <v>954.04506699862316</v>
      </c>
      <c r="AB28" s="323">
        <f t="shared" si="35"/>
        <v>2334.8997692334724</v>
      </c>
      <c r="AC28" s="323">
        <f t="shared" si="35"/>
        <v>583.7249423083681</v>
      </c>
      <c r="AD28" s="323">
        <f t="shared" si="35"/>
        <v>1286.7055179915642</v>
      </c>
      <c r="AE28" s="323">
        <f t="shared" si="35"/>
        <v>37.659673697314069</v>
      </c>
      <c r="AF28" s="323">
        <f t="shared" si="35"/>
        <v>18.829836848657035</v>
      </c>
      <c r="AG28" s="323">
        <f t="shared" si="32"/>
        <v>2548.3045868515856</v>
      </c>
      <c r="AH28" s="323">
        <f t="shared" si="32"/>
        <v>797.12975992648114</v>
      </c>
      <c r="AI28" s="323">
        <f t="shared" si="32"/>
        <v>797.12975992648114</v>
      </c>
      <c r="AJ28" s="323">
        <f t="shared" si="32"/>
        <v>407.97979838756913</v>
      </c>
      <c r="AK28" s="1314" t="s">
        <v>1472</v>
      </c>
      <c r="AL28" s="88" t="s">
        <v>1472</v>
      </c>
      <c r="AM28" s="1314" t="s">
        <v>1472</v>
      </c>
      <c r="AN28" s="323">
        <f t="shared" si="33"/>
        <v>178814.40732713009</v>
      </c>
      <c r="AO28" s="323">
        <f t="shared" si="36"/>
        <v>94011.098773061691</v>
      </c>
      <c r="AP28" s="323">
        <f t="shared" si="36"/>
        <v>3891.4996153891211</v>
      </c>
      <c r="AQ28" s="323">
        <f t="shared" si="36"/>
        <v>42624.474013076637</v>
      </c>
      <c r="AR28" s="323">
        <f t="shared" si="36"/>
        <v>0</v>
      </c>
      <c r="AS28" s="323">
        <f t="shared" si="36"/>
        <v>27510.391635887929</v>
      </c>
      <c r="AT28" s="323">
        <f t="shared" si="36"/>
        <v>37.659673697314069</v>
      </c>
      <c r="AU28" s="323">
        <f t="shared" si="36"/>
        <v>583.7249423083681</v>
      </c>
      <c r="AV28" s="323">
        <f t="shared" si="36"/>
        <v>389.14996153891212</v>
      </c>
      <c r="AW28" s="323">
        <f t="shared" si="36"/>
        <v>954.04506699862316</v>
      </c>
      <c r="AX28" s="323">
        <f t="shared" si="36"/>
        <v>2334.8997692334724</v>
      </c>
      <c r="AY28" s="323">
        <f t="shared" si="36"/>
        <v>583.7249423083681</v>
      </c>
      <c r="AZ28" s="323">
        <f t="shared" si="36"/>
        <v>1286.7055179915642</v>
      </c>
      <c r="BA28" s="323">
        <f t="shared" si="36"/>
        <v>37.659673697314069</v>
      </c>
      <c r="BB28" s="323">
        <f t="shared" si="36"/>
        <v>18.829836848657035</v>
      </c>
      <c r="BC28" s="323">
        <f t="shared" si="34"/>
        <v>2548.3045868515856</v>
      </c>
      <c r="BD28" s="323">
        <f t="shared" si="34"/>
        <v>797.12975992648114</v>
      </c>
      <c r="BE28" s="323">
        <f t="shared" si="34"/>
        <v>797.12975992648114</v>
      </c>
      <c r="BF28" s="323">
        <f t="shared" si="34"/>
        <v>407.97979838756913</v>
      </c>
    </row>
    <row r="29" spans="2:58" ht="14.25">
      <c r="B29" s="6" t="s">
        <v>39</v>
      </c>
      <c r="C29" s="1821" t="s">
        <v>35</v>
      </c>
      <c r="D29" s="1823" t="s">
        <v>23</v>
      </c>
      <c r="E29" s="1821" t="s">
        <v>15</v>
      </c>
      <c r="F29" s="1824" t="s">
        <v>16</v>
      </c>
      <c r="G29" s="1910">
        <v>17.39</v>
      </c>
      <c r="H29" s="1911">
        <v>8280.2821547724834</v>
      </c>
      <c r="I29" s="1911">
        <v>8280.2821547724834</v>
      </c>
      <c r="J29" s="1911">
        <v>8280.2821547724834</v>
      </c>
      <c r="K29" s="1825">
        <v>12.25</v>
      </c>
      <c r="L29" s="323"/>
      <c r="R29" s="323">
        <f t="shared" si="31"/>
        <v>101433.45639596292</v>
      </c>
      <c r="S29" s="323">
        <f t="shared" si="35"/>
        <v>40033.828688945156</v>
      </c>
      <c r="T29" s="323">
        <f t="shared" si="35"/>
        <v>1656.0564309544968</v>
      </c>
      <c r="U29" s="323">
        <f t="shared" si="35"/>
        <v>18139.160036470945</v>
      </c>
      <c r="V29" s="323">
        <f t="shared" si="35"/>
        <v>0</v>
      </c>
      <c r="W29" s="323">
        <f t="shared" si="35"/>
        <v>37018.203349352203</v>
      </c>
      <c r="X29" s="323">
        <f t="shared" si="35"/>
        <v>16.026352557624161</v>
      </c>
      <c r="Y29" s="323">
        <f t="shared" si="35"/>
        <v>248.40846464317448</v>
      </c>
      <c r="Z29" s="323">
        <f t="shared" si="35"/>
        <v>165.60564309544969</v>
      </c>
      <c r="AA29" s="323">
        <f t="shared" si="35"/>
        <v>406.00093145981208</v>
      </c>
      <c r="AB29" s="323">
        <f t="shared" si="35"/>
        <v>993.63385857269793</v>
      </c>
      <c r="AC29" s="323">
        <f t="shared" si="35"/>
        <v>248.40846464317448</v>
      </c>
      <c r="AD29" s="323">
        <f t="shared" si="35"/>
        <v>547.56704571882551</v>
      </c>
      <c r="AE29" s="323">
        <f t="shared" si="35"/>
        <v>16.026352557624161</v>
      </c>
      <c r="AF29" s="323">
        <f t="shared" si="35"/>
        <v>8.0131762788120806</v>
      </c>
      <c r="AG29" s="323">
        <f t="shared" si="32"/>
        <v>1084.4498563992349</v>
      </c>
      <c r="AH29" s="323">
        <f t="shared" si="32"/>
        <v>339.22446246971145</v>
      </c>
      <c r="AI29" s="323">
        <f t="shared" si="32"/>
        <v>339.22446246971145</v>
      </c>
      <c r="AJ29" s="323">
        <f t="shared" si="32"/>
        <v>173.61881937426176</v>
      </c>
      <c r="AK29" s="1314" t="s">
        <v>1472</v>
      </c>
      <c r="AL29" s="88" t="s">
        <v>1472</v>
      </c>
      <c r="AM29" s="1314" t="s">
        <v>1472</v>
      </c>
      <c r="AN29" s="323">
        <f t="shared" si="33"/>
        <v>101433.45639596292</v>
      </c>
      <c r="AO29" s="323">
        <f t="shared" si="36"/>
        <v>40033.828688945156</v>
      </c>
      <c r="AP29" s="323">
        <f t="shared" si="36"/>
        <v>1656.0564309544968</v>
      </c>
      <c r="AQ29" s="323">
        <f t="shared" si="36"/>
        <v>18139.160036470945</v>
      </c>
      <c r="AR29" s="323">
        <f t="shared" si="36"/>
        <v>0</v>
      </c>
      <c r="AS29" s="323">
        <f t="shared" si="36"/>
        <v>37018.203349352203</v>
      </c>
      <c r="AT29" s="323">
        <f t="shared" si="36"/>
        <v>16.026352557624161</v>
      </c>
      <c r="AU29" s="323">
        <f t="shared" si="36"/>
        <v>248.40846464317448</v>
      </c>
      <c r="AV29" s="323">
        <f t="shared" si="36"/>
        <v>165.60564309544969</v>
      </c>
      <c r="AW29" s="323">
        <f t="shared" si="36"/>
        <v>406.00093145981208</v>
      </c>
      <c r="AX29" s="323">
        <f t="shared" si="36"/>
        <v>993.63385857269793</v>
      </c>
      <c r="AY29" s="323">
        <f t="shared" si="36"/>
        <v>248.40846464317448</v>
      </c>
      <c r="AZ29" s="323">
        <f t="shared" si="36"/>
        <v>547.56704571882551</v>
      </c>
      <c r="BA29" s="323">
        <f t="shared" si="36"/>
        <v>16.026352557624161</v>
      </c>
      <c r="BB29" s="323">
        <f t="shared" si="36"/>
        <v>8.0131762788120806</v>
      </c>
      <c r="BC29" s="323">
        <f t="shared" si="34"/>
        <v>1084.4498563992349</v>
      </c>
      <c r="BD29" s="323">
        <f t="shared" si="34"/>
        <v>339.22446246971145</v>
      </c>
      <c r="BE29" s="323">
        <f t="shared" si="34"/>
        <v>339.22446246971145</v>
      </c>
      <c r="BF29" s="323">
        <f t="shared" si="34"/>
        <v>173.61881937426176</v>
      </c>
    </row>
    <row r="30" spans="2:58" ht="14.25">
      <c r="B30" s="6" t="s">
        <v>39</v>
      </c>
      <c r="C30" s="1821" t="s">
        <v>35</v>
      </c>
      <c r="D30" s="1823" t="s">
        <v>37</v>
      </c>
      <c r="E30" s="1821" t="s">
        <v>25</v>
      </c>
      <c r="F30" s="1824" t="s">
        <v>16</v>
      </c>
      <c r="G30" s="1910">
        <v>17.649999999999999</v>
      </c>
      <c r="H30" s="1911">
        <v>2667.5745919647588</v>
      </c>
      <c r="I30" s="1911">
        <v>2667.5745919647588</v>
      </c>
      <c r="J30" s="1911">
        <v>2667.5745919647588</v>
      </c>
      <c r="K30" s="1825">
        <v>9.19</v>
      </c>
      <c r="L30" s="323"/>
      <c r="R30" s="323">
        <f t="shared" si="31"/>
        <v>24515.010500156131</v>
      </c>
      <c r="S30" s="323">
        <f t="shared" si="35"/>
        <v>12888.687818854243</v>
      </c>
      <c r="T30" s="323">
        <f t="shared" si="35"/>
        <v>533.51491839295181</v>
      </c>
      <c r="U30" s="323">
        <f t="shared" si="35"/>
        <v>5843.709372268605</v>
      </c>
      <c r="V30" s="323">
        <f t="shared" si="35"/>
        <v>0</v>
      </c>
      <c r="W30" s="323">
        <f t="shared" si="35"/>
        <v>3771.6062698650121</v>
      </c>
      <c r="X30" s="323">
        <f t="shared" si="35"/>
        <v>5.163047597351146</v>
      </c>
      <c r="Y30" s="323">
        <f t="shared" si="35"/>
        <v>80.027237758942761</v>
      </c>
      <c r="Z30" s="323">
        <f t="shared" si="35"/>
        <v>53.351491839295186</v>
      </c>
      <c r="AA30" s="323">
        <f t="shared" si="35"/>
        <v>130.79720579956236</v>
      </c>
      <c r="AB30" s="323">
        <f t="shared" si="35"/>
        <v>320.10895103577104</v>
      </c>
      <c r="AC30" s="323">
        <f t="shared" si="35"/>
        <v>80.027237758942761</v>
      </c>
      <c r="AD30" s="323">
        <f t="shared" si="35"/>
        <v>176.40412624283084</v>
      </c>
      <c r="AE30" s="323">
        <f t="shared" si="35"/>
        <v>5.163047597351146</v>
      </c>
      <c r="AF30" s="323">
        <f t="shared" si="35"/>
        <v>2.581523798675573</v>
      </c>
      <c r="AG30" s="323">
        <f t="shared" si="32"/>
        <v>349.36622075409423</v>
      </c>
      <c r="AH30" s="323">
        <f t="shared" si="32"/>
        <v>109.28450747726592</v>
      </c>
      <c r="AI30" s="323">
        <f t="shared" si="32"/>
        <v>109.28450747726592</v>
      </c>
      <c r="AJ30" s="323">
        <f t="shared" si="32"/>
        <v>55.933015637970747</v>
      </c>
      <c r="AK30" s="1314" t="s">
        <v>1472</v>
      </c>
      <c r="AL30" s="88" t="s">
        <v>1472</v>
      </c>
      <c r="AM30" s="1314" t="s">
        <v>1472</v>
      </c>
      <c r="AN30" s="323">
        <f t="shared" si="33"/>
        <v>24515.010500156131</v>
      </c>
      <c r="AO30" s="323">
        <f t="shared" si="36"/>
        <v>12888.687818854243</v>
      </c>
      <c r="AP30" s="323">
        <f t="shared" si="36"/>
        <v>533.51491839295181</v>
      </c>
      <c r="AQ30" s="323">
        <f t="shared" si="36"/>
        <v>5843.709372268605</v>
      </c>
      <c r="AR30" s="323">
        <f t="shared" si="36"/>
        <v>0</v>
      </c>
      <c r="AS30" s="323">
        <f t="shared" si="36"/>
        <v>3771.6062698650121</v>
      </c>
      <c r="AT30" s="323">
        <f t="shared" si="36"/>
        <v>5.163047597351146</v>
      </c>
      <c r="AU30" s="323">
        <f t="shared" si="36"/>
        <v>80.027237758942761</v>
      </c>
      <c r="AV30" s="323">
        <f t="shared" si="36"/>
        <v>53.351491839295186</v>
      </c>
      <c r="AW30" s="323">
        <f t="shared" si="36"/>
        <v>130.79720579956236</v>
      </c>
      <c r="AX30" s="323">
        <f t="shared" si="36"/>
        <v>320.10895103577104</v>
      </c>
      <c r="AY30" s="323">
        <f t="shared" si="36"/>
        <v>80.027237758942761</v>
      </c>
      <c r="AZ30" s="323">
        <f t="shared" si="36"/>
        <v>176.40412624283084</v>
      </c>
      <c r="BA30" s="323">
        <f t="shared" si="36"/>
        <v>5.163047597351146</v>
      </c>
      <c r="BB30" s="323">
        <f t="shared" si="36"/>
        <v>2.581523798675573</v>
      </c>
      <c r="BC30" s="323">
        <f t="shared" si="34"/>
        <v>349.36622075409423</v>
      </c>
      <c r="BD30" s="323">
        <f t="shared" si="34"/>
        <v>109.28450747726592</v>
      </c>
      <c r="BE30" s="323">
        <f t="shared" si="34"/>
        <v>109.28450747726592</v>
      </c>
      <c r="BF30" s="323">
        <f t="shared" si="34"/>
        <v>55.933015637970747</v>
      </c>
    </row>
    <row r="31" spans="2:58" ht="14.25">
      <c r="B31" s="6" t="s">
        <v>39</v>
      </c>
      <c r="C31" s="1821" t="s">
        <v>35</v>
      </c>
      <c r="D31" s="1823" t="s">
        <v>37</v>
      </c>
      <c r="E31" s="1821" t="s">
        <v>15</v>
      </c>
      <c r="F31" s="1824" t="s">
        <v>16</v>
      </c>
      <c r="G31" s="1910">
        <v>17.649999999999999</v>
      </c>
      <c r="H31" s="1911">
        <v>1135.2060888312137</v>
      </c>
      <c r="I31" s="1911">
        <v>1135.2060888312137</v>
      </c>
      <c r="J31" s="1911">
        <v>1135.2060888312137</v>
      </c>
      <c r="K31" s="1825">
        <v>12.25</v>
      </c>
      <c r="L31" s="323"/>
      <c r="R31" s="323">
        <f t="shared" si="31"/>
        <v>13906.274588182368</v>
      </c>
      <c r="S31" s="323">
        <f t="shared" si="35"/>
        <v>5488.5383417426556</v>
      </c>
      <c r="T31" s="323">
        <f t="shared" si="35"/>
        <v>227.04121776624277</v>
      </c>
      <c r="U31" s="323">
        <f t="shared" si="35"/>
        <v>2486.8337255654101</v>
      </c>
      <c r="V31" s="323">
        <f t="shared" si="35"/>
        <v>0</v>
      </c>
      <c r="W31" s="323">
        <f t="shared" si="35"/>
        <v>5075.1036081005777</v>
      </c>
      <c r="X31" s="323">
        <f t="shared" si="35"/>
        <v>2.1971730751571878</v>
      </c>
      <c r="Y31" s="323">
        <f t="shared" si="35"/>
        <v>34.056182664936408</v>
      </c>
      <c r="Z31" s="323">
        <f t="shared" si="35"/>
        <v>22.70412177662428</v>
      </c>
      <c r="AA31" s="323">
        <f t="shared" si="35"/>
        <v>55.661717903982094</v>
      </c>
      <c r="AB31" s="323">
        <f t="shared" si="35"/>
        <v>136.22473065974563</v>
      </c>
      <c r="AC31" s="323">
        <f t="shared" si="35"/>
        <v>34.056182664936408</v>
      </c>
      <c r="AD31" s="323">
        <f t="shared" si="35"/>
        <v>75.070080067870592</v>
      </c>
      <c r="AE31" s="323">
        <f t="shared" si="35"/>
        <v>2.1971730751571878</v>
      </c>
      <c r="AF31" s="323">
        <f t="shared" si="35"/>
        <v>1.0985865375785939</v>
      </c>
      <c r="AG31" s="323">
        <f t="shared" si="32"/>
        <v>148.6753780856364</v>
      </c>
      <c r="AH31" s="323">
        <f t="shared" si="32"/>
        <v>46.506830090827151</v>
      </c>
      <c r="AI31" s="323">
        <f t="shared" si="32"/>
        <v>46.506830090827151</v>
      </c>
      <c r="AJ31" s="323">
        <f t="shared" si="32"/>
        <v>23.802708314202871</v>
      </c>
      <c r="AK31" s="1314" t="s">
        <v>1472</v>
      </c>
      <c r="AL31" s="88" t="s">
        <v>1472</v>
      </c>
      <c r="AM31" s="1314" t="s">
        <v>1472</v>
      </c>
      <c r="AN31" s="323">
        <f t="shared" si="33"/>
        <v>13906.274588182368</v>
      </c>
      <c r="AO31" s="323">
        <f t="shared" si="36"/>
        <v>5488.5383417426556</v>
      </c>
      <c r="AP31" s="323">
        <f t="shared" si="36"/>
        <v>227.04121776624277</v>
      </c>
      <c r="AQ31" s="323">
        <f t="shared" si="36"/>
        <v>2486.8337255654101</v>
      </c>
      <c r="AR31" s="323">
        <f t="shared" si="36"/>
        <v>0</v>
      </c>
      <c r="AS31" s="323">
        <f t="shared" si="36"/>
        <v>5075.1036081005777</v>
      </c>
      <c r="AT31" s="323">
        <f t="shared" si="36"/>
        <v>2.1971730751571878</v>
      </c>
      <c r="AU31" s="323">
        <f t="shared" si="36"/>
        <v>34.056182664936408</v>
      </c>
      <c r="AV31" s="323">
        <f t="shared" si="36"/>
        <v>22.70412177662428</v>
      </c>
      <c r="AW31" s="323">
        <f t="shared" si="36"/>
        <v>55.661717903982094</v>
      </c>
      <c r="AX31" s="323">
        <f t="shared" si="36"/>
        <v>136.22473065974563</v>
      </c>
      <c r="AY31" s="323">
        <f t="shared" si="36"/>
        <v>34.056182664936408</v>
      </c>
      <c r="AZ31" s="323">
        <f t="shared" si="36"/>
        <v>75.070080067870592</v>
      </c>
      <c r="BA31" s="323">
        <f t="shared" si="36"/>
        <v>2.1971730751571878</v>
      </c>
      <c r="BB31" s="323">
        <f t="shared" si="36"/>
        <v>1.0985865375785939</v>
      </c>
      <c r="BC31" s="323">
        <f t="shared" si="34"/>
        <v>148.6753780856364</v>
      </c>
      <c r="BD31" s="323">
        <f t="shared" si="34"/>
        <v>46.506830090827151</v>
      </c>
      <c r="BE31" s="323">
        <f t="shared" si="34"/>
        <v>46.506830090827151</v>
      </c>
      <c r="BF31" s="323">
        <f t="shared" si="34"/>
        <v>23.802708314202871</v>
      </c>
    </row>
    <row r="32" spans="2:58" ht="14.25">
      <c r="B32" s="6" t="s">
        <v>39</v>
      </c>
      <c r="C32" s="1821" t="s">
        <v>35</v>
      </c>
      <c r="D32" s="1823" t="s">
        <v>38</v>
      </c>
      <c r="E32" s="1821" t="s">
        <v>25</v>
      </c>
      <c r="F32" s="1824" t="s">
        <v>16</v>
      </c>
      <c r="G32" s="1910">
        <v>17.39</v>
      </c>
      <c r="H32" s="1911">
        <v>15042.269308671388</v>
      </c>
      <c r="I32" s="1911">
        <v>15042.269308671388</v>
      </c>
      <c r="J32" s="1911">
        <v>15042.269308671388</v>
      </c>
      <c r="K32" s="1825">
        <v>9.19</v>
      </c>
      <c r="L32" s="323"/>
      <c r="R32" s="323">
        <f t="shared" si="31"/>
        <v>138238.45494669004</v>
      </c>
      <c r="S32" s="323">
        <f t="shared" si="35"/>
        <v>72678.422485574207</v>
      </c>
      <c r="T32" s="323">
        <f t="shared" si="35"/>
        <v>3008.4538617342778</v>
      </c>
      <c r="U32" s="323">
        <f t="shared" si="35"/>
        <v>32952.274475866892</v>
      </c>
      <c r="V32" s="323">
        <f t="shared" si="35"/>
        <v>0</v>
      </c>
      <c r="W32" s="323">
        <f t="shared" si="35"/>
        <v>21267.827864486029</v>
      </c>
      <c r="X32" s="323">
        <f t="shared" si="35"/>
        <v>29.114069629686554</v>
      </c>
      <c r="Y32" s="323">
        <f t="shared" si="35"/>
        <v>451.26807926014158</v>
      </c>
      <c r="Z32" s="323">
        <f t="shared" si="35"/>
        <v>300.84538617342776</v>
      </c>
      <c r="AA32" s="323">
        <f t="shared" si="35"/>
        <v>737.55643061872604</v>
      </c>
      <c r="AB32" s="323">
        <f t="shared" si="35"/>
        <v>1805.0723170405663</v>
      </c>
      <c r="AC32" s="323">
        <f t="shared" si="35"/>
        <v>451.26807926014158</v>
      </c>
      <c r="AD32" s="323">
        <f t="shared" si="35"/>
        <v>994.73071234762403</v>
      </c>
      <c r="AE32" s="323">
        <f t="shared" si="35"/>
        <v>29.114069629686554</v>
      </c>
      <c r="AF32" s="323">
        <f t="shared" si="35"/>
        <v>14.557034814843277</v>
      </c>
      <c r="AG32" s="323">
        <f t="shared" si="32"/>
        <v>1970.0520449421238</v>
      </c>
      <c r="AH32" s="323">
        <f t="shared" si="32"/>
        <v>616.24780716169869</v>
      </c>
      <c r="AI32" s="323">
        <f t="shared" si="32"/>
        <v>616.24780716169869</v>
      </c>
      <c r="AJ32" s="323">
        <f t="shared" si="32"/>
        <v>315.40242098827099</v>
      </c>
      <c r="AK32" s="1314" t="s">
        <v>1472</v>
      </c>
      <c r="AL32" s="88" t="s">
        <v>1472</v>
      </c>
      <c r="AM32" s="1314" t="s">
        <v>1472</v>
      </c>
      <c r="AN32" s="323">
        <f t="shared" si="33"/>
        <v>138238.45494669004</v>
      </c>
      <c r="AO32" s="323">
        <f t="shared" si="36"/>
        <v>72678.422485574207</v>
      </c>
      <c r="AP32" s="323">
        <f t="shared" si="36"/>
        <v>3008.4538617342778</v>
      </c>
      <c r="AQ32" s="323">
        <f t="shared" si="36"/>
        <v>32952.274475866892</v>
      </c>
      <c r="AR32" s="323">
        <f t="shared" si="36"/>
        <v>0</v>
      </c>
      <c r="AS32" s="323">
        <f t="shared" si="36"/>
        <v>21267.827864486029</v>
      </c>
      <c r="AT32" s="323">
        <f t="shared" si="36"/>
        <v>29.114069629686554</v>
      </c>
      <c r="AU32" s="323">
        <f t="shared" si="36"/>
        <v>451.26807926014158</v>
      </c>
      <c r="AV32" s="323">
        <f t="shared" si="36"/>
        <v>300.84538617342776</v>
      </c>
      <c r="AW32" s="323">
        <f t="shared" si="36"/>
        <v>737.55643061872604</v>
      </c>
      <c r="AX32" s="323">
        <f t="shared" si="36"/>
        <v>1805.0723170405663</v>
      </c>
      <c r="AY32" s="323">
        <f t="shared" si="36"/>
        <v>451.26807926014158</v>
      </c>
      <c r="AZ32" s="323">
        <f t="shared" si="36"/>
        <v>994.73071234762403</v>
      </c>
      <c r="BA32" s="323">
        <f t="shared" si="36"/>
        <v>29.114069629686554</v>
      </c>
      <c r="BB32" s="323">
        <f t="shared" si="36"/>
        <v>14.557034814843277</v>
      </c>
      <c r="BC32" s="323">
        <f t="shared" si="34"/>
        <v>1970.0520449421238</v>
      </c>
      <c r="BD32" s="323">
        <f t="shared" si="34"/>
        <v>616.24780716169869</v>
      </c>
      <c r="BE32" s="323">
        <f t="shared" si="34"/>
        <v>616.24780716169869</v>
      </c>
      <c r="BF32" s="323">
        <f t="shared" si="34"/>
        <v>315.40242098827099</v>
      </c>
    </row>
    <row r="33" spans="2:58" ht="14.25">
      <c r="B33" s="6" t="s">
        <v>39</v>
      </c>
      <c r="C33" s="1821" t="s">
        <v>35</v>
      </c>
      <c r="D33" s="1823" t="s">
        <v>38</v>
      </c>
      <c r="E33" s="1821" t="s">
        <v>15</v>
      </c>
      <c r="F33" s="1824" t="s">
        <v>16</v>
      </c>
      <c r="G33" s="1910">
        <v>17.39</v>
      </c>
      <c r="H33" s="1911">
        <v>6401.3489109091952</v>
      </c>
      <c r="I33" s="1911">
        <v>6401.3489109091952</v>
      </c>
      <c r="J33" s="1911">
        <v>6401.3489109091952</v>
      </c>
      <c r="K33" s="1825">
        <v>12.25</v>
      </c>
      <c r="L33" s="323"/>
      <c r="R33" s="323">
        <f t="shared" si="31"/>
        <v>78416.524158637636</v>
      </c>
      <c r="S33" s="323">
        <f t="shared" si="35"/>
        <v>30949.489508615166</v>
      </c>
      <c r="T33" s="323">
        <f t="shared" si="35"/>
        <v>1280.269782181839</v>
      </c>
      <c r="U33" s="323">
        <f t="shared" si="35"/>
        <v>14023.084017414303</v>
      </c>
      <c r="V33" s="323">
        <f t="shared" si="35"/>
        <v>0</v>
      </c>
      <c r="W33" s="323">
        <f t="shared" si="35"/>
        <v>28618.159534287268</v>
      </c>
      <c r="X33" s="323">
        <f t="shared" si="35"/>
        <v>12.389707569501669</v>
      </c>
      <c r="Y33" s="323">
        <f t="shared" si="35"/>
        <v>192.04046732727582</v>
      </c>
      <c r="Z33" s="323">
        <f t="shared" si="35"/>
        <v>128.02697821818393</v>
      </c>
      <c r="AA33" s="323">
        <f t="shared" si="35"/>
        <v>313.87259176070893</v>
      </c>
      <c r="AB33" s="323">
        <f t="shared" si="35"/>
        <v>768.16186930910328</v>
      </c>
      <c r="AC33" s="323">
        <f t="shared" si="35"/>
        <v>192.04046732727582</v>
      </c>
      <c r="AD33" s="323">
        <f t="shared" si="35"/>
        <v>423.31500862464031</v>
      </c>
      <c r="AE33" s="323">
        <f t="shared" si="35"/>
        <v>12.389707569501669</v>
      </c>
      <c r="AF33" s="323">
        <f t="shared" si="35"/>
        <v>6.1948537847508343</v>
      </c>
      <c r="AG33" s="323">
        <f t="shared" si="32"/>
        <v>838.37021220294628</v>
      </c>
      <c r="AH33" s="323">
        <f t="shared" si="32"/>
        <v>262.24881022111867</v>
      </c>
      <c r="AI33" s="323">
        <f t="shared" si="32"/>
        <v>262.24881022111867</v>
      </c>
      <c r="AJ33" s="323">
        <f t="shared" si="32"/>
        <v>134.22183200293475</v>
      </c>
      <c r="AK33" s="1314" t="s">
        <v>1472</v>
      </c>
      <c r="AL33" s="88" t="s">
        <v>1472</v>
      </c>
      <c r="AM33" s="1314" t="s">
        <v>1472</v>
      </c>
      <c r="AN33" s="323">
        <f t="shared" si="33"/>
        <v>78416.524158637636</v>
      </c>
      <c r="AO33" s="323">
        <f t="shared" si="36"/>
        <v>30949.489508615166</v>
      </c>
      <c r="AP33" s="323">
        <f t="shared" si="36"/>
        <v>1280.269782181839</v>
      </c>
      <c r="AQ33" s="323">
        <f t="shared" si="36"/>
        <v>14023.084017414303</v>
      </c>
      <c r="AR33" s="323">
        <f t="shared" si="36"/>
        <v>0</v>
      </c>
      <c r="AS33" s="323">
        <f t="shared" si="36"/>
        <v>28618.159534287268</v>
      </c>
      <c r="AT33" s="323">
        <f t="shared" si="36"/>
        <v>12.389707569501669</v>
      </c>
      <c r="AU33" s="323">
        <f t="shared" si="36"/>
        <v>192.04046732727582</v>
      </c>
      <c r="AV33" s="323">
        <f t="shared" si="36"/>
        <v>128.02697821818393</v>
      </c>
      <c r="AW33" s="323">
        <f t="shared" si="36"/>
        <v>313.87259176070893</v>
      </c>
      <c r="AX33" s="323">
        <f t="shared" si="36"/>
        <v>768.16186930910328</v>
      </c>
      <c r="AY33" s="323">
        <f t="shared" si="36"/>
        <v>192.04046732727582</v>
      </c>
      <c r="AZ33" s="323">
        <f t="shared" si="36"/>
        <v>423.31500862464031</v>
      </c>
      <c r="BA33" s="323">
        <f t="shared" si="36"/>
        <v>12.389707569501669</v>
      </c>
      <c r="BB33" s="323">
        <f t="shared" si="36"/>
        <v>6.1948537847508343</v>
      </c>
      <c r="BC33" s="323">
        <f t="shared" si="34"/>
        <v>838.37021220294628</v>
      </c>
      <c r="BD33" s="323">
        <f t="shared" si="34"/>
        <v>262.24881022111867</v>
      </c>
      <c r="BE33" s="323">
        <f t="shared" si="34"/>
        <v>262.24881022111867</v>
      </c>
      <c r="BF33" s="323">
        <f t="shared" si="34"/>
        <v>134.22183200293475</v>
      </c>
    </row>
    <row r="34" spans="2:58" ht="14.25">
      <c r="B34" s="6" t="s">
        <v>39</v>
      </c>
      <c r="C34" s="1828" t="s">
        <v>24</v>
      </c>
      <c r="D34" s="1823" t="s">
        <v>23</v>
      </c>
      <c r="E34" s="1821" t="s">
        <v>25</v>
      </c>
      <c r="F34" s="1824" t="s">
        <v>16</v>
      </c>
      <c r="G34" s="1918">
        <v>17.39</v>
      </c>
      <c r="H34" s="1911">
        <v>11269.801084746745</v>
      </c>
      <c r="I34" s="1919">
        <v>11269.801084746745</v>
      </c>
      <c r="J34" s="1919">
        <v>11269.801084746745</v>
      </c>
      <c r="K34" s="1825">
        <v>9.19</v>
      </c>
      <c r="L34" s="323"/>
      <c r="R34" s="323">
        <f t="shared" si="31"/>
        <v>103569.47196882257</v>
      </c>
      <c r="S34" s="323">
        <f t="shared" si="35"/>
        <v>54451.316337850563</v>
      </c>
      <c r="T34" s="323">
        <f t="shared" si="35"/>
        <v>2253.9602169493492</v>
      </c>
      <c r="U34" s="323">
        <f t="shared" si="35"/>
        <v>24688.135215004881</v>
      </c>
      <c r="V34" s="323">
        <f t="shared" si="35"/>
        <v>0</v>
      </c>
      <c r="W34" s="323">
        <f t="shared" si="35"/>
        <v>15934.044565949995</v>
      </c>
      <c r="X34" s="323">
        <f t="shared" si="35"/>
        <v>21.812518228542086</v>
      </c>
      <c r="Y34" s="323">
        <f t="shared" si="35"/>
        <v>338.09403254240232</v>
      </c>
      <c r="Z34" s="323">
        <f t="shared" si="35"/>
        <v>225.39602169493492</v>
      </c>
      <c r="AA34" s="323">
        <f t="shared" si="35"/>
        <v>552.58379512306612</v>
      </c>
      <c r="AB34" s="323">
        <f t="shared" si="35"/>
        <v>1352.3761301696093</v>
      </c>
      <c r="AC34" s="323">
        <f t="shared" si="35"/>
        <v>338.09403254240232</v>
      </c>
      <c r="AD34" s="323">
        <f t="shared" si="35"/>
        <v>745.261039475188</v>
      </c>
      <c r="AE34" s="323">
        <f t="shared" si="35"/>
        <v>21.812518228542086</v>
      </c>
      <c r="AF34" s="323">
        <f t="shared" si="35"/>
        <v>10.906259114271043</v>
      </c>
      <c r="AG34" s="323">
        <f t="shared" si="32"/>
        <v>1475.980400131348</v>
      </c>
      <c r="AH34" s="323">
        <f t="shared" si="32"/>
        <v>461.69830250414083</v>
      </c>
      <c r="AI34" s="323">
        <f t="shared" si="32"/>
        <v>461.69830250414083</v>
      </c>
      <c r="AJ34" s="323">
        <f t="shared" si="32"/>
        <v>236.30228080920594</v>
      </c>
      <c r="AK34" s="1314" t="s">
        <v>1472</v>
      </c>
      <c r="AL34" s="88" t="s">
        <v>1472</v>
      </c>
      <c r="AM34" s="1314" t="s">
        <v>1472</v>
      </c>
      <c r="AN34" s="323">
        <f t="shared" si="33"/>
        <v>103569.47196882257</v>
      </c>
      <c r="AO34" s="323">
        <f t="shared" si="36"/>
        <v>54451.316337850563</v>
      </c>
      <c r="AP34" s="323">
        <f t="shared" si="36"/>
        <v>2253.9602169493492</v>
      </c>
      <c r="AQ34" s="323">
        <f t="shared" si="36"/>
        <v>24688.135215004881</v>
      </c>
      <c r="AR34" s="323">
        <f t="shared" si="36"/>
        <v>0</v>
      </c>
      <c r="AS34" s="323">
        <f t="shared" si="36"/>
        <v>15934.044565949995</v>
      </c>
      <c r="AT34" s="323">
        <f t="shared" si="36"/>
        <v>21.812518228542086</v>
      </c>
      <c r="AU34" s="323">
        <f t="shared" si="36"/>
        <v>338.09403254240232</v>
      </c>
      <c r="AV34" s="323">
        <f t="shared" si="36"/>
        <v>225.39602169493492</v>
      </c>
      <c r="AW34" s="323">
        <f t="shared" si="36"/>
        <v>552.58379512306612</v>
      </c>
      <c r="AX34" s="323">
        <f t="shared" si="36"/>
        <v>1352.3761301696093</v>
      </c>
      <c r="AY34" s="323">
        <f t="shared" si="36"/>
        <v>338.09403254240232</v>
      </c>
      <c r="AZ34" s="323">
        <f t="shared" si="36"/>
        <v>745.261039475188</v>
      </c>
      <c r="BA34" s="323">
        <f t="shared" si="36"/>
        <v>21.812518228542086</v>
      </c>
      <c r="BB34" s="323">
        <f t="shared" si="36"/>
        <v>10.906259114271043</v>
      </c>
      <c r="BC34" s="323">
        <f t="shared" si="34"/>
        <v>1475.980400131348</v>
      </c>
      <c r="BD34" s="323">
        <f t="shared" si="34"/>
        <v>461.69830250414083</v>
      </c>
      <c r="BE34" s="323">
        <f t="shared" si="34"/>
        <v>461.69830250414083</v>
      </c>
      <c r="BF34" s="323">
        <f t="shared" si="34"/>
        <v>236.30228080920594</v>
      </c>
    </row>
    <row r="35" spans="2:58" ht="14.25">
      <c r="B35" s="6" t="s">
        <v>39</v>
      </c>
      <c r="C35" s="1828" t="s">
        <v>24</v>
      </c>
      <c r="D35" s="1823" t="s">
        <v>27</v>
      </c>
      <c r="E35" s="1821" t="s">
        <v>25</v>
      </c>
      <c r="F35" s="1824" t="s">
        <v>16</v>
      </c>
      <c r="G35" s="1918">
        <v>17.39</v>
      </c>
      <c r="H35" s="1911">
        <v>33861.566728726568</v>
      </c>
      <c r="I35" s="1919">
        <v>33861.566728726568</v>
      </c>
      <c r="J35" s="1919">
        <v>33861.566728726568</v>
      </c>
      <c r="K35" s="1825">
        <v>9.19</v>
      </c>
      <c r="L35" s="323"/>
      <c r="R35" s="323">
        <f t="shared" si="31"/>
        <v>311187.79823699716</v>
      </c>
      <c r="S35" s="323">
        <f t="shared" si="35"/>
        <v>163605.98272995694</v>
      </c>
      <c r="T35" s="323">
        <f t="shared" si="35"/>
        <v>6772.313345745315</v>
      </c>
      <c r="U35" s="323">
        <f t="shared" si="35"/>
        <v>74178.677307994221</v>
      </c>
      <c r="V35" s="323">
        <f t="shared" si="35"/>
        <v>0</v>
      </c>
      <c r="W35" s="323">
        <f t="shared" si="35"/>
        <v>47875.88612000276</v>
      </c>
      <c r="X35" s="323">
        <f t="shared" si="35"/>
        <v>65.538516249148202</v>
      </c>
      <c r="Y35" s="323">
        <f t="shared" si="35"/>
        <v>1015.847001861797</v>
      </c>
      <c r="Z35" s="323">
        <f t="shared" si="35"/>
        <v>677.2313345745315</v>
      </c>
      <c r="AA35" s="323">
        <f t="shared" si="35"/>
        <v>1660.3090783117543</v>
      </c>
      <c r="AB35" s="323">
        <f t="shared" si="35"/>
        <v>4063.3880074471881</v>
      </c>
      <c r="AC35" s="323">
        <f t="shared" si="35"/>
        <v>1015.847001861797</v>
      </c>
      <c r="AD35" s="323">
        <f t="shared" si="35"/>
        <v>2239.2326385125634</v>
      </c>
      <c r="AE35" s="323">
        <f t="shared" si="35"/>
        <v>65.538516249148202</v>
      </c>
      <c r="AF35" s="323">
        <f t="shared" si="35"/>
        <v>32.769258124574101</v>
      </c>
      <c r="AG35" s="323">
        <f t="shared" si="32"/>
        <v>4434.7729328590285</v>
      </c>
      <c r="AH35" s="323">
        <f t="shared" si="32"/>
        <v>1387.2319272736368</v>
      </c>
      <c r="AI35" s="323">
        <f t="shared" si="32"/>
        <v>1387.2319272736368</v>
      </c>
      <c r="AJ35" s="323">
        <f t="shared" si="32"/>
        <v>710.00059269910548</v>
      </c>
      <c r="AK35" s="1314" t="s">
        <v>1472</v>
      </c>
      <c r="AL35" s="88" t="s">
        <v>1472</v>
      </c>
      <c r="AM35" s="1314" t="s">
        <v>1472</v>
      </c>
      <c r="AN35" s="323">
        <f t="shared" si="33"/>
        <v>311187.79823699716</v>
      </c>
      <c r="AO35" s="323">
        <f t="shared" si="36"/>
        <v>163605.98272995694</v>
      </c>
      <c r="AP35" s="323">
        <f t="shared" si="36"/>
        <v>6772.313345745315</v>
      </c>
      <c r="AQ35" s="323">
        <f t="shared" si="36"/>
        <v>74178.677307994221</v>
      </c>
      <c r="AR35" s="323">
        <f t="shared" si="36"/>
        <v>0</v>
      </c>
      <c r="AS35" s="323">
        <f t="shared" si="36"/>
        <v>47875.88612000276</v>
      </c>
      <c r="AT35" s="323">
        <f t="shared" si="36"/>
        <v>65.538516249148202</v>
      </c>
      <c r="AU35" s="323">
        <f t="shared" si="36"/>
        <v>1015.847001861797</v>
      </c>
      <c r="AV35" s="323">
        <f t="shared" si="36"/>
        <v>677.2313345745315</v>
      </c>
      <c r="AW35" s="323">
        <f t="shared" si="36"/>
        <v>1660.3090783117543</v>
      </c>
      <c r="AX35" s="323">
        <f t="shared" si="36"/>
        <v>4063.3880074471881</v>
      </c>
      <c r="AY35" s="323">
        <f t="shared" si="36"/>
        <v>1015.847001861797</v>
      </c>
      <c r="AZ35" s="323">
        <f t="shared" si="36"/>
        <v>2239.2326385125634</v>
      </c>
      <c r="BA35" s="323">
        <f t="shared" si="36"/>
        <v>65.538516249148202</v>
      </c>
      <c r="BB35" s="323">
        <f t="shared" si="36"/>
        <v>32.769258124574101</v>
      </c>
      <c r="BC35" s="323">
        <f t="shared" si="34"/>
        <v>4434.7729328590285</v>
      </c>
      <c r="BD35" s="323">
        <f t="shared" si="34"/>
        <v>1387.2319272736368</v>
      </c>
      <c r="BE35" s="323">
        <f t="shared" si="34"/>
        <v>1387.2319272736368</v>
      </c>
      <c r="BF35" s="323">
        <f t="shared" si="34"/>
        <v>710.00059269910548</v>
      </c>
    </row>
    <row r="36" spans="2:58" ht="14.25">
      <c r="B36" s="6" t="s">
        <v>39</v>
      </c>
      <c r="C36" s="1828" t="s">
        <v>24</v>
      </c>
      <c r="D36" s="1823" t="s">
        <v>28</v>
      </c>
      <c r="E36" s="1821" t="s">
        <v>25</v>
      </c>
      <c r="F36" s="1824" t="s">
        <v>16</v>
      </c>
      <c r="G36" s="1918">
        <v>17.39</v>
      </c>
      <c r="H36" s="1911">
        <v>3613.8686990715137</v>
      </c>
      <c r="I36" s="1919">
        <v>3613.8686990715137</v>
      </c>
      <c r="J36" s="1919">
        <v>3613.8686990715137</v>
      </c>
      <c r="K36" s="1825">
        <v>9.19</v>
      </c>
      <c r="L36" s="323"/>
      <c r="R36" s="323">
        <f t="shared" si="31"/>
        <v>33211.453344467212</v>
      </c>
      <c r="S36" s="323">
        <f t="shared" si="35"/>
        <v>17460.814636997788</v>
      </c>
      <c r="T36" s="323">
        <f t="shared" si="35"/>
        <v>722.77373981430287</v>
      </c>
      <c r="U36" s="323">
        <f t="shared" si="35"/>
        <v>7916.7039791595644</v>
      </c>
      <c r="V36" s="323">
        <f t="shared" si="35"/>
        <v>0</v>
      </c>
      <c r="W36" s="323">
        <f t="shared" si="35"/>
        <v>5109.5440348485308</v>
      </c>
      <c r="X36" s="323">
        <f t="shared" si="35"/>
        <v>6.9945845788480918</v>
      </c>
      <c r="Y36" s="323">
        <f t="shared" si="35"/>
        <v>108.41606097214542</v>
      </c>
      <c r="Z36" s="323">
        <f t="shared" si="35"/>
        <v>72.277373981430287</v>
      </c>
      <c r="AA36" s="323">
        <f t="shared" si="35"/>
        <v>177.19614266415164</v>
      </c>
      <c r="AB36" s="323">
        <f t="shared" si="35"/>
        <v>433.66424388858167</v>
      </c>
      <c r="AC36" s="323">
        <f t="shared" si="35"/>
        <v>108.41606097214542</v>
      </c>
      <c r="AD36" s="323">
        <f t="shared" si="35"/>
        <v>238.98163977730982</v>
      </c>
      <c r="AE36" s="323">
        <f t="shared" si="35"/>
        <v>6.9945845788480918</v>
      </c>
      <c r="AF36" s="323">
        <f t="shared" si="35"/>
        <v>3.4972922894240459</v>
      </c>
      <c r="AG36" s="323">
        <f t="shared" si="32"/>
        <v>473.30022316872095</v>
      </c>
      <c r="AH36" s="323">
        <f t="shared" si="32"/>
        <v>148.0520402522846</v>
      </c>
      <c r="AI36" s="323">
        <f t="shared" si="32"/>
        <v>148.0520402522846</v>
      </c>
      <c r="AJ36" s="323">
        <f t="shared" si="32"/>
        <v>75.774666270854325</v>
      </c>
      <c r="AK36" s="1314" t="s">
        <v>1472</v>
      </c>
      <c r="AL36" s="88" t="s">
        <v>1472</v>
      </c>
      <c r="AM36" s="1314" t="s">
        <v>1472</v>
      </c>
      <c r="AN36" s="323">
        <f t="shared" si="33"/>
        <v>33211.453344467212</v>
      </c>
      <c r="AO36" s="323">
        <f t="shared" si="36"/>
        <v>17460.814636997788</v>
      </c>
      <c r="AP36" s="323">
        <f t="shared" si="36"/>
        <v>722.77373981430287</v>
      </c>
      <c r="AQ36" s="323">
        <f t="shared" si="36"/>
        <v>7916.7039791595644</v>
      </c>
      <c r="AR36" s="323">
        <f t="shared" si="36"/>
        <v>0</v>
      </c>
      <c r="AS36" s="323">
        <f t="shared" si="36"/>
        <v>5109.5440348485308</v>
      </c>
      <c r="AT36" s="323">
        <f t="shared" si="36"/>
        <v>6.9945845788480918</v>
      </c>
      <c r="AU36" s="323">
        <f t="shared" si="36"/>
        <v>108.41606097214542</v>
      </c>
      <c r="AV36" s="323">
        <f t="shared" si="36"/>
        <v>72.277373981430287</v>
      </c>
      <c r="AW36" s="323">
        <f t="shared" si="36"/>
        <v>177.19614266415164</v>
      </c>
      <c r="AX36" s="323">
        <f t="shared" si="36"/>
        <v>433.66424388858167</v>
      </c>
      <c r="AY36" s="323">
        <f t="shared" si="36"/>
        <v>108.41606097214542</v>
      </c>
      <c r="AZ36" s="323">
        <f t="shared" si="36"/>
        <v>238.98163977730982</v>
      </c>
      <c r="BA36" s="323">
        <f t="shared" si="36"/>
        <v>6.9945845788480918</v>
      </c>
      <c r="BB36" s="323">
        <f t="shared" si="36"/>
        <v>3.4972922894240459</v>
      </c>
      <c r="BC36" s="323">
        <f t="shared" si="34"/>
        <v>473.30022316872095</v>
      </c>
      <c r="BD36" s="323">
        <f t="shared" si="34"/>
        <v>148.0520402522846</v>
      </c>
      <c r="BE36" s="323">
        <f t="shared" si="34"/>
        <v>148.0520402522846</v>
      </c>
      <c r="BF36" s="323">
        <f t="shared" si="34"/>
        <v>75.774666270854325</v>
      </c>
    </row>
    <row r="37" spans="2:58" ht="14.25">
      <c r="B37" s="6" t="s">
        <v>39</v>
      </c>
      <c r="C37" s="1828" t="s">
        <v>24</v>
      </c>
      <c r="D37" s="1823" t="s">
        <v>29</v>
      </c>
      <c r="E37" s="1821" t="s">
        <v>25</v>
      </c>
      <c r="F37" s="1824" t="s">
        <v>16</v>
      </c>
      <c r="G37" s="1918">
        <v>17.73</v>
      </c>
      <c r="H37" s="1911">
        <v>772.90447032951806</v>
      </c>
      <c r="I37" s="1919">
        <v>772.90447032951806</v>
      </c>
      <c r="J37" s="1920">
        <v>772.90447032951806</v>
      </c>
      <c r="K37" s="1825">
        <v>9.3699999999999992</v>
      </c>
      <c r="L37" s="323"/>
      <c r="R37" s="323">
        <f t="shared" si="31"/>
        <v>7102.992082328271</v>
      </c>
      <c r="S37" s="323">
        <f t="shared" si="35"/>
        <v>3734.375211805007</v>
      </c>
      <c r="T37" s="323">
        <f t="shared" si="35"/>
        <v>154.58089406590364</v>
      </c>
      <c r="U37" s="323">
        <f t="shared" si="35"/>
        <v>1693.1594380670183</v>
      </c>
      <c r="V37" s="323">
        <f t="shared" ref="S37:AF55" si="37">+$R37*VLOOKUP($E37,$P$5:$AF$7,V$1+3,FALSE)</f>
        <v>0</v>
      </c>
      <c r="W37" s="323">
        <f t="shared" si="37"/>
        <v>1092.7871914368638</v>
      </c>
      <c r="X37" s="323">
        <f t="shared" si="37"/>
        <v>1.4959441361216479</v>
      </c>
      <c r="Y37" s="323">
        <f t="shared" si="37"/>
        <v>23.187134109885541</v>
      </c>
      <c r="Z37" s="323">
        <f t="shared" si="37"/>
        <v>15.458089406590364</v>
      </c>
      <c r="AA37" s="323">
        <f t="shared" si="37"/>
        <v>37.897251448415076</v>
      </c>
      <c r="AB37" s="323">
        <f t="shared" si="37"/>
        <v>92.748536439542164</v>
      </c>
      <c r="AC37" s="323">
        <f t="shared" si="37"/>
        <v>23.187134109885541</v>
      </c>
      <c r="AD37" s="323">
        <f t="shared" si="37"/>
        <v>51.111424650822975</v>
      </c>
      <c r="AE37" s="323">
        <f t="shared" si="37"/>
        <v>1.4959441361216479</v>
      </c>
      <c r="AF37" s="323">
        <f t="shared" si="37"/>
        <v>0.74797206806082395</v>
      </c>
      <c r="AG37" s="323">
        <f t="shared" si="32"/>
        <v>101.22555321089818</v>
      </c>
      <c r="AH37" s="323">
        <f t="shared" si="32"/>
        <v>31.664150881241547</v>
      </c>
      <c r="AI37" s="323">
        <f t="shared" si="32"/>
        <v>31.664150881241547</v>
      </c>
      <c r="AJ37" s="323">
        <f t="shared" si="32"/>
        <v>16.206061474651186</v>
      </c>
      <c r="AK37" s="1314" t="s">
        <v>1472</v>
      </c>
      <c r="AL37" s="88" t="s">
        <v>1472</v>
      </c>
      <c r="AM37" s="1314" t="s">
        <v>1472</v>
      </c>
      <c r="AN37" s="323">
        <f t="shared" si="33"/>
        <v>7242.1148869875833</v>
      </c>
      <c r="AO37" s="323">
        <f t="shared" si="36"/>
        <v>3807.5185783039078</v>
      </c>
      <c r="AP37" s="323">
        <f t="shared" si="36"/>
        <v>157.60859384086146</v>
      </c>
      <c r="AQ37" s="323">
        <f t="shared" si="36"/>
        <v>1726.3225173762742</v>
      </c>
      <c r="AR37" s="323">
        <f t="shared" ref="AO37:BB55" si="38">+$AN37*VLOOKUP($E37,$AL$5:$BB$7,AR$1+3,FALSE)</f>
        <v>0</v>
      </c>
      <c r="AS37" s="323">
        <f t="shared" si="38"/>
        <v>1114.1910754911221</v>
      </c>
      <c r="AT37" s="323">
        <f t="shared" si="38"/>
        <v>1.5252444565244656</v>
      </c>
      <c r="AU37" s="323">
        <f t="shared" si="38"/>
        <v>23.641289076129215</v>
      </c>
      <c r="AV37" s="323">
        <f t="shared" si="38"/>
        <v>15.760859384086148</v>
      </c>
      <c r="AW37" s="323">
        <f t="shared" si="38"/>
        <v>38.639526231953127</v>
      </c>
      <c r="AX37" s="323">
        <f t="shared" si="38"/>
        <v>94.565156304516861</v>
      </c>
      <c r="AY37" s="323">
        <f t="shared" si="38"/>
        <v>23.641289076129215</v>
      </c>
      <c r="AZ37" s="323">
        <f t="shared" si="38"/>
        <v>52.112518931252581</v>
      </c>
      <c r="BA37" s="323">
        <f t="shared" si="38"/>
        <v>1.5252444565244656</v>
      </c>
      <c r="BB37" s="323">
        <f t="shared" si="38"/>
        <v>0.7626222282622328</v>
      </c>
      <c r="BC37" s="323">
        <f t="shared" si="34"/>
        <v>103.20820822482219</v>
      </c>
      <c r="BD37" s="323">
        <f t="shared" si="34"/>
        <v>32.284340996434523</v>
      </c>
      <c r="BE37" s="323">
        <f t="shared" si="34"/>
        <v>32.284340996434523</v>
      </c>
      <c r="BF37" s="323">
        <f t="shared" si="34"/>
        <v>16.523481612348377</v>
      </c>
    </row>
    <row r="38" spans="2:58" ht="14.25">
      <c r="B38" s="6" t="s">
        <v>39</v>
      </c>
      <c r="C38" s="1828" t="s">
        <v>24</v>
      </c>
      <c r="D38" s="1823" t="s">
        <v>30</v>
      </c>
      <c r="E38" s="1821" t="s">
        <v>25</v>
      </c>
      <c r="F38" s="1824" t="s">
        <v>16</v>
      </c>
      <c r="G38" s="1918">
        <v>17.73</v>
      </c>
      <c r="H38" s="1911">
        <v>922.84077078999712</v>
      </c>
      <c r="I38" s="1919">
        <v>922.84077078999712</v>
      </c>
      <c r="J38" s="1920">
        <v>922.84077078999712</v>
      </c>
      <c r="K38" s="1825">
        <v>9.3699999999999992</v>
      </c>
      <c r="L38" s="323"/>
      <c r="R38" s="323">
        <f t="shared" si="31"/>
        <v>8480.9066835600734</v>
      </c>
      <c r="S38" s="323">
        <f t="shared" si="37"/>
        <v>4458.8093757717988</v>
      </c>
      <c r="T38" s="323">
        <f t="shared" si="37"/>
        <v>184.56815415799946</v>
      </c>
      <c r="U38" s="323">
        <f t="shared" si="37"/>
        <v>2021.6166691725386</v>
      </c>
      <c r="V38" s="323">
        <f t="shared" si="37"/>
        <v>0</v>
      </c>
      <c r="W38" s="323">
        <f t="shared" si="37"/>
        <v>1304.7777736685671</v>
      </c>
      <c r="X38" s="323">
        <f t="shared" si="37"/>
        <v>1.7861434273354784</v>
      </c>
      <c r="Y38" s="323">
        <f t="shared" si="37"/>
        <v>27.685223123699913</v>
      </c>
      <c r="Z38" s="323">
        <f t="shared" si="37"/>
        <v>18.456815415799944</v>
      </c>
      <c r="AA38" s="323">
        <f t="shared" si="37"/>
        <v>45.248966825832113</v>
      </c>
      <c r="AB38" s="323">
        <f t="shared" si="37"/>
        <v>110.74089249479965</v>
      </c>
      <c r="AC38" s="323">
        <f t="shared" si="37"/>
        <v>27.685223123699913</v>
      </c>
      <c r="AD38" s="323">
        <f t="shared" si="37"/>
        <v>61.026567100628846</v>
      </c>
      <c r="AE38" s="323">
        <f t="shared" si="37"/>
        <v>1.7861434273354784</v>
      </c>
      <c r="AF38" s="323">
        <f t="shared" si="37"/>
        <v>0.89307171366773919</v>
      </c>
      <c r="AG38" s="323">
        <f t="shared" si="32"/>
        <v>120.86237191636738</v>
      </c>
      <c r="AH38" s="323">
        <f t="shared" si="32"/>
        <v>37.806702545267626</v>
      </c>
      <c r="AI38" s="323">
        <f t="shared" si="32"/>
        <v>37.806702545267626</v>
      </c>
      <c r="AJ38" s="323">
        <f t="shared" si="32"/>
        <v>19.349887129467682</v>
      </c>
      <c r="AK38" s="1314" t="s">
        <v>1472</v>
      </c>
      <c r="AL38" s="88" t="s">
        <v>1472</v>
      </c>
      <c r="AM38" s="1314" t="s">
        <v>1472</v>
      </c>
      <c r="AN38" s="323">
        <f t="shared" si="33"/>
        <v>8647.0180223022726</v>
      </c>
      <c r="AO38" s="323">
        <f t="shared" si="38"/>
        <v>4546.1418771470899</v>
      </c>
      <c r="AP38" s="323">
        <f t="shared" si="38"/>
        <v>188.18319961484818</v>
      </c>
      <c r="AQ38" s="323">
        <f t="shared" si="38"/>
        <v>2061.21307836199</v>
      </c>
      <c r="AR38" s="323">
        <f t="shared" si="38"/>
        <v>0</v>
      </c>
      <c r="AS38" s="323">
        <f t="shared" si="38"/>
        <v>1330.3338127610959</v>
      </c>
      <c r="AT38" s="323">
        <f t="shared" si="38"/>
        <v>1.8211277382082081</v>
      </c>
      <c r="AU38" s="323">
        <f t="shared" si="38"/>
        <v>28.227479942227223</v>
      </c>
      <c r="AV38" s="323">
        <f t="shared" si="38"/>
        <v>18.818319961484818</v>
      </c>
      <c r="AW38" s="323">
        <f t="shared" si="38"/>
        <v>46.135236034607935</v>
      </c>
      <c r="AX38" s="323">
        <f t="shared" si="38"/>
        <v>112.90991976890889</v>
      </c>
      <c r="AY38" s="323">
        <f t="shared" si="38"/>
        <v>28.227479942227223</v>
      </c>
      <c r="AZ38" s="323">
        <f t="shared" si="38"/>
        <v>62.221864388780446</v>
      </c>
      <c r="BA38" s="323">
        <f t="shared" si="38"/>
        <v>1.8211277382082081</v>
      </c>
      <c r="BB38" s="323">
        <f t="shared" si="38"/>
        <v>0.91056386910410403</v>
      </c>
      <c r="BC38" s="323">
        <f t="shared" si="34"/>
        <v>123.22964361875542</v>
      </c>
      <c r="BD38" s="323">
        <f t="shared" si="34"/>
        <v>38.547203792073738</v>
      </c>
      <c r="BE38" s="323">
        <f t="shared" si="34"/>
        <v>38.547203792073738</v>
      </c>
      <c r="BF38" s="323">
        <f t="shared" si="34"/>
        <v>19.72888383058892</v>
      </c>
    </row>
    <row r="39" spans="2:58" ht="14.25">
      <c r="B39" s="6" t="s">
        <v>39</v>
      </c>
      <c r="C39" s="1828" t="s">
        <v>24</v>
      </c>
      <c r="D39" s="1823" t="s">
        <v>31</v>
      </c>
      <c r="E39" s="1821" t="s">
        <v>25</v>
      </c>
      <c r="F39" s="1824" t="s">
        <v>16</v>
      </c>
      <c r="G39" s="1918">
        <v>17.73</v>
      </c>
      <c r="H39" s="1911">
        <v>1810.4109883709932</v>
      </c>
      <c r="I39" s="1919">
        <v>1810.4109883709932</v>
      </c>
      <c r="J39" s="1920">
        <v>1810.4109883709932</v>
      </c>
      <c r="K39" s="1825">
        <v>9.3699999999999992</v>
      </c>
      <c r="L39" s="323"/>
      <c r="R39" s="323">
        <f t="shared" si="31"/>
        <v>16637.676983129426</v>
      </c>
      <c r="S39" s="323">
        <f t="shared" si="37"/>
        <v>8747.2050915550753</v>
      </c>
      <c r="T39" s="323">
        <f t="shared" si="37"/>
        <v>362.08219767419865</v>
      </c>
      <c r="U39" s="323">
        <f t="shared" si="37"/>
        <v>3965.9680716217458</v>
      </c>
      <c r="V39" s="323">
        <f t="shared" si="37"/>
        <v>0</v>
      </c>
      <c r="W39" s="323">
        <f t="shared" si="37"/>
        <v>2559.6875361387301</v>
      </c>
      <c r="X39" s="323">
        <f t="shared" si="37"/>
        <v>3.5040212678148253</v>
      </c>
      <c r="Y39" s="323">
        <f t="shared" si="37"/>
        <v>54.312329651129794</v>
      </c>
      <c r="Z39" s="323">
        <f t="shared" si="37"/>
        <v>36.20821976741987</v>
      </c>
      <c r="AA39" s="323">
        <f t="shared" si="37"/>
        <v>88.768538784642246</v>
      </c>
      <c r="AB39" s="323">
        <f t="shared" si="37"/>
        <v>217.24931860451917</v>
      </c>
      <c r="AC39" s="323">
        <f t="shared" si="37"/>
        <v>54.312329651129794</v>
      </c>
      <c r="AD39" s="323">
        <f t="shared" si="37"/>
        <v>119.72072665033987</v>
      </c>
      <c r="AE39" s="323">
        <f t="shared" si="37"/>
        <v>3.5040212678148253</v>
      </c>
      <c r="AF39" s="323">
        <f t="shared" si="37"/>
        <v>1.7520106339074126</v>
      </c>
      <c r="AG39" s="323">
        <f t="shared" si="32"/>
        <v>237.10543912213654</v>
      </c>
      <c r="AH39" s="323">
        <f t="shared" si="32"/>
        <v>74.168450168747142</v>
      </c>
      <c r="AI39" s="323">
        <f t="shared" si="32"/>
        <v>74.168450168747142</v>
      </c>
      <c r="AJ39" s="323">
        <f t="shared" si="32"/>
        <v>37.960230401327273</v>
      </c>
      <c r="AK39" s="1314" t="s">
        <v>1472</v>
      </c>
      <c r="AL39" s="88" t="s">
        <v>1472</v>
      </c>
      <c r="AM39" s="1314" t="s">
        <v>1472</v>
      </c>
      <c r="AN39" s="323">
        <f t="shared" si="33"/>
        <v>16963.550961036206</v>
      </c>
      <c r="AO39" s="323">
        <f t="shared" si="38"/>
        <v>8918.5322859489734</v>
      </c>
      <c r="AP39" s="323">
        <f t="shared" si="38"/>
        <v>369.17412319991752</v>
      </c>
      <c r="AQ39" s="323">
        <f t="shared" si="38"/>
        <v>4043.6475333074823</v>
      </c>
      <c r="AR39" s="323">
        <f t="shared" si="38"/>
        <v>0</v>
      </c>
      <c r="AS39" s="323">
        <f t="shared" si="38"/>
        <v>2609.822874169739</v>
      </c>
      <c r="AT39" s="323">
        <f t="shared" si="38"/>
        <v>3.5726528051604913</v>
      </c>
      <c r="AU39" s="323">
        <f t="shared" si="38"/>
        <v>55.376118479987618</v>
      </c>
      <c r="AV39" s="323">
        <f t="shared" si="38"/>
        <v>36.917412319991755</v>
      </c>
      <c r="AW39" s="323">
        <f t="shared" si="38"/>
        <v>90.507204397399107</v>
      </c>
      <c r="AX39" s="323">
        <f t="shared" si="38"/>
        <v>221.50447391995047</v>
      </c>
      <c r="AY39" s="323">
        <f t="shared" si="38"/>
        <v>55.376118479987618</v>
      </c>
      <c r="AZ39" s="323">
        <f t="shared" si="38"/>
        <v>122.06563750965013</v>
      </c>
      <c r="BA39" s="323">
        <f t="shared" si="38"/>
        <v>3.5726528051604913</v>
      </c>
      <c r="BB39" s="323">
        <f t="shared" si="38"/>
        <v>1.7863264025802457</v>
      </c>
      <c r="BC39" s="323">
        <f t="shared" si="34"/>
        <v>241.74950648252661</v>
      </c>
      <c r="BD39" s="323">
        <f t="shared" si="34"/>
        <v>75.621151042563739</v>
      </c>
      <c r="BE39" s="323">
        <f t="shared" si="34"/>
        <v>75.621151042563739</v>
      </c>
      <c r="BF39" s="323">
        <f t="shared" si="34"/>
        <v>38.703738722571991</v>
      </c>
    </row>
    <row r="40" spans="2:58" ht="14.25">
      <c r="B40" s="6" t="s">
        <v>39</v>
      </c>
      <c r="C40" s="1828" t="s">
        <v>24</v>
      </c>
      <c r="D40" s="1823" t="s">
        <v>32</v>
      </c>
      <c r="E40" s="1821" t="s">
        <v>25</v>
      </c>
      <c r="F40" s="1824" t="s">
        <v>16</v>
      </c>
      <c r="G40" s="1918">
        <v>17.73</v>
      </c>
      <c r="H40" s="1911">
        <v>2959.607935760539</v>
      </c>
      <c r="I40" s="1919">
        <v>2959.607935760539</v>
      </c>
      <c r="J40" s="1920">
        <v>2959.607935760539</v>
      </c>
      <c r="K40" s="1825">
        <v>9.3699999999999992</v>
      </c>
      <c r="L40" s="323"/>
      <c r="R40" s="323">
        <f t="shared" si="31"/>
        <v>27198.796929639353</v>
      </c>
      <c r="S40" s="323">
        <f t="shared" si="37"/>
        <v>14299.679890910114</v>
      </c>
      <c r="T40" s="323">
        <f t="shared" si="37"/>
        <v>591.92158715210792</v>
      </c>
      <c r="U40" s="323">
        <f t="shared" si="37"/>
        <v>6483.4508037902642</v>
      </c>
      <c r="V40" s="323">
        <f t="shared" si="37"/>
        <v>0</v>
      </c>
      <c r="W40" s="323">
        <f t="shared" si="37"/>
        <v>4184.5037362704652</v>
      </c>
      <c r="X40" s="323">
        <f t="shared" si="37"/>
        <v>5.7282734240526567</v>
      </c>
      <c r="Y40" s="323">
        <f t="shared" si="37"/>
        <v>88.788238072816171</v>
      </c>
      <c r="Z40" s="323">
        <f t="shared" si="37"/>
        <v>59.192158715210795</v>
      </c>
      <c r="AA40" s="323">
        <f t="shared" si="37"/>
        <v>145.11626007600063</v>
      </c>
      <c r="AB40" s="323">
        <f t="shared" si="37"/>
        <v>355.15295229126468</v>
      </c>
      <c r="AC40" s="323">
        <f t="shared" si="37"/>
        <v>88.788238072816171</v>
      </c>
      <c r="AD40" s="323">
        <f t="shared" si="37"/>
        <v>195.71600865513244</v>
      </c>
      <c r="AE40" s="323">
        <f t="shared" si="37"/>
        <v>5.7282734240526567</v>
      </c>
      <c r="AF40" s="323">
        <f t="shared" si="37"/>
        <v>2.8641367120263284</v>
      </c>
      <c r="AG40" s="323">
        <f t="shared" si="32"/>
        <v>387.61316836089645</v>
      </c>
      <c r="AH40" s="323">
        <f t="shared" si="32"/>
        <v>121.2484541424479</v>
      </c>
      <c r="AI40" s="323">
        <f t="shared" si="32"/>
        <v>121.2484541424479</v>
      </c>
      <c r="AJ40" s="323">
        <f t="shared" si="32"/>
        <v>62.05629542723711</v>
      </c>
      <c r="AK40" s="1314" t="s">
        <v>1472</v>
      </c>
      <c r="AL40" s="88" t="s">
        <v>1472</v>
      </c>
      <c r="AM40" s="1314" t="s">
        <v>1472</v>
      </c>
      <c r="AN40" s="323">
        <f t="shared" si="33"/>
        <v>27731.526358076248</v>
      </c>
      <c r="AO40" s="323">
        <f t="shared" si="38"/>
        <v>14579.760672233706</v>
      </c>
      <c r="AP40" s="323">
        <f t="shared" si="38"/>
        <v>603.51526350546794</v>
      </c>
      <c r="AQ40" s="323">
        <f t="shared" si="38"/>
        <v>6610.4389588155354</v>
      </c>
      <c r="AR40" s="323">
        <f t="shared" si="38"/>
        <v>0</v>
      </c>
      <c r="AS40" s="323">
        <f t="shared" si="38"/>
        <v>4266.4635482975254</v>
      </c>
      <c r="AT40" s="323">
        <f t="shared" si="38"/>
        <v>5.8404702919883986</v>
      </c>
      <c r="AU40" s="323">
        <f t="shared" si="38"/>
        <v>90.52728952582018</v>
      </c>
      <c r="AV40" s="323">
        <f t="shared" si="38"/>
        <v>60.351526350546798</v>
      </c>
      <c r="AW40" s="323">
        <f t="shared" si="38"/>
        <v>147.95858073037277</v>
      </c>
      <c r="AX40" s="323">
        <f t="shared" si="38"/>
        <v>362.10915810328072</v>
      </c>
      <c r="AY40" s="323">
        <f t="shared" si="38"/>
        <v>90.52728952582018</v>
      </c>
      <c r="AZ40" s="323">
        <f t="shared" si="38"/>
        <v>199.54940164293697</v>
      </c>
      <c r="BA40" s="323">
        <f t="shared" si="38"/>
        <v>5.8404702919883986</v>
      </c>
      <c r="BB40" s="323">
        <f t="shared" si="38"/>
        <v>2.9202351459941993</v>
      </c>
      <c r="BC40" s="323">
        <f t="shared" si="34"/>
        <v>395.20515642454836</v>
      </c>
      <c r="BD40" s="323">
        <f t="shared" si="34"/>
        <v>123.62328784708777</v>
      </c>
      <c r="BE40" s="323">
        <f t="shared" si="34"/>
        <v>123.62328784708777</v>
      </c>
      <c r="BF40" s="323">
        <f t="shared" si="34"/>
        <v>63.271761496540989</v>
      </c>
    </row>
    <row r="41" spans="2:58" ht="14.25">
      <c r="B41" s="6" t="s">
        <v>39</v>
      </c>
      <c r="C41" s="1828" t="s">
        <v>24</v>
      </c>
      <c r="D41" s="1823" t="s">
        <v>33</v>
      </c>
      <c r="E41" s="1821" t="s">
        <v>25</v>
      </c>
      <c r="F41" s="1824" t="s">
        <v>16</v>
      </c>
      <c r="G41" s="1918">
        <v>17.73</v>
      </c>
      <c r="H41" s="1911">
        <v>1103.2466395128588</v>
      </c>
      <c r="I41" s="1919">
        <v>1103.2466395128588</v>
      </c>
      <c r="J41" s="1920">
        <v>1103.2466395128588</v>
      </c>
      <c r="K41" s="1825">
        <v>9.3699999999999992</v>
      </c>
      <c r="L41" s="323"/>
      <c r="R41" s="323">
        <f t="shared" si="31"/>
        <v>10138.836617123172</v>
      </c>
      <c r="S41" s="323">
        <f t="shared" si="37"/>
        <v>5330.4606989108388</v>
      </c>
      <c r="T41" s="323">
        <f t="shared" si="37"/>
        <v>220.6493279025718</v>
      </c>
      <c r="U41" s="323">
        <f t="shared" si="37"/>
        <v>2416.8219125586525</v>
      </c>
      <c r="V41" s="323">
        <f t="shared" si="37"/>
        <v>0</v>
      </c>
      <c r="W41" s="323">
        <f t="shared" si="37"/>
        <v>1559.8483938660841</v>
      </c>
      <c r="X41" s="323">
        <f t="shared" si="37"/>
        <v>2.1353160764765007</v>
      </c>
      <c r="Y41" s="323">
        <f t="shared" si="37"/>
        <v>33.097399185385761</v>
      </c>
      <c r="Z41" s="323">
        <f t="shared" si="37"/>
        <v>22.064932790257181</v>
      </c>
      <c r="AA41" s="323">
        <f t="shared" si="37"/>
        <v>54.094673937404686</v>
      </c>
      <c r="AB41" s="323">
        <f t="shared" si="37"/>
        <v>132.38959674154304</v>
      </c>
      <c r="AC41" s="323">
        <f t="shared" si="37"/>
        <v>33.097399185385761</v>
      </c>
      <c r="AD41" s="323">
        <f t="shared" si="37"/>
        <v>72.956632612947118</v>
      </c>
      <c r="AE41" s="323">
        <f t="shared" si="37"/>
        <v>2.1353160764765007</v>
      </c>
      <c r="AF41" s="323">
        <f t="shared" si="37"/>
        <v>1.0676580382382503</v>
      </c>
      <c r="AG41" s="323">
        <f t="shared" si="32"/>
        <v>144.4897211749099</v>
      </c>
      <c r="AH41" s="323">
        <f t="shared" si="32"/>
        <v>45.197523618752605</v>
      </c>
      <c r="AI41" s="323">
        <f t="shared" si="32"/>
        <v>45.197523618752605</v>
      </c>
      <c r="AJ41" s="323">
        <f t="shared" si="32"/>
        <v>23.132590828495427</v>
      </c>
      <c r="AK41" s="1314" t="s">
        <v>1472</v>
      </c>
      <c r="AL41" s="88" t="s">
        <v>1472</v>
      </c>
      <c r="AM41" s="1314" t="s">
        <v>1472</v>
      </c>
      <c r="AN41" s="323">
        <f t="shared" si="33"/>
        <v>10337.421012235485</v>
      </c>
      <c r="AO41" s="323">
        <f t="shared" si="38"/>
        <v>5434.8658050918984</v>
      </c>
      <c r="AP41" s="323">
        <f t="shared" si="38"/>
        <v>224.9710775241673</v>
      </c>
      <c r="AQ41" s="323">
        <f t="shared" si="38"/>
        <v>2464.159012042935</v>
      </c>
      <c r="AR41" s="323">
        <f t="shared" si="38"/>
        <v>0</v>
      </c>
      <c r="AS41" s="323">
        <f t="shared" si="38"/>
        <v>1590.4003754652019</v>
      </c>
      <c r="AT41" s="323">
        <f t="shared" si="38"/>
        <v>2.1771394599112961</v>
      </c>
      <c r="AU41" s="323">
        <f t="shared" si="38"/>
        <v>33.745661628625086</v>
      </c>
      <c r="AV41" s="323">
        <f t="shared" si="38"/>
        <v>22.497107752416731</v>
      </c>
      <c r="AW41" s="323">
        <f t="shared" si="38"/>
        <v>55.154199651086167</v>
      </c>
      <c r="AX41" s="323">
        <f t="shared" si="38"/>
        <v>134.98264651450035</v>
      </c>
      <c r="AY41" s="323">
        <f t="shared" si="38"/>
        <v>33.745661628625086</v>
      </c>
      <c r="AZ41" s="323">
        <f t="shared" si="38"/>
        <v>74.385598213635959</v>
      </c>
      <c r="BA41" s="323">
        <f t="shared" si="38"/>
        <v>2.1771394599112961</v>
      </c>
      <c r="BB41" s="323">
        <f t="shared" si="38"/>
        <v>1.088569729955648</v>
      </c>
      <c r="BC41" s="323">
        <f t="shared" si="34"/>
        <v>147.31977012066437</v>
      </c>
      <c r="BD41" s="323">
        <f t="shared" si="34"/>
        <v>46.0827852347891</v>
      </c>
      <c r="BE41" s="323">
        <f t="shared" si="34"/>
        <v>46.0827852347891</v>
      </c>
      <c r="BF41" s="323">
        <f t="shared" si="34"/>
        <v>23.585677482372375</v>
      </c>
    </row>
    <row r="42" spans="2:58" ht="14.25">
      <c r="B42" s="6" t="s">
        <v>39</v>
      </c>
      <c r="C42" s="1828" t="s">
        <v>24</v>
      </c>
      <c r="D42" s="1823" t="s">
        <v>34</v>
      </c>
      <c r="E42" s="1821" t="s">
        <v>25</v>
      </c>
      <c r="F42" s="1824" t="s">
        <v>16</v>
      </c>
      <c r="G42" s="1918">
        <v>17.850000000000001</v>
      </c>
      <c r="H42" s="1911">
        <v>24.968029407724213</v>
      </c>
      <c r="I42" s="1919">
        <v>24.968029407724213</v>
      </c>
      <c r="J42" s="1920">
        <v>24.968029407724213</v>
      </c>
      <c r="K42" s="1825">
        <v>9.43</v>
      </c>
      <c r="L42" s="323"/>
      <c r="R42" s="323">
        <f t="shared" si="31"/>
        <v>229.45619025698551</v>
      </c>
      <c r="S42" s="323">
        <f t="shared" si="37"/>
        <v>120.6358530544817</v>
      </c>
      <c r="T42" s="323">
        <f t="shared" si="37"/>
        <v>4.993605881544843</v>
      </c>
      <c r="U42" s="323">
        <f t="shared" si="37"/>
        <v>54.696092808985519</v>
      </c>
      <c r="V42" s="323">
        <f t="shared" si="37"/>
        <v>0</v>
      </c>
      <c r="W42" s="323">
        <f t="shared" si="37"/>
        <v>35.301571901308137</v>
      </c>
      <c r="X42" s="323">
        <f t="shared" si="37"/>
        <v>4.8325218208498479E-2</v>
      </c>
      <c r="Y42" s="323">
        <f t="shared" si="37"/>
        <v>0.74904088223172638</v>
      </c>
      <c r="Z42" s="323">
        <f t="shared" si="37"/>
        <v>0.49936058815448436</v>
      </c>
      <c r="AA42" s="323">
        <f t="shared" si="37"/>
        <v>1.2242388612819615</v>
      </c>
      <c r="AB42" s="323">
        <f t="shared" si="37"/>
        <v>2.9961635289269055</v>
      </c>
      <c r="AC42" s="323">
        <f t="shared" si="37"/>
        <v>0.74904088223172638</v>
      </c>
      <c r="AD42" s="323">
        <f t="shared" si="37"/>
        <v>1.6511116221236981</v>
      </c>
      <c r="AE42" s="323">
        <f t="shared" si="37"/>
        <v>4.8325218208498479E-2</v>
      </c>
      <c r="AF42" s="323">
        <f t="shared" si="37"/>
        <v>2.4162609104249239E-2</v>
      </c>
      <c r="AG42" s="323">
        <f t="shared" si="32"/>
        <v>3.2700064321083975</v>
      </c>
      <c r="AH42" s="323">
        <f t="shared" si="32"/>
        <v>1.0228837854132178</v>
      </c>
      <c r="AI42" s="323">
        <f t="shared" si="32"/>
        <v>1.0228837854132178</v>
      </c>
      <c r="AJ42" s="323">
        <f t="shared" si="32"/>
        <v>0.52352319725873353</v>
      </c>
      <c r="AK42" s="1314" t="s">
        <v>1472</v>
      </c>
      <c r="AL42" s="88" t="s">
        <v>1472</v>
      </c>
      <c r="AM42" s="1314" t="s">
        <v>1472</v>
      </c>
      <c r="AN42" s="323">
        <f t="shared" si="33"/>
        <v>235.44851731483934</v>
      </c>
      <c r="AO42" s="323">
        <f t="shared" si="38"/>
        <v>123.7862997066118</v>
      </c>
      <c r="AP42" s="323">
        <f t="shared" si="38"/>
        <v>5.1240156107690833</v>
      </c>
      <c r="AQ42" s="323">
        <f t="shared" si="38"/>
        <v>56.124500020536829</v>
      </c>
      <c r="AR42" s="323">
        <f t="shared" si="38"/>
        <v>0</v>
      </c>
      <c r="AS42" s="323">
        <f t="shared" si="38"/>
        <v>36.223484551614341</v>
      </c>
      <c r="AT42" s="323">
        <f t="shared" si="38"/>
        <v>4.9587247846152413E-2</v>
      </c>
      <c r="AU42" s="323">
        <f t="shared" si="38"/>
        <v>0.76860234161536234</v>
      </c>
      <c r="AV42" s="323">
        <f t="shared" si="38"/>
        <v>0.51240156107690837</v>
      </c>
      <c r="AW42" s="323">
        <f t="shared" si="38"/>
        <v>1.2562102787691944</v>
      </c>
      <c r="AX42" s="323">
        <f t="shared" si="38"/>
        <v>3.0744093664614494</v>
      </c>
      <c r="AY42" s="323">
        <f t="shared" si="38"/>
        <v>0.76860234161536234</v>
      </c>
      <c r="AZ42" s="323">
        <f t="shared" si="38"/>
        <v>1.6942309680768741</v>
      </c>
      <c r="BA42" s="323">
        <f t="shared" si="38"/>
        <v>4.9587247846152413E-2</v>
      </c>
      <c r="BB42" s="323">
        <f t="shared" si="38"/>
        <v>2.4793623923076206E-2</v>
      </c>
      <c r="BC42" s="323">
        <f t="shared" si="34"/>
        <v>3.3554037709229805</v>
      </c>
      <c r="BD42" s="323">
        <f t="shared" si="34"/>
        <v>1.0495967460768927</v>
      </c>
      <c r="BE42" s="323">
        <f t="shared" si="34"/>
        <v>1.0495967460768927</v>
      </c>
      <c r="BF42" s="323">
        <f t="shared" si="34"/>
        <v>0.53719518499998442</v>
      </c>
    </row>
    <row r="43" spans="2:58" ht="14.25">
      <c r="B43" s="6" t="s">
        <v>39</v>
      </c>
      <c r="C43" s="1921" t="s">
        <v>40</v>
      </c>
      <c r="D43" s="1823" t="s">
        <v>41</v>
      </c>
      <c r="E43" s="1821" t="s">
        <v>19</v>
      </c>
      <c r="F43" s="1824" t="s">
        <v>16</v>
      </c>
      <c r="G43" s="1826">
        <v>17.87</v>
      </c>
      <c r="H43" s="1912">
        <v>82086.676803691269</v>
      </c>
      <c r="I43" s="1919">
        <v>82086.676803691269</v>
      </c>
      <c r="J43" s="1920">
        <v>82086.676803691269</v>
      </c>
      <c r="K43" s="1825">
        <v>17.52</v>
      </c>
      <c r="L43" s="323"/>
      <c r="R43" s="323">
        <f t="shared" si="31"/>
        <v>1438158.577600671</v>
      </c>
      <c r="S43" s="323">
        <f t="shared" si="37"/>
        <v>396664.00597396615</v>
      </c>
      <c r="T43" s="323">
        <f t="shared" si="37"/>
        <v>16417.335360738256</v>
      </c>
      <c r="U43" s="323">
        <f t="shared" si="37"/>
        <v>179822.78134640882</v>
      </c>
      <c r="V43" s="323">
        <f t="shared" si="37"/>
        <v>0</v>
      </c>
      <c r="W43" s="323">
        <f t="shared" si="37"/>
        <v>799789.0277995778</v>
      </c>
      <c r="X43" s="323">
        <f t="shared" si="37"/>
        <v>158.87743897488633</v>
      </c>
      <c r="Y43" s="323">
        <f t="shared" si="37"/>
        <v>2462.6003041107379</v>
      </c>
      <c r="Z43" s="323">
        <f t="shared" si="37"/>
        <v>1641.7335360738255</v>
      </c>
      <c r="AA43" s="323">
        <f t="shared" si="37"/>
        <v>4024.8951206971201</v>
      </c>
      <c r="AB43" s="323">
        <f t="shared" si="37"/>
        <v>9850.4012164429514</v>
      </c>
      <c r="AC43" s="323">
        <f t="shared" si="37"/>
        <v>2462.6003041107379</v>
      </c>
      <c r="AD43" s="323">
        <f t="shared" si="37"/>
        <v>5428.3124983086163</v>
      </c>
      <c r="AE43" s="323">
        <f t="shared" si="37"/>
        <v>158.87743897488633</v>
      </c>
      <c r="AF43" s="323">
        <f t="shared" si="37"/>
        <v>79.438719487443166</v>
      </c>
      <c r="AG43" s="323">
        <f t="shared" si="32"/>
        <v>10750.706703967309</v>
      </c>
      <c r="AH43" s="323">
        <f t="shared" si="32"/>
        <v>3362.9057916350939</v>
      </c>
      <c r="AI43" s="323">
        <f t="shared" si="32"/>
        <v>3362.9057916350939</v>
      </c>
      <c r="AJ43" s="323">
        <f t="shared" si="32"/>
        <v>1721.1722555612687</v>
      </c>
      <c r="AK43" s="1314" t="s">
        <v>1472</v>
      </c>
      <c r="AL43" s="88" t="s">
        <v>1472</v>
      </c>
      <c r="AM43" s="1314" t="s">
        <v>1472</v>
      </c>
      <c r="AN43" s="323">
        <f t="shared" si="33"/>
        <v>1438158.577600671</v>
      </c>
      <c r="AO43" s="323">
        <f t="shared" si="38"/>
        <v>396664.00597396615</v>
      </c>
      <c r="AP43" s="323">
        <f t="shared" si="38"/>
        <v>16417.335360738256</v>
      </c>
      <c r="AQ43" s="323">
        <f t="shared" si="38"/>
        <v>179822.78134640882</v>
      </c>
      <c r="AR43" s="323">
        <f t="shared" si="38"/>
        <v>0</v>
      </c>
      <c r="AS43" s="323">
        <f t="shared" si="38"/>
        <v>799789.0277995778</v>
      </c>
      <c r="AT43" s="323">
        <f t="shared" si="38"/>
        <v>158.87743897488633</v>
      </c>
      <c r="AU43" s="323">
        <f t="shared" si="38"/>
        <v>2462.6003041107379</v>
      </c>
      <c r="AV43" s="323">
        <f t="shared" si="38"/>
        <v>1641.7335360738255</v>
      </c>
      <c r="AW43" s="323">
        <f t="shared" si="38"/>
        <v>4024.8951206971201</v>
      </c>
      <c r="AX43" s="323">
        <f t="shared" si="38"/>
        <v>9850.4012164429514</v>
      </c>
      <c r="AY43" s="323">
        <f t="shared" si="38"/>
        <v>2462.6003041107379</v>
      </c>
      <c r="AZ43" s="323">
        <f t="shared" si="38"/>
        <v>5428.3124983086163</v>
      </c>
      <c r="BA43" s="323">
        <f t="shared" si="38"/>
        <v>158.87743897488633</v>
      </c>
      <c r="BB43" s="323">
        <f t="shared" si="38"/>
        <v>79.438719487443166</v>
      </c>
      <c r="BC43" s="323">
        <f t="shared" si="34"/>
        <v>10750.706703967309</v>
      </c>
      <c r="BD43" s="323">
        <f t="shared" si="34"/>
        <v>3362.9057916350939</v>
      </c>
      <c r="BE43" s="323">
        <f t="shared" si="34"/>
        <v>3362.9057916350939</v>
      </c>
      <c r="BF43" s="323">
        <f t="shared" si="34"/>
        <v>1721.1722555612687</v>
      </c>
    </row>
    <row r="44" spans="2:58" ht="14.25">
      <c r="B44" s="6" t="s">
        <v>39</v>
      </c>
      <c r="C44" s="1921" t="s">
        <v>42</v>
      </c>
      <c r="D44" s="1823" t="s">
        <v>43</v>
      </c>
      <c r="E44" s="1821" t="s">
        <v>19</v>
      </c>
      <c r="F44" s="1824" t="s">
        <v>16</v>
      </c>
      <c r="G44" s="1828">
        <v>17.39</v>
      </c>
      <c r="H44" s="1912">
        <v>24685.496591862415</v>
      </c>
      <c r="I44" s="1919">
        <v>24685.496591862415</v>
      </c>
      <c r="J44" s="1920">
        <v>24685.496591862415</v>
      </c>
      <c r="K44" s="1825">
        <v>17.52</v>
      </c>
      <c r="L44" s="323"/>
      <c r="R44" s="323">
        <f t="shared" si="31"/>
        <v>432489.90028942947</v>
      </c>
      <c r="S44" s="323">
        <f t="shared" si="37"/>
        <v>119286.68998261254</v>
      </c>
      <c r="T44" s="323">
        <f t="shared" si="37"/>
        <v>4937.099318372484</v>
      </c>
      <c r="U44" s="323">
        <f t="shared" si="37"/>
        <v>54077.163663012136</v>
      </c>
      <c r="V44" s="323">
        <f t="shared" si="37"/>
        <v>0</v>
      </c>
      <c r="W44" s="323">
        <f t="shared" si="37"/>
        <v>240516.36743890724</v>
      </c>
      <c r="X44" s="323">
        <f t="shared" si="37"/>
        <v>47.778380500378866</v>
      </c>
      <c r="Y44" s="323">
        <f t="shared" si="37"/>
        <v>740.56489775587238</v>
      </c>
      <c r="Z44" s="323">
        <f t="shared" si="37"/>
        <v>493.70993183724829</v>
      </c>
      <c r="AA44" s="323">
        <f t="shared" si="37"/>
        <v>1210.3856393429312</v>
      </c>
      <c r="AB44" s="323">
        <f t="shared" si="37"/>
        <v>2962.2595910234895</v>
      </c>
      <c r="AC44" s="323">
        <f t="shared" si="37"/>
        <v>740.56489775587238</v>
      </c>
      <c r="AD44" s="323">
        <f t="shared" si="37"/>
        <v>1632.4280004296113</v>
      </c>
      <c r="AE44" s="323">
        <f t="shared" si="37"/>
        <v>47.778380500378866</v>
      </c>
      <c r="AF44" s="323">
        <f t="shared" si="37"/>
        <v>23.889190250189433</v>
      </c>
      <c r="AG44" s="323">
        <f t="shared" si="32"/>
        <v>3233.0037471923033</v>
      </c>
      <c r="AH44" s="323">
        <f t="shared" si="32"/>
        <v>1011.3090539246859</v>
      </c>
      <c r="AI44" s="323">
        <f t="shared" si="32"/>
        <v>1011.3090539246859</v>
      </c>
      <c r="AJ44" s="323">
        <f t="shared" si="32"/>
        <v>517.59912208743776</v>
      </c>
      <c r="AK44" s="1314" t="s">
        <v>1472</v>
      </c>
      <c r="AL44" s="88" t="s">
        <v>1472</v>
      </c>
      <c r="AM44" s="1314" t="s">
        <v>1472</v>
      </c>
      <c r="AN44" s="323">
        <f t="shared" si="33"/>
        <v>432489.90028942947</v>
      </c>
      <c r="AO44" s="323">
        <f t="shared" si="38"/>
        <v>119286.68998261254</v>
      </c>
      <c r="AP44" s="323">
        <f t="shared" si="38"/>
        <v>4937.099318372484</v>
      </c>
      <c r="AQ44" s="323">
        <f t="shared" si="38"/>
        <v>54077.163663012136</v>
      </c>
      <c r="AR44" s="323">
        <f t="shared" si="38"/>
        <v>0</v>
      </c>
      <c r="AS44" s="323">
        <f t="shared" si="38"/>
        <v>240516.36743890724</v>
      </c>
      <c r="AT44" s="323">
        <f t="shared" si="38"/>
        <v>47.778380500378866</v>
      </c>
      <c r="AU44" s="323">
        <f t="shared" si="38"/>
        <v>740.56489775587238</v>
      </c>
      <c r="AV44" s="323">
        <f t="shared" si="38"/>
        <v>493.70993183724829</v>
      </c>
      <c r="AW44" s="323">
        <f t="shared" si="38"/>
        <v>1210.3856393429312</v>
      </c>
      <c r="AX44" s="323">
        <f t="shared" si="38"/>
        <v>2962.2595910234895</v>
      </c>
      <c r="AY44" s="323">
        <f t="shared" si="38"/>
        <v>740.56489775587238</v>
      </c>
      <c r="AZ44" s="323">
        <f t="shared" si="38"/>
        <v>1632.4280004296113</v>
      </c>
      <c r="BA44" s="323">
        <f t="shared" si="38"/>
        <v>47.778380500378866</v>
      </c>
      <c r="BB44" s="323">
        <f t="shared" si="38"/>
        <v>23.889190250189433</v>
      </c>
      <c r="BC44" s="323">
        <f t="shared" si="34"/>
        <v>3233.0037471923033</v>
      </c>
      <c r="BD44" s="323">
        <f t="shared" si="34"/>
        <v>1011.3090539246859</v>
      </c>
      <c r="BE44" s="323">
        <f t="shared" si="34"/>
        <v>1011.3090539246859</v>
      </c>
      <c r="BF44" s="323">
        <f t="shared" si="34"/>
        <v>517.59912208743776</v>
      </c>
    </row>
    <row r="45" spans="2:58" ht="14.25">
      <c r="B45" s="6" t="s">
        <v>39</v>
      </c>
      <c r="C45" s="1921" t="s">
        <v>40</v>
      </c>
      <c r="D45" s="1823" t="s">
        <v>44</v>
      </c>
      <c r="E45" s="1821" t="s">
        <v>19</v>
      </c>
      <c r="F45" s="1824" t="s">
        <v>16</v>
      </c>
      <c r="G45" s="1828">
        <v>17.8</v>
      </c>
      <c r="H45" s="1912">
        <v>2247.20458984375</v>
      </c>
      <c r="I45" s="1919">
        <v>2247.20458984375</v>
      </c>
      <c r="J45" s="1920">
        <v>2247.20458984375</v>
      </c>
      <c r="K45" s="1825">
        <v>17.52</v>
      </c>
      <c r="L45" s="323"/>
      <c r="R45" s="323">
        <f t="shared" si="31"/>
        <v>39371.0244140625</v>
      </c>
      <c r="S45" s="323">
        <f t="shared" si="37"/>
        <v>10859.072501890119</v>
      </c>
      <c r="T45" s="323">
        <f t="shared" si="37"/>
        <v>449.44091796875011</v>
      </c>
      <c r="U45" s="323">
        <f t="shared" si="37"/>
        <v>4922.8278611706146</v>
      </c>
      <c r="V45" s="323">
        <f t="shared" si="37"/>
        <v>0</v>
      </c>
      <c r="W45" s="323">
        <f t="shared" si="37"/>
        <v>21895.02175214214</v>
      </c>
      <c r="X45" s="323">
        <f t="shared" si="37"/>
        <v>4.349428238407258</v>
      </c>
      <c r="Y45" s="323">
        <f t="shared" si="37"/>
        <v>67.4161376953125</v>
      </c>
      <c r="Z45" s="323">
        <f t="shared" si="37"/>
        <v>44.944091796875007</v>
      </c>
      <c r="AA45" s="323">
        <f t="shared" si="37"/>
        <v>110.18551537298387</v>
      </c>
      <c r="AB45" s="323">
        <f t="shared" si="37"/>
        <v>269.66455078125</v>
      </c>
      <c r="AC45" s="323">
        <f t="shared" si="37"/>
        <v>67.4161376953125</v>
      </c>
      <c r="AD45" s="323">
        <f t="shared" si="37"/>
        <v>148.60546481224799</v>
      </c>
      <c r="AE45" s="323">
        <f t="shared" si="37"/>
        <v>4.349428238407258</v>
      </c>
      <c r="AF45" s="323">
        <f t="shared" si="37"/>
        <v>2.174714119203629</v>
      </c>
      <c r="AG45" s="323">
        <f t="shared" si="32"/>
        <v>294.31131079889116</v>
      </c>
      <c r="AH45" s="323">
        <f t="shared" si="32"/>
        <v>92.062897712953628</v>
      </c>
      <c r="AI45" s="323">
        <f t="shared" si="32"/>
        <v>92.062897712953628</v>
      </c>
      <c r="AJ45" s="323">
        <f t="shared" si="32"/>
        <v>47.118805916078635</v>
      </c>
      <c r="AK45" s="1314" t="s">
        <v>1472</v>
      </c>
      <c r="AL45" s="88" t="s">
        <v>1472</v>
      </c>
      <c r="AM45" s="1314" t="s">
        <v>1472</v>
      </c>
      <c r="AN45" s="323">
        <f t="shared" si="33"/>
        <v>39371.0244140625</v>
      </c>
      <c r="AO45" s="323">
        <f t="shared" si="38"/>
        <v>10859.072501890119</v>
      </c>
      <c r="AP45" s="323">
        <f t="shared" si="38"/>
        <v>449.44091796875011</v>
      </c>
      <c r="AQ45" s="323">
        <f t="shared" si="38"/>
        <v>4922.8278611706146</v>
      </c>
      <c r="AR45" s="323">
        <f t="shared" si="38"/>
        <v>0</v>
      </c>
      <c r="AS45" s="323">
        <f t="shared" si="38"/>
        <v>21895.02175214214</v>
      </c>
      <c r="AT45" s="323">
        <f t="shared" si="38"/>
        <v>4.349428238407258</v>
      </c>
      <c r="AU45" s="323">
        <f t="shared" si="38"/>
        <v>67.4161376953125</v>
      </c>
      <c r="AV45" s="323">
        <f t="shared" si="38"/>
        <v>44.944091796875007</v>
      </c>
      <c r="AW45" s="323">
        <f t="shared" si="38"/>
        <v>110.18551537298387</v>
      </c>
      <c r="AX45" s="323">
        <f t="shared" si="38"/>
        <v>269.66455078125</v>
      </c>
      <c r="AY45" s="323">
        <f t="shared" si="38"/>
        <v>67.4161376953125</v>
      </c>
      <c r="AZ45" s="323">
        <f t="shared" si="38"/>
        <v>148.60546481224799</v>
      </c>
      <c r="BA45" s="323">
        <f t="shared" si="38"/>
        <v>4.349428238407258</v>
      </c>
      <c r="BB45" s="323">
        <f t="shared" si="38"/>
        <v>2.174714119203629</v>
      </c>
      <c r="BC45" s="323">
        <f t="shared" si="34"/>
        <v>294.31131079889116</v>
      </c>
      <c r="BD45" s="323">
        <f t="shared" si="34"/>
        <v>92.062897712953628</v>
      </c>
      <c r="BE45" s="323">
        <f t="shared" si="34"/>
        <v>92.062897712953628</v>
      </c>
      <c r="BF45" s="323">
        <f t="shared" si="34"/>
        <v>47.118805916078635</v>
      </c>
    </row>
    <row r="46" spans="2:58" ht="14.25">
      <c r="B46" s="6" t="s">
        <v>39</v>
      </c>
      <c r="C46" s="1921" t="s">
        <v>40</v>
      </c>
      <c r="D46" s="1823" t="s">
        <v>43</v>
      </c>
      <c r="E46" s="1821" t="s">
        <v>19</v>
      </c>
      <c r="F46" s="1824" t="s">
        <v>16</v>
      </c>
      <c r="G46" s="1828">
        <v>17.39</v>
      </c>
      <c r="H46" s="1912">
        <v>405.08187866210937</v>
      </c>
      <c r="I46" s="1919">
        <v>405.08187866210937</v>
      </c>
      <c r="J46" s="1920">
        <v>405.08187866210937</v>
      </c>
      <c r="K46" s="1825">
        <v>17.52</v>
      </c>
      <c r="L46" s="323"/>
      <c r="R46" s="323">
        <f t="shared" si="31"/>
        <v>7097.0345141601565</v>
      </c>
      <c r="S46" s="323">
        <f t="shared" si="37"/>
        <v>1957.4601749543219</v>
      </c>
      <c r="T46" s="323">
        <f t="shared" si="37"/>
        <v>81.016375732421892</v>
      </c>
      <c r="U46" s="323">
        <f t="shared" si="37"/>
        <v>887.39065741754348</v>
      </c>
      <c r="V46" s="323">
        <f t="shared" si="37"/>
        <v>0</v>
      </c>
      <c r="W46" s="323">
        <f t="shared" si="37"/>
        <v>3946.8042139065656</v>
      </c>
      <c r="X46" s="323">
        <f t="shared" si="37"/>
        <v>0.78402944257182461</v>
      </c>
      <c r="Y46" s="323">
        <f t="shared" si="37"/>
        <v>12.152456359863281</v>
      </c>
      <c r="Z46" s="323">
        <f t="shared" si="37"/>
        <v>8.1016375732421881</v>
      </c>
      <c r="AA46" s="323">
        <f t="shared" si="37"/>
        <v>19.862079211819559</v>
      </c>
      <c r="AB46" s="323">
        <f t="shared" si="37"/>
        <v>48.609825439453125</v>
      </c>
      <c r="AC46" s="323">
        <f t="shared" si="37"/>
        <v>12.152456359863281</v>
      </c>
      <c r="AD46" s="323">
        <f t="shared" si="37"/>
        <v>26.78767262120401</v>
      </c>
      <c r="AE46" s="323">
        <f t="shared" si="37"/>
        <v>0.78402944257182461</v>
      </c>
      <c r="AF46" s="323">
        <f t="shared" si="37"/>
        <v>0.3920147212859123</v>
      </c>
      <c r="AG46" s="323">
        <f t="shared" si="32"/>
        <v>53.052658947360136</v>
      </c>
      <c r="AH46" s="323">
        <f t="shared" si="32"/>
        <v>16.595289867770287</v>
      </c>
      <c r="AI46" s="323">
        <f t="shared" si="32"/>
        <v>16.595289867770287</v>
      </c>
      <c r="AJ46" s="323">
        <f t="shared" si="32"/>
        <v>8.4936522945281006</v>
      </c>
      <c r="AK46" s="1314" t="s">
        <v>1472</v>
      </c>
      <c r="AL46" s="88" t="s">
        <v>1472</v>
      </c>
      <c r="AM46" s="1314" t="s">
        <v>1472</v>
      </c>
      <c r="AN46" s="323">
        <f t="shared" si="33"/>
        <v>7097.0345141601565</v>
      </c>
      <c r="AO46" s="323">
        <f t="shared" si="38"/>
        <v>1957.4601749543219</v>
      </c>
      <c r="AP46" s="323">
        <f t="shared" si="38"/>
        <v>81.016375732421892</v>
      </c>
      <c r="AQ46" s="323">
        <f t="shared" si="38"/>
        <v>887.39065741754348</v>
      </c>
      <c r="AR46" s="323">
        <f t="shared" si="38"/>
        <v>0</v>
      </c>
      <c r="AS46" s="323">
        <f t="shared" si="38"/>
        <v>3946.8042139065656</v>
      </c>
      <c r="AT46" s="323">
        <f t="shared" si="38"/>
        <v>0.78402944257182461</v>
      </c>
      <c r="AU46" s="323">
        <f t="shared" si="38"/>
        <v>12.152456359863281</v>
      </c>
      <c r="AV46" s="323">
        <f t="shared" si="38"/>
        <v>8.1016375732421881</v>
      </c>
      <c r="AW46" s="323">
        <f t="shared" si="38"/>
        <v>19.862079211819559</v>
      </c>
      <c r="AX46" s="323">
        <f t="shared" si="38"/>
        <v>48.609825439453125</v>
      </c>
      <c r="AY46" s="323">
        <f t="shared" si="38"/>
        <v>12.152456359863281</v>
      </c>
      <c r="AZ46" s="323">
        <f t="shared" si="38"/>
        <v>26.78767262120401</v>
      </c>
      <c r="BA46" s="323">
        <f t="shared" si="38"/>
        <v>0.78402944257182461</v>
      </c>
      <c r="BB46" s="323">
        <f t="shared" si="38"/>
        <v>0.3920147212859123</v>
      </c>
      <c r="BC46" s="323">
        <f t="shared" si="34"/>
        <v>53.052658947360136</v>
      </c>
      <c r="BD46" s="323">
        <f t="shared" si="34"/>
        <v>16.595289867770287</v>
      </c>
      <c r="BE46" s="323">
        <f t="shared" si="34"/>
        <v>16.595289867770287</v>
      </c>
      <c r="BF46" s="323">
        <f t="shared" si="34"/>
        <v>8.4936522945281006</v>
      </c>
    </row>
    <row r="47" spans="2:58" ht="14.25">
      <c r="B47" s="6" t="s">
        <v>39</v>
      </c>
      <c r="C47" s="1921" t="s">
        <v>45</v>
      </c>
      <c r="D47" s="1823" t="s">
        <v>46</v>
      </c>
      <c r="E47" s="1821" t="s">
        <v>19</v>
      </c>
      <c r="F47" s="1824" t="s">
        <v>16</v>
      </c>
      <c r="G47" s="1828">
        <v>17.39</v>
      </c>
      <c r="H47" s="1912">
        <v>69170.19384765625</v>
      </c>
      <c r="I47" s="1919">
        <v>69170.19384765625</v>
      </c>
      <c r="J47" s="1919">
        <v>69170.19384765625</v>
      </c>
      <c r="K47" s="1825">
        <v>17.52</v>
      </c>
      <c r="L47" s="323"/>
      <c r="R47" s="323">
        <f t="shared" si="31"/>
        <v>1211861.7962109374</v>
      </c>
      <c r="S47" s="323">
        <f t="shared" si="37"/>
        <v>334248.22704448079</v>
      </c>
      <c r="T47" s="323">
        <f t="shared" si="37"/>
        <v>13834.038769531253</v>
      </c>
      <c r="U47" s="323">
        <f t="shared" si="37"/>
        <v>151527.35045788178</v>
      </c>
      <c r="V47" s="323">
        <f t="shared" si="37"/>
        <v>0</v>
      </c>
      <c r="W47" s="323">
        <f t="shared" si="37"/>
        <v>673940.81773374497</v>
      </c>
      <c r="X47" s="323">
        <f t="shared" si="37"/>
        <v>133.8777945438508</v>
      </c>
      <c r="Y47" s="323">
        <f t="shared" si="37"/>
        <v>2075.1058154296875</v>
      </c>
      <c r="Z47" s="323">
        <f t="shared" si="37"/>
        <v>1383.4038769531251</v>
      </c>
      <c r="AA47" s="323">
        <f t="shared" si="37"/>
        <v>3391.570795110887</v>
      </c>
      <c r="AB47" s="323">
        <f t="shared" si="37"/>
        <v>8300.4232617187499</v>
      </c>
      <c r="AC47" s="323">
        <f t="shared" si="37"/>
        <v>2075.1058154296875</v>
      </c>
      <c r="AD47" s="323">
        <f t="shared" si="37"/>
        <v>4574.1579802482365</v>
      </c>
      <c r="AE47" s="323">
        <f t="shared" si="37"/>
        <v>133.8777945438508</v>
      </c>
      <c r="AF47" s="323">
        <f t="shared" si="37"/>
        <v>66.938897271925399</v>
      </c>
      <c r="AG47" s="323">
        <f t="shared" si="32"/>
        <v>9059.0640974672388</v>
      </c>
      <c r="AH47" s="323">
        <f t="shared" si="32"/>
        <v>2833.7466511781754</v>
      </c>
      <c r="AI47" s="323">
        <f t="shared" si="32"/>
        <v>2833.7466511781754</v>
      </c>
      <c r="AJ47" s="323">
        <f t="shared" si="32"/>
        <v>1450.3427742250506</v>
      </c>
      <c r="AK47" s="1314" t="s">
        <v>1472</v>
      </c>
      <c r="AL47" s="88" t="s">
        <v>1472</v>
      </c>
      <c r="AM47" s="1314" t="s">
        <v>1472</v>
      </c>
      <c r="AN47" s="323">
        <f t="shared" si="33"/>
        <v>1211861.7962109374</v>
      </c>
      <c r="AO47" s="323">
        <f t="shared" si="38"/>
        <v>334248.22704448079</v>
      </c>
      <c r="AP47" s="323">
        <f t="shared" si="38"/>
        <v>13834.038769531253</v>
      </c>
      <c r="AQ47" s="323">
        <f t="shared" si="38"/>
        <v>151527.35045788178</v>
      </c>
      <c r="AR47" s="323">
        <f t="shared" si="38"/>
        <v>0</v>
      </c>
      <c r="AS47" s="323">
        <f t="shared" si="38"/>
        <v>673940.81773374497</v>
      </c>
      <c r="AT47" s="323">
        <f t="shared" si="38"/>
        <v>133.8777945438508</v>
      </c>
      <c r="AU47" s="323">
        <f t="shared" si="38"/>
        <v>2075.1058154296875</v>
      </c>
      <c r="AV47" s="323">
        <f t="shared" si="38"/>
        <v>1383.4038769531251</v>
      </c>
      <c r="AW47" s="323">
        <f t="shared" si="38"/>
        <v>3391.570795110887</v>
      </c>
      <c r="AX47" s="323">
        <f t="shared" si="38"/>
        <v>8300.4232617187499</v>
      </c>
      <c r="AY47" s="323">
        <f t="shared" si="38"/>
        <v>2075.1058154296875</v>
      </c>
      <c r="AZ47" s="323">
        <f t="shared" si="38"/>
        <v>4574.1579802482365</v>
      </c>
      <c r="BA47" s="323">
        <f t="shared" si="38"/>
        <v>133.8777945438508</v>
      </c>
      <c r="BB47" s="323">
        <f t="shared" si="38"/>
        <v>66.938897271925399</v>
      </c>
      <c r="BC47" s="323">
        <f t="shared" si="34"/>
        <v>9059.0640974672388</v>
      </c>
      <c r="BD47" s="323">
        <f t="shared" si="34"/>
        <v>2833.7466511781754</v>
      </c>
      <c r="BE47" s="323">
        <f t="shared" si="34"/>
        <v>2833.7466511781754</v>
      </c>
      <c r="BF47" s="323">
        <f t="shared" si="34"/>
        <v>1450.3427742250506</v>
      </c>
    </row>
    <row r="48" spans="2:58" ht="14.25">
      <c r="B48" s="6" t="s">
        <v>39</v>
      </c>
      <c r="C48" s="1921" t="s">
        <v>47</v>
      </c>
      <c r="D48" s="1823" t="s">
        <v>48</v>
      </c>
      <c r="E48" s="1821" t="s">
        <v>19</v>
      </c>
      <c r="F48" s="1824" t="s">
        <v>16</v>
      </c>
      <c r="G48" s="1828">
        <v>18.309999999999999</v>
      </c>
      <c r="H48" s="1912">
        <v>9652.3404388427734</v>
      </c>
      <c r="I48" s="1919">
        <v>9652.3404388427734</v>
      </c>
      <c r="J48" s="1919">
        <v>9652.3404388427734</v>
      </c>
      <c r="K48" s="1825">
        <v>17.52</v>
      </c>
      <c r="L48" s="323"/>
      <c r="R48" s="323">
        <f t="shared" si="31"/>
        <v>169109.00448852539</v>
      </c>
      <c r="S48" s="323">
        <f t="shared" si="37"/>
        <v>46642.599927053139</v>
      </c>
      <c r="T48" s="323">
        <f t="shared" si="37"/>
        <v>1930.4680877685551</v>
      </c>
      <c r="U48" s="323">
        <f t="shared" si="37"/>
        <v>21144.852877477828</v>
      </c>
      <c r="V48" s="323">
        <f t="shared" si="37"/>
        <v>0</v>
      </c>
      <c r="W48" s="323">
        <f t="shared" si="37"/>
        <v>94044.932456389404</v>
      </c>
      <c r="X48" s="323">
        <f t="shared" si="37"/>
        <v>18.681949236469883</v>
      </c>
      <c r="Y48" s="323">
        <f t="shared" si="37"/>
        <v>289.57021316528318</v>
      </c>
      <c r="Z48" s="323">
        <f t="shared" si="37"/>
        <v>193.0468087768555</v>
      </c>
      <c r="AA48" s="323">
        <f t="shared" si="37"/>
        <v>473.27604732390375</v>
      </c>
      <c r="AB48" s="323">
        <f t="shared" si="37"/>
        <v>1158.2808526611327</v>
      </c>
      <c r="AC48" s="323">
        <f t="shared" si="37"/>
        <v>289.57021316528318</v>
      </c>
      <c r="AD48" s="323">
        <f t="shared" si="37"/>
        <v>638.29993224605448</v>
      </c>
      <c r="AE48" s="323">
        <f t="shared" si="37"/>
        <v>18.681949236469883</v>
      </c>
      <c r="AF48" s="323">
        <f t="shared" si="37"/>
        <v>9.3409746182349416</v>
      </c>
      <c r="AG48" s="323">
        <f t="shared" si="32"/>
        <v>1264.1452316677955</v>
      </c>
      <c r="AH48" s="323">
        <f t="shared" si="32"/>
        <v>395.43459217194589</v>
      </c>
      <c r="AI48" s="323">
        <f t="shared" si="32"/>
        <v>395.43459217194589</v>
      </c>
      <c r="AJ48" s="323">
        <f t="shared" si="32"/>
        <v>202.38778339509042</v>
      </c>
      <c r="AK48" s="1314" t="s">
        <v>1472</v>
      </c>
      <c r="AL48" s="88" t="s">
        <v>1472</v>
      </c>
      <c r="AM48" s="1314" t="s">
        <v>1472</v>
      </c>
      <c r="AN48" s="323">
        <f t="shared" si="33"/>
        <v>169109.00448852539</v>
      </c>
      <c r="AO48" s="323">
        <f t="shared" si="38"/>
        <v>46642.599927053139</v>
      </c>
      <c r="AP48" s="323">
        <f t="shared" si="38"/>
        <v>1930.4680877685551</v>
      </c>
      <c r="AQ48" s="323">
        <f t="shared" si="38"/>
        <v>21144.852877477828</v>
      </c>
      <c r="AR48" s="323">
        <f t="shared" si="38"/>
        <v>0</v>
      </c>
      <c r="AS48" s="323">
        <f t="shared" si="38"/>
        <v>94044.932456389404</v>
      </c>
      <c r="AT48" s="323">
        <f t="shared" si="38"/>
        <v>18.681949236469883</v>
      </c>
      <c r="AU48" s="323">
        <f t="shared" si="38"/>
        <v>289.57021316528318</v>
      </c>
      <c r="AV48" s="323">
        <f t="shared" si="38"/>
        <v>193.0468087768555</v>
      </c>
      <c r="AW48" s="323">
        <f t="shared" si="38"/>
        <v>473.27604732390375</v>
      </c>
      <c r="AX48" s="323">
        <f t="shared" si="38"/>
        <v>1158.2808526611327</v>
      </c>
      <c r="AY48" s="323">
        <f t="shared" si="38"/>
        <v>289.57021316528318</v>
      </c>
      <c r="AZ48" s="323">
        <f t="shared" si="38"/>
        <v>638.29993224605448</v>
      </c>
      <c r="BA48" s="323">
        <f t="shared" si="38"/>
        <v>18.681949236469883</v>
      </c>
      <c r="BB48" s="323">
        <f t="shared" si="38"/>
        <v>9.3409746182349416</v>
      </c>
      <c r="BC48" s="323">
        <f t="shared" si="34"/>
        <v>1264.1452316677955</v>
      </c>
      <c r="BD48" s="323">
        <f t="shared" si="34"/>
        <v>395.43459217194589</v>
      </c>
      <c r="BE48" s="323">
        <f t="shared" si="34"/>
        <v>395.43459217194589</v>
      </c>
      <c r="BF48" s="323">
        <f t="shared" si="34"/>
        <v>202.38778339509042</v>
      </c>
    </row>
    <row r="49" spans="2:58" ht="14.25">
      <c r="B49" s="6" t="s">
        <v>39</v>
      </c>
      <c r="C49" s="1921" t="s">
        <v>49</v>
      </c>
      <c r="D49" s="1823" t="s">
        <v>23</v>
      </c>
      <c r="E49" s="1821" t="s">
        <v>15</v>
      </c>
      <c r="F49" s="1824" t="s">
        <v>16</v>
      </c>
      <c r="G49" s="1828">
        <v>17.39</v>
      </c>
      <c r="H49" s="1912">
        <v>507.32274497985844</v>
      </c>
      <c r="I49" s="1919">
        <v>507.32274497985844</v>
      </c>
      <c r="J49" s="1919">
        <v>507.32274497985844</v>
      </c>
      <c r="K49" s="1825">
        <v>12.25</v>
      </c>
      <c r="L49" s="323"/>
      <c r="R49" s="323">
        <f t="shared" si="31"/>
        <v>6214.7036260032655</v>
      </c>
      <c r="S49" s="323">
        <f t="shared" si="37"/>
        <v>2452.8236457284252</v>
      </c>
      <c r="T49" s="323">
        <f t="shared" si="37"/>
        <v>101.4645489959717</v>
      </c>
      <c r="U49" s="323">
        <f t="shared" si="37"/>
        <v>1111.3641165026511</v>
      </c>
      <c r="V49" s="323">
        <f t="shared" si="37"/>
        <v>0</v>
      </c>
      <c r="W49" s="323">
        <f t="shared" si="37"/>
        <v>2268.059975056728</v>
      </c>
      <c r="X49" s="323">
        <f t="shared" si="37"/>
        <v>0.98191499028359697</v>
      </c>
      <c r="Y49" s="323">
        <f t="shared" si="37"/>
        <v>15.219682349395752</v>
      </c>
      <c r="Z49" s="323">
        <f t="shared" si="37"/>
        <v>10.14645489959717</v>
      </c>
      <c r="AA49" s="323">
        <f t="shared" si="37"/>
        <v>24.875179753851121</v>
      </c>
      <c r="AB49" s="323">
        <f t="shared" si="37"/>
        <v>60.878729397583008</v>
      </c>
      <c r="AC49" s="323">
        <f t="shared" si="37"/>
        <v>15.219682349395752</v>
      </c>
      <c r="AD49" s="323">
        <f t="shared" si="37"/>
        <v>33.548762168022897</v>
      </c>
      <c r="AE49" s="323">
        <f t="shared" si="37"/>
        <v>0.98191499028359697</v>
      </c>
      <c r="AF49" s="323">
        <f t="shared" si="37"/>
        <v>0.49095749514179848</v>
      </c>
      <c r="AG49" s="323">
        <f t="shared" si="32"/>
        <v>66.442914342523409</v>
      </c>
      <c r="AH49" s="323">
        <f t="shared" si="32"/>
        <v>20.783867294336137</v>
      </c>
      <c r="AI49" s="323">
        <f t="shared" si="32"/>
        <v>20.783867294336137</v>
      </c>
      <c r="AJ49" s="323">
        <f t="shared" si="32"/>
        <v>10.637412394738968</v>
      </c>
      <c r="AK49" s="1314" t="s">
        <v>1472</v>
      </c>
      <c r="AL49" s="88" t="s">
        <v>1472</v>
      </c>
      <c r="AM49" s="1314" t="s">
        <v>1472</v>
      </c>
      <c r="AN49" s="323">
        <f t="shared" si="33"/>
        <v>6214.7036260032655</v>
      </c>
      <c r="AO49" s="323">
        <f t="shared" si="38"/>
        <v>2452.8236457284252</v>
      </c>
      <c r="AP49" s="323">
        <f t="shared" si="38"/>
        <v>101.4645489959717</v>
      </c>
      <c r="AQ49" s="323">
        <f t="shared" si="38"/>
        <v>1111.3641165026511</v>
      </c>
      <c r="AR49" s="323">
        <f t="shared" si="38"/>
        <v>0</v>
      </c>
      <c r="AS49" s="323">
        <f t="shared" si="38"/>
        <v>2268.059975056728</v>
      </c>
      <c r="AT49" s="323">
        <f t="shared" si="38"/>
        <v>0.98191499028359697</v>
      </c>
      <c r="AU49" s="323">
        <f t="shared" si="38"/>
        <v>15.219682349395752</v>
      </c>
      <c r="AV49" s="323">
        <f t="shared" si="38"/>
        <v>10.14645489959717</v>
      </c>
      <c r="AW49" s="323">
        <f t="shared" si="38"/>
        <v>24.875179753851121</v>
      </c>
      <c r="AX49" s="323">
        <f t="shared" si="38"/>
        <v>60.878729397583008</v>
      </c>
      <c r="AY49" s="323">
        <f t="shared" si="38"/>
        <v>15.219682349395752</v>
      </c>
      <c r="AZ49" s="323">
        <f t="shared" si="38"/>
        <v>33.548762168022897</v>
      </c>
      <c r="BA49" s="323">
        <f t="shared" si="38"/>
        <v>0.98191499028359697</v>
      </c>
      <c r="BB49" s="323">
        <f t="shared" si="38"/>
        <v>0.49095749514179848</v>
      </c>
      <c r="BC49" s="323">
        <f t="shared" si="34"/>
        <v>66.442914342523409</v>
      </c>
      <c r="BD49" s="323">
        <f t="shared" si="34"/>
        <v>20.783867294336137</v>
      </c>
      <c r="BE49" s="323">
        <f t="shared" si="34"/>
        <v>20.783867294336137</v>
      </c>
      <c r="BF49" s="323">
        <f t="shared" si="34"/>
        <v>10.637412394738968</v>
      </c>
    </row>
    <row r="50" spans="2:58" ht="14.25">
      <c r="B50" s="6" t="s">
        <v>39</v>
      </c>
      <c r="C50" s="1921" t="s">
        <v>49</v>
      </c>
      <c r="D50" s="1823" t="s">
        <v>50</v>
      </c>
      <c r="E50" s="1821" t="s">
        <v>15</v>
      </c>
      <c r="F50" s="1824" t="s">
        <v>16</v>
      </c>
      <c r="G50" s="1828">
        <v>17.39</v>
      </c>
      <c r="H50" s="1912">
        <v>145.49199483445656</v>
      </c>
      <c r="I50" s="1919">
        <v>145.49199483445656</v>
      </c>
      <c r="J50" s="1919">
        <v>145.49199483445656</v>
      </c>
      <c r="K50" s="1825">
        <v>12.25</v>
      </c>
      <c r="L50" s="323"/>
      <c r="R50" s="323">
        <f t="shared" si="31"/>
        <v>1782.2769367220928</v>
      </c>
      <c r="S50" s="323">
        <f t="shared" si="37"/>
        <v>703.43032857381775</v>
      </c>
      <c r="T50" s="323">
        <f t="shared" si="37"/>
        <v>29.098398966891313</v>
      </c>
      <c r="U50" s="323">
        <f t="shared" si="37"/>
        <v>318.72133449057884</v>
      </c>
      <c r="V50" s="323">
        <f t="shared" si="37"/>
        <v>0</v>
      </c>
      <c r="W50" s="323">
        <f t="shared" si="37"/>
        <v>650.4430827131398</v>
      </c>
      <c r="X50" s="323">
        <f t="shared" si="37"/>
        <v>0.28159740935701272</v>
      </c>
      <c r="Y50" s="323">
        <f t="shared" si="37"/>
        <v>4.3647598450336966</v>
      </c>
      <c r="Z50" s="323">
        <f t="shared" si="37"/>
        <v>2.9098398966891317</v>
      </c>
      <c r="AA50" s="323">
        <f t="shared" si="37"/>
        <v>7.1338010370443214</v>
      </c>
      <c r="AB50" s="323">
        <f t="shared" si="37"/>
        <v>17.459039380134787</v>
      </c>
      <c r="AC50" s="323">
        <f t="shared" si="37"/>
        <v>4.3647598450336966</v>
      </c>
      <c r="AD50" s="323">
        <f t="shared" si="37"/>
        <v>9.6212448196979334</v>
      </c>
      <c r="AE50" s="323">
        <f t="shared" si="37"/>
        <v>0.28159740935701272</v>
      </c>
      <c r="AF50" s="323">
        <f t="shared" si="37"/>
        <v>0.14079870467850636</v>
      </c>
      <c r="AG50" s="323">
        <f t="shared" si="32"/>
        <v>19.054758033157864</v>
      </c>
      <c r="AH50" s="323">
        <f t="shared" si="32"/>
        <v>5.9604784980567693</v>
      </c>
      <c r="AI50" s="323">
        <f t="shared" si="32"/>
        <v>5.9604784980567693</v>
      </c>
      <c r="AJ50" s="323">
        <f t="shared" si="32"/>
        <v>3.0506386013676376</v>
      </c>
      <c r="AK50" s="1314" t="s">
        <v>1472</v>
      </c>
      <c r="AL50" s="88" t="s">
        <v>1472</v>
      </c>
      <c r="AM50" s="1314" t="s">
        <v>1472</v>
      </c>
      <c r="AN50" s="323">
        <f t="shared" si="33"/>
        <v>1782.2769367220928</v>
      </c>
      <c r="AO50" s="323">
        <f t="shared" si="38"/>
        <v>703.43032857381775</v>
      </c>
      <c r="AP50" s="323">
        <f t="shared" si="38"/>
        <v>29.098398966891313</v>
      </c>
      <c r="AQ50" s="323">
        <f t="shared" si="38"/>
        <v>318.72133449057884</v>
      </c>
      <c r="AR50" s="323">
        <f t="shared" si="38"/>
        <v>0</v>
      </c>
      <c r="AS50" s="323">
        <f t="shared" si="38"/>
        <v>650.4430827131398</v>
      </c>
      <c r="AT50" s="323">
        <f t="shared" si="38"/>
        <v>0.28159740935701272</v>
      </c>
      <c r="AU50" s="323">
        <f t="shared" si="38"/>
        <v>4.3647598450336966</v>
      </c>
      <c r="AV50" s="323">
        <f t="shared" si="38"/>
        <v>2.9098398966891317</v>
      </c>
      <c r="AW50" s="323">
        <f t="shared" si="38"/>
        <v>7.1338010370443214</v>
      </c>
      <c r="AX50" s="323">
        <f t="shared" si="38"/>
        <v>17.459039380134787</v>
      </c>
      <c r="AY50" s="323">
        <f t="shared" si="38"/>
        <v>4.3647598450336966</v>
      </c>
      <c r="AZ50" s="323">
        <f t="shared" si="38"/>
        <v>9.6212448196979334</v>
      </c>
      <c r="BA50" s="323">
        <f t="shared" si="38"/>
        <v>0.28159740935701272</v>
      </c>
      <c r="BB50" s="323">
        <f t="shared" si="38"/>
        <v>0.14079870467850636</v>
      </c>
      <c r="BC50" s="323">
        <f t="shared" si="34"/>
        <v>19.054758033157864</v>
      </c>
      <c r="BD50" s="323">
        <f t="shared" si="34"/>
        <v>5.9604784980567693</v>
      </c>
      <c r="BE50" s="323">
        <f t="shared" si="34"/>
        <v>5.9604784980567693</v>
      </c>
      <c r="BF50" s="323">
        <f t="shared" si="34"/>
        <v>3.0506386013676376</v>
      </c>
    </row>
    <row r="51" spans="2:58" ht="14.25">
      <c r="B51" s="6" t="s">
        <v>39</v>
      </c>
      <c r="C51" s="1921" t="s">
        <v>51</v>
      </c>
      <c r="D51" s="1823" t="s">
        <v>36</v>
      </c>
      <c r="E51" s="1821" t="s">
        <v>15</v>
      </c>
      <c r="F51" s="1824" t="s">
        <v>16</v>
      </c>
      <c r="G51" s="1828">
        <v>17.39</v>
      </c>
      <c r="H51" s="1912">
        <v>1378.1033862304687</v>
      </c>
      <c r="I51" s="1919">
        <v>1378.1033862304687</v>
      </c>
      <c r="J51" s="1919">
        <v>1378.1</v>
      </c>
      <c r="K51" s="1825">
        <v>12.25</v>
      </c>
      <c r="L51" s="323"/>
      <c r="R51" s="323">
        <f t="shared" si="31"/>
        <v>16881.76648132324</v>
      </c>
      <c r="S51" s="323">
        <f t="shared" si="37"/>
        <v>6662.9075976846016</v>
      </c>
      <c r="T51" s="323">
        <f t="shared" si="37"/>
        <v>275.62067724609375</v>
      </c>
      <c r="U51" s="323">
        <f t="shared" si="37"/>
        <v>3018.9355148035843</v>
      </c>
      <c r="V51" s="323">
        <f t="shared" si="37"/>
        <v>0</v>
      </c>
      <c r="W51" s="323">
        <f t="shared" si="37"/>
        <v>6161.0112354090534</v>
      </c>
      <c r="X51" s="323">
        <f t="shared" si="37"/>
        <v>2.6672968765751008</v>
      </c>
      <c r="Y51" s="323">
        <f t="shared" si="37"/>
        <v>41.343101586914059</v>
      </c>
      <c r="Z51" s="323">
        <f t="shared" si="37"/>
        <v>27.562067724609378</v>
      </c>
      <c r="AA51" s="323">
        <f t="shared" si="37"/>
        <v>67.571520873235883</v>
      </c>
      <c r="AB51" s="323">
        <f t="shared" si="37"/>
        <v>165.37240634765624</v>
      </c>
      <c r="AC51" s="323">
        <f t="shared" si="37"/>
        <v>41.343101586914059</v>
      </c>
      <c r="AD51" s="323">
        <f t="shared" si="37"/>
        <v>91.132643282982599</v>
      </c>
      <c r="AE51" s="323">
        <f t="shared" si="37"/>
        <v>2.6672968765751008</v>
      </c>
      <c r="AF51" s="323">
        <f t="shared" si="37"/>
        <v>1.3336484382875504</v>
      </c>
      <c r="AG51" s="323">
        <f t="shared" si="32"/>
        <v>180.48708864824849</v>
      </c>
      <c r="AH51" s="323">
        <f t="shared" si="32"/>
        <v>56.457783887506302</v>
      </c>
      <c r="AI51" s="323">
        <f t="shared" si="32"/>
        <v>56.457783887506302</v>
      </c>
      <c r="AJ51" s="323">
        <f t="shared" si="32"/>
        <v>28.895716162896925</v>
      </c>
      <c r="AK51" s="1314" t="s">
        <v>1472</v>
      </c>
      <c r="AL51" s="88" t="s">
        <v>1472</v>
      </c>
      <c r="AM51" s="1314" t="s">
        <v>1472</v>
      </c>
      <c r="AN51" s="323">
        <f t="shared" si="33"/>
        <v>16881.724999999999</v>
      </c>
      <c r="AO51" s="323">
        <f t="shared" si="38"/>
        <v>6662.891225806452</v>
      </c>
      <c r="AP51" s="323">
        <f t="shared" si="38"/>
        <v>275.62</v>
      </c>
      <c r="AQ51" s="323">
        <f t="shared" si="38"/>
        <v>3018.9280967741929</v>
      </c>
      <c r="AR51" s="323">
        <f t="shared" si="38"/>
        <v>0</v>
      </c>
      <c r="AS51" s="323">
        <f t="shared" si="38"/>
        <v>6160.9960967741927</v>
      </c>
      <c r="AT51" s="323">
        <f t="shared" si="38"/>
        <v>2.6672903225806452</v>
      </c>
      <c r="AU51" s="323">
        <f t="shared" si="38"/>
        <v>41.342999999999996</v>
      </c>
      <c r="AV51" s="323">
        <f t="shared" si="38"/>
        <v>27.562000000000001</v>
      </c>
      <c r="AW51" s="323">
        <f t="shared" si="38"/>
        <v>67.571354838709681</v>
      </c>
      <c r="AX51" s="323">
        <f t="shared" si="38"/>
        <v>165.37199999999999</v>
      </c>
      <c r="AY51" s="323">
        <f t="shared" si="38"/>
        <v>41.342999999999996</v>
      </c>
      <c r="AZ51" s="323">
        <f t="shared" si="38"/>
        <v>91.132419354838703</v>
      </c>
      <c r="BA51" s="323">
        <f t="shared" si="38"/>
        <v>2.6672903225806452</v>
      </c>
      <c r="BB51" s="323">
        <f t="shared" si="38"/>
        <v>1.3336451612903226</v>
      </c>
      <c r="BC51" s="323">
        <f t="shared" si="34"/>
        <v>180.48664516129034</v>
      </c>
      <c r="BD51" s="323">
        <f t="shared" si="34"/>
        <v>56.457645161290323</v>
      </c>
      <c r="BE51" s="323">
        <f t="shared" si="34"/>
        <v>56.457645161290323</v>
      </c>
      <c r="BF51" s="323">
        <f t="shared" si="34"/>
        <v>28.895645161290322</v>
      </c>
    </row>
    <row r="52" spans="2:58" ht="14.25">
      <c r="B52" s="6" t="s">
        <v>39</v>
      </c>
      <c r="C52" s="1921" t="s">
        <v>52</v>
      </c>
      <c r="D52" s="1823" t="s">
        <v>23</v>
      </c>
      <c r="E52" s="1821" t="s">
        <v>15</v>
      </c>
      <c r="F52" s="1824" t="s">
        <v>16</v>
      </c>
      <c r="G52" s="1828">
        <v>17.39</v>
      </c>
      <c r="H52" s="1912">
        <v>6280.7798640000001</v>
      </c>
      <c r="I52" s="1919">
        <v>6280.7798640000001</v>
      </c>
      <c r="J52" s="1919">
        <v>6280.78</v>
      </c>
      <c r="K52" s="1825">
        <v>12.25</v>
      </c>
      <c r="L52" s="323"/>
      <c r="R52" s="323">
        <f t="shared" si="31"/>
        <v>76939.553333999997</v>
      </c>
      <c r="S52" s="323">
        <f t="shared" si="37"/>
        <v>30366.557613429679</v>
      </c>
      <c r="T52" s="323">
        <f t="shared" si="37"/>
        <v>1256.1559728</v>
      </c>
      <c r="U52" s="323">
        <f t="shared" si="37"/>
        <v>13758.960018201289</v>
      </c>
      <c r="V52" s="323">
        <f t="shared" si="37"/>
        <v>0</v>
      </c>
      <c r="W52" s="323">
        <f t="shared" si="37"/>
        <v>28079.138108121289</v>
      </c>
      <c r="X52" s="323">
        <f t="shared" si="37"/>
        <v>12.156348123870968</v>
      </c>
      <c r="Y52" s="323">
        <f t="shared" si="37"/>
        <v>188.42339591999999</v>
      </c>
      <c r="Z52" s="323">
        <f t="shared" si="37"/>
        <v>125.61559728000002</v>
      </c>
      <c r="AA52" s="323">
        <f t="shared" si="37"/>
        <v>307.96081913806449</v>
      </c>
      <c r="AB52" s="323">
        <f t="shared" si="37"/>
        <v>753.69358367999996</v>
      </c>
      <c r="AC52" s="323">
        <f t="shared" si="37"/>
        <v>188.42339591999999</v>
      </c>
      <c r="AD52" s="323">
        <f t="shared" si="37"/>
        <v>415.34189423225803</v>
      </c>
      <c r="AE52" s="323">
        <f t="shared" si="37"/>
        <v>12.156348123870968</v>
      </c>
      <c r="AF52" s="323">
        <f t="shared" si="37"/>
        <v>6.078174061935484</v>
      </c>
      <c r="AG52" s="323">
        <f t="shared" si="32"/>
        <v>822.57955638193562</v>
      </c>
      <c r="AH52" s="323">
        <f t="shared" si="32"/>
        <v>257.3093686219355</v>
      </c>
      <c r="AI52" s="323">
        <f t="shared" si="32"/>
        <v>257.3093686219355</v>
      </c>
      <c r="AJ52" s="323">
        <f t="shared" si="32"/>
        <v>131.69377134193547</v>
      </c>
      <c r="AK52" s="1314" t="s">
        <v>1472</v>
      </c>
      <c r="AL52" s="88" t="s">
        <v>1472</v>
      </c>
      <c r="AM52" s="1314" t="s">
        <v>1472</v>
      </c>
      <c r="AN52" s="323">
        <f t="shared" si="33"/>
        <v>76939.554999999993</v>
      </c>
      <c r="AO52" s="323">
        <f t="shared" si="38"/>
        <v>30366.558270967744</v>
      </c>
      <c r="AP52" s="323">
        <f t="shared" si="38"/>
        <v>1256.1559999999999</v>
      </c>
      <c r="AQ52" s="323">
        <f t="shared" si="38"/>
        <v>13758.960316129029</v>
      </c>
      <c r="AR52" s="323">
        <f t="shared" si="38"/>
        <v>0</v>
      </c>
      <c r="AS52" s="323">
        <f t="shared" si="38"/>
        <v>28079.138716129029</v>
      </c>
      <c r="AT52" s="323">
        <f t="shared" si="38"/>
        <v>12.156348387096774</v>
      </c>
      <c r="AU52" s="323">
        <f t="shared" si="38"/>
        <v>188.42339999999999</v>
      </c>
      <c r="AV52" s="323">
        <f t="shared" si="38"/>
        <v>125.61560000000001</v>
      </c>
      <c r="AW52" s="323">
        <f t="shared" si="38"/>
        <v>307.96082580645157</v>
      </c>
      <c r="AX52" s="323">
        <f t="shared" si="38"/>
        <v>753.69359999999995</v>
      </c>
      <c r="AY52" s="323">
        <f t="shared" si="38"/>
        <v>188.42339999999999</v>
      </c>
      <c r="AZ52" s="323">
        <f t="shared" si="38"/>
        <v>415.34190322580639</v>
      </c>
      <c r="BA52" s="323">
        <f t="shared" si="38"/>
        <v>12.156348387096774</v>
      </c>
      <c r="BB52" s="323">
        <f t="shared" si="38"/>
        <v>6.0781741935483868</v>
      </c>
      <c r="BC52" s="323">
        <f t="shared" si="34"/>
        <v>822.57957419354841</v>
      </c>
      <c r="BD52" s="323">
        <f t="shared" si="34"/>
        <v>257.30937419354836</v>
      </c>
      <c r="BE52" s="323">
        <f t="shared" si="34"/>
        <v>257.30937419354836</v>
      </c>
      <c r="BF52" s="323">
        <f t="shared" si="34"/>
        <v>131.69377419354839</v>
      </c>
    </row>
    <row r="53" spans="2:58" ht="14.25">
      <c r="B53" s="6" t="s">
        <v>39</v>
      </c>
      <c r="C53" s="1921" t="s">
        <v>53</v>
      </c>
      <c r="D53" s="1823" t="s">
        <v>23</v>
      </c>
      <c r="E53" s="1821" t="s">
        <v>15</v>
      </c>
      <c r="F53" s="1824" t="s">
        <v>16</v>
      </c>
      <c r="G53" s="1828">
        <v>17.39</v>
      </c>
      <c r="H53" s="1912">
        <v>3079.3252140136719</v>
      </c>
      <c r="I53" s="1919">
        <v>3079.3252140136719</v>
      </c>
      <c r="J53" s="1919">
        <v>3079.33</v>
      </c>
      <c r="K53" s="1825">
        <v>12.25</v>
      </c>
      <c r="L53" s="323"/>
      <c r="R53" s="323">
        <f t="shared" si="31"/>
        <v>37721.733871667479</v>
      </c>
      <c r="S53" s="323">
        <f t="shared" si="37"/>
        <v>14888.040744399006</v>
      </c>
      <c r="T53" s="323">
        <f t="shared" si="37"/>
        <v>615.86504280273437</v>
      </c>
      <c r="U53" s="323">
        <f t="shared" si="37"/>
        <v>6745.7088801183363</v>
      </c>
      <c r="V53" s="323">
        <f t="shared" si="37"/>
        <v>0</v>
      </c>
      <c r="W53" s="323">
        <f t="shared" si="37"/>
        <v>13766.570368069508</v>
      </c>
      <c r="X53" s="323">
        <f t="shared" si="37"/>
        <v>5.959984285187752</v>
      </c>
      <c r="Y53" s="323">
        <f t="shared" si="37"/>
        <v>92.379756420410146</v>
      </c>
      <c r="Z53" s="323">
        <f t="shared" si="37"/>
        <v>61.586504280273445</v>
      </c>
      <c r="AA53" s="323">
        <f t="shared" si="37"/>
        <v>150.98626855808971</v>
      </c>
      <c r="AB53" s="323">
        <f t="shared" si="37"/>
        <v>369.51902568164058</v>
      </c>
      <c r="AC53" s="323">
        <f t="shared" si="37"/>
        <v>92.379756420410146</v>
      </c>
      <c r="AD53" s="323">
        <f t="shared" si="37"/>
        <v>203.63279641058151</v>
      </c>
      <c r="AE53" s="323">
        <f t="shared" si="37"/>
        <v>5.959984285187752</v>
      </c>
      <c r="AF53" s="323">
        <f t="shared" si="37"/>
        <v>2.979992142593876</v>
      </c>
      <c r="AG53" s="323">
        <f t="shared" si="32"/>
        <v>403.29226996437126</v>
      </c>
      <c r="AH53" s="323">
        <f t="shared" si="32"/>
        <v>126.15300070314076</v>
      </c>
      <c r="AI53" s="323">
        <f t="shared" si="32"/>
        <v>126.15300070314076</v>
      </c>
      <c r="AJ53" s="323">
        <f t="shared" si="32"/>
        <v>64.566496422867317</v>
      </c>
      <c r="AK53" s="1314" t="s">
        <v>1472</v>
      </c>
      <c r="AL53" s="88" t="s">
        <v>1472</v>
      </c>
      <c r="AM53" s="1314" t="s">
        <v>1472</v>
      </c>
      <c r="AN53" s="323">
        <f t="shared" si="33"/>
        <v>37721.792499999996</v>
      </c>
      <c r="AO53" s="323">
        <f t="shared" si="38"/>
        <v>14888.063883870967</v>
      </c>
      <c r="AP53" s="323">
        <f t="shared" si="38"/>
        <v>615.86599999999999</v>
      </c>
      <c r="AQ53" s="323">
        <f t="shared" si="38"/>
        <v>6745.7193645161278</v>
      </c>
      <c r="AR53" s="323">
        <f t="shared" si="38"/>
        <v>0</v>
      </c>
      <c r="AS53" s="323">
        <f t="shared" si="38"/>
        <v>13766.591764516128</v>
      </c>
      <c r="AT53" s="323">
        <f t="shared" si="38"/>
        <v>5.9599935483870965</v>
      </c>
      <c r="AU53" s="323">
        <f t="shared" si="38"/>
        <v>92.379899999999992</v>
      </c>
      <c r="AV53" s="323">
        <f t="shared" si="38"/>
        <v>61.586600000000004</v>
      </c>
      <c r="AW53" s="323">
        <f t="shared" si="38"/>
        <v>150.98650322580644</v>
      </c>
      <c r="AX53" s="323">
        <f t="shared" si="38"/>
        <v>369.51959999999997</v>
      </c>
      <c r="AY53" s="323">
        <f t="shared" si="38"/>
        <v>92.379899999999992</v>
      </c>
      <c r="AZ53" s="323">
        <f t="shared" si="38"/>
        <v>203.63311290322579</v>
      </c>
      <c r="BA53" s="323">
        <f t="shared" si="38"/>
        <v>5.9599935483870965</v>
      </c>
      <c r="BB53" s="323">
        <f t="shared" si="38"/>
        <v>2.9799967741935482</v>
      </c>
      <c r="BC53" s="323">
        <f t="shared" si="34"/>
        <v>403.29289677419359</v>
      </c>
      <c r="BD53" s="323">
        <f t="shared" si="34"/>
        <v>126.15319677419355</v>
      </c>
      <c r="BE53" s="323">
        <f t="shared" si="34"/>
        <v>126.15319677419355</v>
      </c>
      <c r="BF53" s="323">
        <f t="shared" si="34"/>
        <v>64.566596774193542</v>
      </c>
    </row>
    <row r="54" spans="2:58" ht="14.25">
      <c r="B54" s="6" t="s">
        <v>39</v>
      </c>
      <c r="C54" s="1921" t="s">
        <v>53</v>
      </c>
      <c r="D54" s="1823" t="s">
        <v>21</v>
      </c>
      <c r="E54" s="1821" t="s">
        <v>15</v>
      </c>
      <c r="F54" s="1824" t="s">
        <v>16</v>
      </c>
      <c r="G54" s="1910">
        <v>17.39</v>
      </c>
      <c r="H54" s="1911">
        <v>2587.9530977778313</v>
      </c>
      <c r="I54" s="1919">
        <v>2587.9530977778313</v>
      </c>
      <c r="J54" s="1919">
        <v>2587.9499999999998</v>
      </c>
      <c r="K54" s="1825">
        <v>12.25</v>
      </c>
      <c r="L54" s="323"/>
      <c r="R54" s="323">
        <f t="shared" si="31"/>
        <v>31702.425447778434</v>
      </c>
      <c r="S54" s="323">
        <f t="shared" si="37"/>
        <v>12512.335815965851</v>
      </c>
      <c r="T54" s="323">
        <f t="shared" si="37"/>
        <v>517.59061955556638</v>
      </c>
      <c r="U54" s="323">
        <f t="shared" si="37"/>
        <v>5669.2869312933071</v>
      </c>
      <c r="V54" s="323">
        <f t="shared" si="37"/>
        <v>0</v>
      </c>
      <c r="W54" s="323">
        <f t="shared" si="37"/>
        <v>11569.819994226762</v>
      </c>
      <c r="X54" s="323">
        <f t="shared" si="37"/>
        <v>5.0089414795699962</v>
      </c>
      <c r="Y54" s="323">
        <f t="shared" si="37"/>
        <v>77.638592933334934</v>
      </c>
      <c r="Z54" s="323">
        <f t="shared" si="37"/>
        <v>51.759061955556639</v>
      </c>
      <c r="AA54" s="323">
        <f t="shared" si="37"/>
        <v>126.89318414910657</v>
      </c>
      <c r="AB54" s="323">
        <f t="shared" si="37"/>
        <v>310.55437173333974</v>
      </c>
      <c r="AC54" s="323">
        <f t="shared" si="37"/>
        <v>77.638592933334934</v>
      </c>
      <c r="AD54" s="323">
        <f t="shared" si="37"/>
        <v>171.1388338853082</v>
      </c>
      <c r="AE54" s="323">
        <f t="shared" si="37"/>
        <v>5.0089414795699962</v>
      </c>
      <c r="AF54" s="323">
        <f t="shared" si="37"/>
        <v>2.5044707397849981</v>
      </c>
      <c r="AG54" s="323">
        <f t="shared" si="32"/>
        <v>338.93837345090316</v>
      </c>
      <c r="AH54" s="323">
        <f t="shared" si="32"/>
        <v>106.02259465089827</v>
      </c>
      <c r="AI54" s="323">
        <f t="shared" si="32"/>
        <v>106.02259465089827</v>
      </c>
      <c r="AJ54" s="323">
        <f t="shared" si="32"/>
        <v>54.263532695341631</v>
      </c>
      <c r="AK54" s="1314" t="s">
        <v>1472</v>
      </c>
      <c r="AL54" s="88" t="s">
        <v>1472</v>
      </c>
      <c r="AM54" s="1314" t="s">
        <v>1472</v>
      </c>
      <c r="AN54" s="323">
        <f t="shared" si="33"/>
        <v>31702.387499999997</v>
      </c>
      <c r="AO54" s="323">
        <f t="shared" si="38"/>
        <v>12512.320838709678</v>
      </c>
      <c r="AP54" s="323">
        <f t="shared" si="38"/>
        <v>517.59</v>
      </c>
      <c r="AQ54" s="323">
        <f t="shared" si="38"/>
        <v>5669.2801451612895</v>
      </c>
      <c r="AR54" s="323">
        <f t="shared" si="38"/>
        <v>0</v>
      </c>
      <c r="AS54" s="323">
        <f t="shared" si="38"/>
        <v>11569.806145161288</v>
      </c>
      <c r="AT54" s="323">
        <f t="shared" si="38"/>
        <v>5.0089354838709674</v>
      </c>
      <c r="AU54" s="323">
        <f t="shared" si="38"/>
        <v>77.638499999999993</v>
      </c>
      <c r="AV54" s="323">
        <f t="shared" si="38"/>
        <v>51.759000000000007</v>
      </c>
      <c r="AW54" s="323">
        <f t="shared" si="38"/>
        <v>126.89303225806451</v>
      </c>
      <c r="AX54" s="323">
        <f t="shared" si="38"/>
        <v>310.55399999999997</v>
      </c>
      <c r="AY54" s="323">
        <f t="shared" si="38"/>
        <v>77.638499999999993</v>
      </c>
      <c r="AZ54" s="323">
        <f t="shared" si="38"/>
        <v>171.13862903225805</v>
      </c>
      <c r="BA54" s="323">
        <f t="shared" si="38"/>
        <v>5.0089354838709674</v>
      </c>
      <c r="BB54" s="323">
        <f t="shared" si="38"/>
        <v>2.5044677419354837</v>
      </c>
      <c r="BC54" s="323">
        <f t="shared" si="34"/>
        <v>338.93796774193549</v>
      </c>
      <c r="BD54" s="323">
        <f t="shared" si="34"/>
        <v>106.02246774193549</v>
      </c>
      <c r="BE54" s="323">
        <f t="shared" si="34"/>
        <v>106.02246774193549</v>
      </c>
      <c r="BF54" s="323">
        <f t="shared" si="34"/>
        <v>54.263467741935479</v>
      </c>
    </row>
    <row r="55" spans="2:58" ht="14.25">
      <c r="B55" s="6" t="s">
        <v>39</v>
      </c>
      <c r="C55" s="1921" t="s">
        <v>53</v>
      </c>
      <c r="D55" s="1823" t="s">
        <v>54</v>
      </c>
      <c r="E55" s="1821" t="s">
        <v>15</v>
      </c>
      <c r="F55" s="1824" t="s">
        <v>16</v>
      </c>
      <c r="G55" s="1910">
        <v>17.39</v>
      </c>
      <c r="H55" s="1911">
        <v>3466.0479695312497</v>
      </c>
      <c r="I55" s="1919">
        <v>3466.0479695312497</v>
      </c>
      <c r="J55" s="1919">
        <v>3466.05</v>
      </c>
      <c r="K55" s="1825">
        <v>12.25</v>
      </c>
      <c r="L55" s="323"/>
      <c r="R55" s="323">
        <f t="shared" si="31"/>
        <v>42459.087626757806</v>
      </c>
      <c r="S55" s="323">
        <f t="shared" si="37"/>
        <v>16757.782892688509</v>
      </c>
      <c r="T55" s="323">
        <f t="shared" si="37"/>
        <v>693.20959390625001</v>
      </c>
      <c r="U55" s="323">
        <f t="shared" si="37"/>
        <v>7592.8812132537787</v>
      </c>
      <c r="V55" s="323">
        <f t="shared" si="37"/>
        <v>0</v>
      </c>
      <c r="W55" s="323">
        <f t="shared" si="37"/>
        <v>15495.470583785027</v>
      </c>
      <c r="X55" s="323">
        <f t="shared" si="37"/>
        <v>6.7084799410282248</v>
      </c>
      <c r="Y55" s="323">
        <f t="shared" ref="S55:AF73" si="39">+$R55*VLOOKUP($E55,$P$5:$AF$7,Y$1+3,FALSE)</f>
        <v>103.98143908593748</v>
      </c>
      <c r="Z55" s="323">
        <f t="shared" si="39"/>
        <v>69.320959390625006</v>
      </c>
      <c r="AA55" s="323">
        <f t="shared" si="39"/>
        <v>169.94815850604837</v>
      </c>
      <c r="AB55" s="323">
        <f t="shared" si="39"/>
        <v>415.92575634374992</v>
      </c>
      <c r="AC55" s="323">
        <f t="shared" si="39"/>
        <v>103.98143908593748</v>
      </c>
      <c r="AD55" s="323">
        <f t="shared" si="39"/>
        <v>229.20639798513102</v>
      </c>
      <c r="AE55" s="323">
        <f t="shared" si="39"/>
        <v>6.7084799410282248</v>
      </c>
      <c r="AF55" s="323">
        <f t="shared" si="39"/>
        <v>3.3542399705141124</v>
      </c>
      <c r="AG55" s="323">
        <f t="shared" si="32"/>
        <v>453.94047600957663</v>
      </c>
      <c r="AH55" s="323">
        <f t="shared" si="32"/>
        <v>141.99615875176411</v>
      </c>
      <c r="AI55" s="323">
        <f t="shared" si="32"/>
        <v>141.99615875176411</v>
      </c>
      <c r="AJ55" s="323">
        <f t="shared" si="32"/>
        <v>72.675199361139107</v>
      </c>
      <c r="AK55" s="1314" t="s">
        <v>1472</v>
      </c>
      <c r="AL55" s="88" t="s">
        <v>1472</v>
      </c>
      <c r="AM55" s="1314" t="s">
        <v>1472</v>
      </c>
      <c r="AN55" s="323">
        <f t="shared" si="33"/>
        <v>42459.112500000003</v>
      </c>
      <c r="AO55" s="323">
        <f t="shared" si="38"/>
        <v>16757.792709677422</v>
      </c>
      <c r="AP55" s="323">
        <f t="shared" si="38"/>
        <v>693.21000000000015</v>
      </c>
      <c r="AQ55" s="323">
        <f t="shared" si="38"/>
        <v>7592.8856612903228</v>
      </c>
      <c r="AR55" s="323">
        <f t="shared" si="38"/>
        <v>0</v>
      </c>
      <c r="AS55" s="323">
        <f t="shared" si="38"/>
        <v>15495.479661290323</v>
      </c>
      <c r="AT55" s="323">
        <f t="shared" si="38"/>
        <v>6.7084838709677426</v>
      </c>
      <c r="AU55" s="323">
        <f t="shared" ref="AO55:BB73" si="40">+$AN55*VLOOKUP($E55,$AL$5:$BB$7,AU$1+3,FALSE)</f>
        <v>103.9815</v>
      </c>
      <c r="AV55" s="323">
        <f t="shared" si="40"/>
        <v>69.321000000000012</v>
      </c>
      <c r="AW55" s="323">
        <f t="shared" si="40"/>
        <v>169.94825806451615</v>
      </c>
      <c r="AX55" s="323">
        <f t="shared" si="40"/>
        <v>415.92599999999999</v>
      </c>
      <c r="AY55" s="323">
        <f t="shared" si="40"/>
        <v>103.9815</v>
      </c>
      <c r="AZ55" s="323">
        <f t="shared" si="40"/>
        <v>229.20653225806453</v>
      </c>
      <c r="BA55" s="323">
        <f t="shared" si="40"/>
        <v>6.7084838709677426</v>
      </c>
      <c r="BB55" s="323">
        <f t="shared" si="40"/>
        <v>3.3542419354838713</v>
      </c>
      <c r="BC55" s="323">
        <f t="shared" si="34"/>
        <v>453.94074193548397</v>
      </c>
      <c r="BD55" s="323">
        <f t="shared" si="34"/>
        <v>141.99624193548391</v>
      </c>
      <c r="BE55" s="323">
        <f t="shared" si="34"/>
        <v>141.99624193548391</v>
      </c>
      <c r="BF55" s="323">
        <f t="shared" si="34"/>
        <v>72.675241935483882</v>
      </c>
    </row>
    <row r="56" spans="2:58" ht="14.25">
      <c r="B56" s="6" t="s">
        <v>39</v>
      </c>
      <c r="C56" s="1921" t="s">
        <v>55</v>
      </c>
      <c r="D56" s="1823" t="s">
        <v>56</v>
      </c>
      <c r="E56" s="1821" t="s">
        <v>15</v>
      </c>
      <c r="F56" s="1824" t="s">
        <v>16</v>
      </c>
      <c r="G56" s="1910">
        <v>17.39</v>
      </c>
      <c r="H56" s="1911">
        <v>1516.3529923828125</v>
      </c>
      <c r="I56" s="1919">
        <v>1516.3529923828125</v>
      </c>
      <c r="J56" s="1919">
        <v>1516.3529923828125</v>
      </c>
      <c r="K56" s="1825">
        <v>12.25</v>
      </c>
      <c r="L56" s="323"/>
      <c r="R56" s="323">
        <f t="shared" si="31"/>
        <v>18575.324156689454</v>
      </c>
      <c r="S56" s="323">
        <f t="shared" si="39"/>
        <v>7331.3221451076124</v>
      </c>
      <c r="T56" s="323">
        <f t="shared" si="39"/>
        <v>303.27059847656255</v>
      </c>
      <c r="U56" s="323">
        <f t="shared" si="39"/>
        <v>3321.7913455715093</v>
      </c>
      <c r="V56" s="323">
        <f t="shared" si="39"/>
        <v>0</v>
      </c>
      <c r="W56" s="323">
        <f t="shared" si="39"/>
        <v>6779.0761682043221</v>
      </c>
      <c r="X56" s="323">
        <f t="shared" si="39"/>
        <v>2.9348767594506051</v>
      </c>
      <c r="Y56" s="323">
        <f t="shared" si="39"/>
        <v>45.490589771484373</v>
      </c>
      <c r="Z56" s="323">
        <f t="shared" si="39"/>
        <v>30.327059847656258</v>
      </c>
      <c r="AA56" s="323">
        <f t="shared" si="39"/>
        <v>74.35021123941533</v>
      </c>
      <c r="AB56" s="323">
        <f t="shared" si="39"/>
        <v>181.96235908593749</v>
      </c>
      <c r="AC56" s="323">
        <f t="shared" si="39"/>
        <v>45.490589771484373</v>
      </c>
      <c r="AD56" s="323">
        <f t="shared" si="39"/>
        <v>100.27495594789566</v>
      </c>
      <c r="AE56" s="323">
        <f t="shared" si="39"/>
        <v>2.9348767594506051</v>
      </c>
      <c r="AF56" s="323">
        <f t="shared" si="39"/>
        <v>1.4674383797253026</v>
      </c>
      <c r="AG56" s="323">
        <f t="shared" si="32"/>
        <v>198.59332738949098</v>
      </c>
      <c r="AH56" s="323">
        <f t="shared" si="32"/>
        <v>62.121558075037811</v>
      </c>
      <c r="AI56" s="323">
        <f t="shared" si="32"/>
        <v>62.121558075037811</v>
      </c>
      <c r="AJ56" s="323">
        <f t="shared" si="32"/>
        <v>31.794498227381556</v>
      </c>
      <c r="AK56" s="1314" t="s">
        <v>1472</v>
      </c>
      <c r="AL56" s="88" t="s">
        <v>1472</v>
      </c>
      <c r="AM56" s="1314" t="s">
        <v>1472</v>
      </c>
      <c r="AN56" s="323">
        <f t="shared" si="33"/>
        <v>18575.324156689454</v>
      </c>
      <c r="AO56" s="323">
        <f t="shared" si="40"/>
        <v>7331.3221451076124</v>
      </c>
      <c r="AP56" s="323">
        <f t="shared" si="40"/>
        <v>303.27059847656255</v>
      </c>
      <c r="AQ56" s="323">
        <f t="shared" si="40"/>
        <v>3321.7913455715093</v>
      </c>
      <c r="AR56" s="323">
        <f t="shared" si="40"/>
        <v>0</v>
      </c>
      <c r="AS56" s="323">
        <f t="shared" si="40"/>
        <v>6779.0761682043221</v>
      </c>
      <c r="AT56" s="323">
        <f t="shared" si="40"/>
        <v>2.9348767594506051</v>
      </c>
      <c r="AU56" s="323">
        <f t="shared" si="40"/>
        <v>45.490589771484373</v>
      </c>
      <c r="AV56" s="323">
        <f t="shared" si="40"/>
        <v>30.327059847656258</v>
      </c>
      <c r="AW56" s="323">
        <f t="shared" si="40"/>
        <v>74.35021123941533</v>
      </c>
      <c r="AX56" s="323">
        <f t="shared" si="40"/>
        <v>181.96235908593749</v>
      </c>
      <c r="AY56" s="323">
        <f t="shared" si="40"/>
        <v>45.490589771484373</v>
      </c>
      <c r="AZ56" s="323">
        <f t="shared" si="40"/>
        <v>100.27495594789566</v>
      </c>
      <c r="BA56" s="323">
        <f t="shared" si="40"/>
        <v>2.9348767594506051</v>
      </c>
      <c r="BB56" s="323">
        <f t="shared" si="40"/>
        <v>1.4674383797253026</v>
      </c>
      <c r="BC56" s="323">
        <f t="shared" si="34"/>
        <v>198.59332738949098</v>
      </c>
      <c r="BD56" s="323">
        <f t="shared" si="34"/>
        <v>62.121558075037811</v>
      </c>
      <c r="BE56" s="323">
        <f t="shared" si="34"/>
        <v>62.121558075037811</v>
      </c>
      <c r="BF56" s="323">
        <f t="shared" si="34"/>
        <v>31.794498227381556</v>
      </c>
    </row>
    <row r="57" spans="2:58" ht="14.25">
      <c r="B57" s="6" t="s">
        <v>39</v>
      </c>
      <c r="C57" s="1921" t="s">
        <v>24</v>
      </c>
      <c r="D57" s="1823" t="s">
        <v>23</v>
      </c>
      <c r="E57" s="1821" t="s">
        <v>25</v>
      </c>
      <c r="F57" s="1824" t="s">
        <v>26</v>
      </c>
      <c r="G57" s="1910">
        <v>17.39</v>
      </c>
      <c r="H57" s="1911">
        <v>40035.54438365731</v>
      </c>
      <c r="I57" s="1919">
        <v>40035.54438365731</v>
      </c>
      <c r="J57" s="1919">
        <v>40035.54438365731</v>
      </c>
      <c r="K57" s="1825">
        <v>9.19</v>
      </c>
      <c r="L57" s="323"/>
      <c r="R57" s="323">
        <f t="shared" si="31"/>
        <v>367926.65288581065</v>
      </c>
      <c r="S57" s="323">
        <f t="shared" si="39"/>
        <v>193436.2528317481</v>
      </c>
      <c r="T57" s="323">
        <f t="shared" si="39"/>
        <v>8007.1088767314632</v>
      </c>
      <c r="U57" s="323">
        <f t="shared" si="39"/>
        <v>87703.671583682823</v>
      </c>
      <c r="V57" s="323">
        <f t="shared" si="39"/>
        <v>0</v>
      </c>
      <c r="W57" s="323">
        <f t="shared" si="39"/>
        <v>56605.093881796769</v>
      </c>
      <c r="X57" s="323">
        <f t="shared" si="39"/>
        <v>77.488150419981892</v>
      </c>
      <c r="Y57" s="323">
        <f t="shared" si="39"/>
        <v>1201.0663315097192</v>
      </c>
      <c r="Z57" s="323">
        <f t="shared" si="39"/>
        <v>800.71088767314632</v>
      </c>
      <c r="AA57" s="323">
        <f t="shared" si="39"/>
        <v>1963.0331439728743</v>
      </c>
      <c r="AB57" s="323">
        <f t="shared" si="39"/>
        <v>4804.265326038877</v>
      </c>
      <c r="AC57" s="323">
        <f t="shared" si="39"/>
        <v>1201.0663315097192</v>
      </c>
      <c r="AD57" s="323">
        <f t="shared" si="39"/>
        <v>2647.511806016048</v>
      </c>
      <c r="AE57" s="323">
        <f t="shared" si="39"/>
        <v>77.488150419981892</v>
      </c>
      <c r="AF57" s="323">
        <f t="shared" si="39"/>
        <v>38.744075209990946</v>
      </c>
      <c r="AG57" s="323">
        <f t="shared" si="32"/>
        <v>5243.3648450854416</v>
      </c>
      <c r="AH57" s="323">
        <f t="shared" si="32"/>
        <v>1640.1658505562832</v>
      </c>
      <c r="AI57" s="323">
        <f t="shared" si="32"/>
        <v>1640.1658505562832</v>
      </c>
      <c r="AJ57" s="323">
        <f t="shared" si="32"/>
        <v>839.45496288313711</v>
      </c>
      <c r="AK57" s="1314" t="s">
        <v>1472</v>
      </c>
      <c r="AL57" s="88" t="s">
        <v>1472</v>
      </c>
      <c r="AM57" s="1314" t="s">
        <v>1472</v>
      </c>
      <c r="AN57" s="323">
        <f t="shared" si="33"/>
        <v>367926.65288581065</v>
      </c>
      <c r="AO57" s="323">
        <f t="shared" si="40"/>
        <v>193436.2528317481</v>
      </c>
      <c r="AP57" s="323">
        <f t="shared" si="40"/>
        <v>8007.1088767314632</v>
      </c>
      <c r="AQ57" s="323">
        <f t="shared" si="40"/>
        <v>87703.671583682823</v>
      </c>
      <c r="AR57" s="323">
        <f t="shared" si="40"/>
        <v>0</v>
      </c>
      <c r="AS57" s="323">
        <f t="shared" si="40"/>
        <v>56605.093881796769</v>
      </c>
      <c r="AT57" s="323">
        <f t="shared" si="40"/>
        <v>77.488150419981892</v>
      </c>
      <c r="AU57" s="323">
        <f t="shared" si="40"/>
        <v>1201.0663315097192</v>
      </c>
      <c r="AV57" s="323">
        <f t="shared" si="40"/>
        <v>800.71088767314632</v>
      </c>
      <c r="AW57" s="323">
        <f t="shared" si="40"/>
        <v>1963.0331439728743</v>
      </c>
      <c r="AX57" s="323">
        <f t="shared" si="40"/>
        <v>4804.265326038877</v>
      </c>
      <c r="AY57" s="323">
        <f t="shared" si="40"/>
        <v>1201.0663315097192</v>
      </c>
      <c r="AZ57" s="323">
        <f t="shared" si="40"/>
        <v>2647.511806016048</v>
      </c>
      <c r="BA57" s="323">
        <f t="shared" si="40"/>
        <v>77.488150419981892</v>
      </c>
      <c r="BB57" s="323">
        <f t="shared" si="40"/>
        <v>38.744075209990946</v>
      </c>
      <c r="BC57" s="323">
        <f t="shared" si="34"/>
        <v>5243.3648450854416</v>
      </c>
      <c r="BD57" s="323">
        <f t="shared" si="34"/>
        <v>1640.1658505562832</v>
      </c>
      <c r="BE57" s="323">
        <f t="shared" si="34"/>
        <v>1640.1658505562832</v>
      </c>
      <c r="BF57" s="323">
        <f t="shared" si="34"/>
        <v>839.45496288313711</v>
      </c>
    </row>
    <row r="58" spans="2:58" ht="14.25">
      <c r="B58" s="6" t="s">
        <v>39</v>
      </c>
      <c r="C58" s="1921" t="s">
        <v>24</v>
      </c>
      <c r="D58" s="1823" t="s">
        <v>27</v>
      </c>
      <c r="E58" s="1821" t="s">
        <v>25</v>
      </c>
      <c r="F58" s="1824" t="s">
        <v>26</v>
      </c>
      <c r="G58" s="1910">
        <v>17.39</v>
      </c>
      <c r="H58" s="1911">
        <v>120291.94193169476</v>
      </c>
      <c r="I58" s="1919">
        <v>120291.94193169476</v>
      </c>
      <c r="J58" s="1919">
        <v>120291.94193169476</v>
      </c>
      <c r="K58" s="1825">
        <v>9.19</v>
      </c>
      <c r="L58" s="323"/>
      <c r="R58" s="323">
        <f t="shared" si="31"/>
        <v>1105482.9463522749</v>
      </c>
      <c r="S58" s="323">
        <f t="shared" si="39"/>
        <v>581204.09879126586</v>
      </c>
      <c r="T58" s="323">
        <f t="shared" si="39"/>
        <v>24058.388386338956</v>
      </c>
      <c r="U58" s="323">
        <f t="shared" si="39"/>
        <v>263516.96053488355</v>
      </c>
      <c r="V58" s="323">
        <f t="shared" si="39"/>
        <v>0</v>
      </c>
      <c r="W58" s="323">
        <f t="shared" si="39"/>
        <v>170077.28435052201</v>
      </c>
      <c r="X58" s="323">
        <f t="shared" si="39"/>
        <v>232.82311341618342</v>
      </c>
      <c r="Y58" s="323">
        <f t="shared" si="39"/>
        <v>3608.758257950843</v>
      </c>
      <c r="Z58" s="323">
        <f t="shared" si="39"/>
        <v>2405.8388386338956</v>
      </c>
      <c r="AA58" s="323">
        <f t="shared" si="39"/>
        <v>5898.1855398766465</v>
      </c>
      <c r="AB58" s="323">
        <f t="shared" si="39"/>
        <v>14435.033031803372</v>
      </c>
      <c r="AC58" s="323">
        <f t="shared" si="39"/>
        <v>3608.758257950843</v>
      </c>
      <c r="AD58" s="323">
        <f t="shared" si="39"/>
        <v>7954.7897083862672</v>
      </c>
      <c r="AE58" s="323">
        <f t="shared" si="39"/>
        <v>232.82311341618342</v>
      </c>
      <c r="AF58" s="323">
        <f t="shared" si="39"/>
        <v>116.41155670809171</v>
      </c>
      <c r="AG58" s="323">
        <f t="shared" si="32"/>
        <v>15754.364007828413</v>
      </c>
      <c r="AH58" s="323">
        <f t="shared" si="32"/>
        <v>4928.0892339758821</v>
      </c>
      <c r="AI58" s="323">
        <f t="shared" si="32"/>
        <v>4928.0892339758821</v>
      </c>
      <c r="AJ58" s="323">
        <f t="shared" si="32"/>
        <v>2522.2503953419869</v>
      </c>
      <c r="AK58" s="1314" t="s">
        <v>1472</v>
      </c>
      <c r="AL58" s="88" t="s">
        <v>1472</v>
      </c>
      <c r="AM58" s="1314" t="s">
        <v>1472</v>
      </c>
      <c r="AN58" s="323">
        <f t="shared" si="33"/>
        <v>1105482.9463522749</v>
      </c>
      <c r="AO58" s="323">
        <f t="shared" si="40"/>
        <v>581204.09879126586</v>
      </c>
      <c r="AP58" s="323">
        <f t="shared" si="40"/>
        <v>24058.388386338956</v>
      </c>
      <c r="AQ58" s="323">
        <f t="shared" si="40"/>
        <v>263516.96053488355</v>
      </c>
      <c r="AR58" s="323">
        <f t="shared" si="40"/>
        <v>0</v>
      </c>
      <c r="AS58" s="323">
        <f t="shared" si="40"/>
        <v>170077.28435052201</v>
      </c>
      <c r="AT58" s="323">
        <f t="shared" si="40"/>
        <v>232.82311341618342</v>
      </c>
      <c r="AU58" s="323">
        <f t="shared" si="40"/>
        <v>3608.758257950843</v>
      </c>
      <c r="AV58" s="323">
        <f t="shared" si="40"/>
        <v>2405.8388386338956</v>
      </c>
      <c r="AW58" s="323">
        <f t="shared" si="40"/>
        <v>5898.1855398766465</v>
      </c>
      <c r="AX58" s="323">
        <f t="shared" si="40"/>
        <v>14435.033031803372</v>
      </c>
      <c r="AY58" s="323">
        <f t="shared" si="40"/>
        <v>3608.758257950843</v>
      </c>
      <c r="AZ58" s="323">
        <f t="shared" si="40"/>
        <v>7954.7897083862672</v>
      </c>
      <c r="BA58" s="323">
        <f t="shared" si="40"/>
        <v>232.82311341618342</v>
      </c>
      <c r="BB58" s="323">
        <f t="shared" si="40"/>
        <v>116.41155670809171</v>
      </c>
      <c r="BC58" s="323">
        <f t="shared" si="34"/>
        <v>15754.364007828413</v>
      </c>
      <c r="BD58" s="323">
        <f t="shared" si="34"/>
        <v>4928.0892339758821</v>
      </c>
      <c r="BE58" s="323">
        <f t="shared" si="34"/>
        <v>4928.0892339758821</v>
      </c>
      <c r="BF58" s="323">
        <f t="shared" si="34"/>
        <v>2522.2503953419869</v>
      </c>
    </row>
    <row r="59" spans="2:58" ht="14.25">
      <c r="B59" s="6" t="s">
        <v>39</v>
      </c>
      <c r="C59" s="1921" t="s">
        <v>24</v>
      </c>
      <c r="D59" s="1823" t="s">
        <v>28</v>
      </c>
      <c r="E59" s="1821" t="s">
        <v>25</v>
      </c>
      <c r="F59" s="1824" t="s">
        <v>26</v>
      </c>
      <c r="G59" s="1910">
        <v>17.39</v>
      </c>
      <c r="H59" s="1911">
        <v>12838.13259971472</v>
      </c>
      <c r="I59" s="1919">
        <v>12838.13259971472</v>
      </c>
      <c r="J59" s="1919">
        <v>12838.13259971472</v>
      </c>
      <c r="K59" s="1825">
        <v>9.19</v>
      </c>
      <c r="L59" s="323"/>
      <c r="R59" s="323">
        <f t="shared" si="31"/>
        <v>117982.43859137826</v>
      </c>
      <c r="S59" s="323">
        <f t="shared" si="39"/>
        <v>62028.887122105501</v>
      </c>
      <c r="T59" s="323">
        <f t="shared" si="39"/>
        <v>2567.626519942944</v>
      </c>
      <c r="U59" s="323">
        <f t="shared" si="39"/>
        <v>28123.793059568594</v>
      </c>
      <c r="V59" s="323">
        <f t="shared" si="39"/>
        <v>0</v>
      </c>
      <c r="W59" s="323">
        <f t="shared" si="39"/>
        <v>18151.462962757942</v>
      </c>
      <c r="X59" s="323">
        <f t="shared" si="39"/>
        <v>24.847998580093005</v>
      </c>
      <c r="Y59" s="323">
        <f t="shared" si="39"/>
        <v>385.14397799144155</v>
      </c>
      <c r="Z59" s="323">
        <f t="shared" si="39"/>
        <v>256.7626519942944</v>
      </c>
      <c r="AA59" s="323">
        <f t="shared" si="39"/>
        <v>629.48263069568941</v>
      </c>
      <c r="AB59" s="323">
        <f t="shared" si="39"/>
        <v>1540.5759119657662</v>
      </c>
      <c r="AC59" s="323">
        <f t="shared" si="39"/>
        <v>385.14397799144155</v>
      </c>
      <c r="AD59" s="323">
        <f t="shared" si="39"/>
        <v>848.97328481984437</v>
      </c>
      <c r="AE59" s="323">
        <f t="shared" si="39"/>
        <v>24.847998580093005</v>
      </c>
      <c r="AF59" s="323">
        <f t="shared" si="39"/>
        <v>12.423999290046503</v>
      </c>
      <c r="AG59" s="323">
        <f t="shared" si="32"/>
        <v>1681.3812372529601</v>
      </c>
      <c r="AH59" s="323">
        <f t="shared" si="32"/>
        <v>525.94930327863528</v>
      </c>
      <c r="AI59" s="323">
        <f t="shared" si="32"/>
        <v>525.94930327863528</v>
      </c>
      <c r="AJ59" s="323">
        <f t="shared" si="32"/>
        <v>269.18665128434088</v>
      </c>
      <c r="AK59" s="1314" t="s">
        <v>1472</v>
      </c>
      <c r="AL59" s="88" t="s">
        <v>1472</v>
      </c>
      <c r="AM59" s="1314" t="s">
        <v>1472</v>
      </c>
      <c r="AN59" s="323">
        <f t="shared" si="33"/>
        <v>117982.43859137826</v>
      </c>
      <c r="AO59" s="323">
        <f t="shared" si="40"/>
        <v>62028.887122105501</v>
      </c>
      <c r="AP59" s="323">
        <f t="shared" si="40"/>
        <v>2567.626519942944</v>
      </c>
      <c r="AQ59" s="323">
        <f t="shared" si="40"/>
        <v>28123.793059568594</v>
      </c>
      <c r="AR59" s="323">
        <f t="shared" si="40"/>
        <v>0</v>
      </c>
      <c r="AS59" s="323">
        <f t="shared" si="40"/>
        <v>18151.462962757942</v>
      </c>
      <c r="AT59" s="323">
        <f t="shared" si="40"/>
        <v>24.847998580093005</v>
      </c>
      <c r="AU59" s="323">
        <f t="shared" si="40"/>
        <v>385.14397799144155</v>
      </c>
      <c r="AV59" s="323">
        <f t="shared" si="40"/>
        <v>256.7626519942944</v>
      </c>
      <c r="AW59" s="323">
        <f t="shared" si="40"/>
        <v>629.48263069568941</v>
      </c>
      <c r="AX59" s="323">
        <f t="shared" si="40"/>
        <v>1540.5759119657662</v>
      </c>
      <c r="AY59" s="323">
        <f t="shared" si="40"/>
        <v>385.14397799144155</v>
      </c>
      <c r="AZ59" s="323">
        <f t="shared" si="40"/>
        <v>848.97328481984437</v>
      </c>
      <c r="BA59" s="323">
        <f t="shared" si="40"/>
        <v>24.847998580093005</v>
      </c>
      <c r="BB59" s="323">
        <f t="shared" si="40"/>
        <v>12.423999290046503</v>
      </c>
      <c r="BC59" s="323">
        <f t="shared" si="34"/>
        <v>1681.3812372529601</v>
      </c>
      <c r="BD59" s="323">
        <f t="shared" si="34"/>
        <v>525.94930327863528</v>
      </c>
      <c r="BE59" s="323">
        <f t="shared" si="34"/>
        <v>525.94930327863528</v>
      </c>
      <c r="BF59" s="323">
        <f t="shared" si="34"/>
        <v>269.18665128434088</v>
      </c>
    </row>
    <row r="60" spans="2:58" ht="14.25">
      <c r="B60" s="6" t="s">
        <v>39</v>
      </c>
      <c r="C60" s="1921" t="s">
        <v>24</v>
      </c>
      <c r="D60" s="1823" t="s">
        <v>1481</v>
      </c>
      <c r="E60" s="1821" t="s">
        <v>25</v>
      </c>
      <c r="F60" s="1824" t="s">
        <v>26</v>
      </c>
      <c r="G60" s="1910">
        <v>17.73</v>
      </c>
      <c r="H60" s="1911">
        <v>2745.7140541802146</v>
      </c>
      <c r="I60" s="1919">
        <v>2745.7140541802146</v>
      </c>
      <c r="J60" s="1919">
        <v>2745.7140541802146</v>
      </c>
      <c r="K60" s="1825">
        <v>9.19</v>
      </c>
      <c r="L60" s="323"/>
      <c r="R60" s="323">
        <f t="shared" si="31"/>
        <v>25233.11215791617</v>
      </c>
      <c r="S60" s="323">
        <f t="shared" si="39"/>
        <v>13266.227452745565</v>
      </c>
      <c r="T60" s="323">
        <f t="shared" si="39"/>
        <v>549.14281083604294</v>
      </c>
      <c r="U60" s="323">
        <f t="shared" si="39"/>
        <v>6014.8852070767207</v>
      </c>
      <c r="V60" s="323">
        <f t="shared" si="39"/>
        <v>0</v>
      </c>
      <c r="W60" s="323">
        <f t="shared" si="39"/>
        <v>3882.0853869264129</v>
      </c>
      <c r="X60" s="323">
        <f t="shared" si="39"/>
        <v>5.3142852661552542</v>
      </c>
      <c r="Y60" s="323">
        <f t="shared" si="39"/>
        <v>82.371421625406427</v>
      </c>
      <c r="Z60" s="323">
        <f t="shared" si="39"/>
        <v>54.914281083604301</v>
      </c>
      <c r="AA60" s="323">
        <f t="shared" si="39"/>
        <v>134.62856007593308</v>
      </c>
      <c r="AB60" s="323">
        <f t="shared" si="39"/>
        <v>329.48568650162571</v>
      </c>
      <c r="AC60" s="323">
        <f t="shared" si="39"/>
        <v>82.371421625406427</v>
      </c>
      <c r="AD60" s="323">
        <f t="shared" si="39"/>
        <v>181.57141326030452</v>
      </c>
      <c r="AE60" s="323">
        <f t="shared" si="39"/>
        <v>5.3142852661552542</v>
      </c>
      <c r="AF60" s="323">
        <f t="shared" si="39"/>
        <v>2.6571426330776271</v>
      </c>
      <c r="AG60" s="323">
        <f t="shared" si="32"/>
        <v>359.59996967650557</v>
      </c>
      <c r="AH60" s="323">
        <f t="shared" si="32"/>
        <v>112.4857048002862</v>
      </c>
      <c r="AI60" s="323">
        <f t="shared" si="32"/>
        <v>112.4857048002862</v>
      </c>
      <c r="AJ60" s="323">
        <f t="shared" si="32"/>
        <v>57.57142371668192</v>
      </c>
      <c r="AK60" s="1314" t="s">
        <v>1472</v>
      </c>
      <c r="AL60" s="88" t="s">
        <v>1472</v>
      </c>
      <c r="AM60" s="1314" t="s">
        <v>1472</v>
      </c>
      <c r="AN60" s="323">
        <f t="shared" si="33"/>
        <v>25233.11215791617</v>
      </c>
      <c r="AO60" s="323">
        <f t="shared" si="40"/>
        <v>13266.227452745565</v>
      </c>
      <c r="AP60" s="323">
        <f t="shared" si="40"/>
        <v>549.14281083604294</v>
      </c>
      <c r="AQ60" s="323">
        <f t="shared" si="40"/>
        <v>6014.8852070767207</v>
      </c>
      <c r="AR60" s="323">
        <f t="shared" si="40"/>
        <v>0</v>
      </c>
      <c r="AS60" s="323">
        <f t="shared" si="40"/>
        <v>3882.0853869264129</v>
      </c>
      <c r="AT60" s="323">
        <f t="shared" si="40"/>
        <v>5.3142852661552542</v>
      </c>
      <c r="AU60" s="323">
        <f t="shared" si="40"/>
        <v>82.371421625406427</v>
      </c>
      <c r="AV60" s="323">
        <f t="shared" si="40"/>
        <v>54.914281083604301</v>
      </c>
      <c r="AW60" s="323">
        <f t="shared" si="40"/>
        <v>134.62856007593308</v>
      </c>
      <c r="AX60" s="323">
        <f t="shared" si="40"/>
        <v>329.48568650162571</v>
      </c>
      <c r="AY60" s="323">
        <f t="shared" si="40"/>
        <v>82.371421625406427</v>
      </c>
      <c r="AZ60" s="323">
        <f t="shared" si="40"/>
        <v>181.57141326030452</v>
      </c>
      <c r="BA60" s="323">
        <f t="shared" si="40"/>
        <v>5.3142852661552542</v>
      </c>
      <c r="BB60" s="323">
        <f t="shared" si="40"/>
        <v>2.6571426330776271</v>
      </c>
      <c r="BC60" s="323">
        <f t="shared" si="34"/>
        <v>359.59996967650557</v>
      </c>
      <c r="BD60" s="323">
        <f t="shared" si="34"/>
        <v>112.4857048002862</v>
      </c>
      <c r="BE60" s="323">
        <f t="shared" si="34"/>
        <v>112.4857048002862</v>
      </c>
      <c r="BF60" s="323">
        <f t="shared" si="34"/>
        <v>57.57142371668192</v>
      </c>
    </row>
    <row r="61" spans="2:58" ht="14.25">
      <c r="B61" s="6" t="s">
        <v>39</v>
      </c>
      <c r="C61" s="1921" t="s">
        <v>24</v>
      </c>
      <c r="D61" s="1823" t="s">
        <v>30</v>
      </c>
      <c r="E61" s="1821" t="s">
        <v>25</v>
      </c>
      <c r="F61" s="1824" t="s">
        <v>26</v>
      </c>
      <c r="G61" s="1910">
        <v>17.73</v>
      </c>
      <c r="H61" s="1911">
        <v>3278.3571209625934</v>
      </c>
      <c r="I61" s="1919">
        <v>3278.3571209625934</v>
      </c>
      <c r="J61" s="1919">
        <v>3278.3571209625934</v>
      </c>
      <c r="K61" s="1825">
        <v>9.19</v>
      </c>
      <c r="L61" s="323"/>
      <c r="R61" s="323">
        <f t="shared" si="31"/>
        <v>30128.101941646233</v>
      </c>
      <c r="S61" s="323">
        <f t="shared" si="39"/>
        <v>15839.752567025072</v>
      </c>
      <c r="T61" s="323">
        <f t="shared" si="39"/>
        <v>655.67142419251877</v>
      </c>
      <c r="U61" s="323">
        <f t="shared" si="39"/>
        <v>7181.7171640183769</v>
      </c>
      <c r="V61" s="323">
        <f t="shared" si="39"/>
        <v>0</v>
      </c>
      <c r="W61" s="323">
        <f t="shared" si="39"/>
        <v>4635.1739552190475</v>
      </c>
      <c r="X61" s="323">
        <f t="shared" si="39"/>
        <v>6.3452073308953425</v>
      </c>
      <c r="Y61" s="323">
        <f t="shared" si="39"/>
        <v>98.350713628877799</v>
      </c>
      <c r="Z61" s="323">
        <f t="shared" si="39"/>
        <v>65.56714241925188</v>
      </c>
      <c r="AA61" s="323">
        <f t="shared" si="39"/>
        <v>160.745252382682</v>
      </c>
      <c r="AB61" s="323">
        <f t="shared" si="39"/>
        <v>393.40285451551119</v>
      </c>
      <c r="AC61" s="323">
        <f t="shared" si="39"/>
        <v>98.350713628877799</v>
      </c>
      <c r="AD61" s="323">
        <f t="shared" si="39"/>
        <v>216.79458380559089</v>
      </c>
      <c r="AE61" s="323">
        <f t="shared" si="39"/>
        <v>6.3452073308953425</v>
      </c>
      <c r="AF61" s="323">
        <f t="shared" si="39"/>
        <v>3.1726036654476713</v>
      </c>
      <c r="AG61" s="323">
        <f t="shared" si="32"/>
        <v>429.35902939058485</v>
      </c>
      <c r="AH61" s="323">
        <f t="shared" si="32"/>
        <v>134.3068885039514</v>
      </c>
      <c r="AI61" s="323">
        <f t="shared" si="32"/>
        <v>134.3068885039514</v>
      </c>
      <c r="AJ61" s="323">
        <f t="shared" si="32"/>
        <v>68.739746084699547</v>
      </c>
      <c r="AK61" s="1314" t="s">
        <v>1472</v>
      </c>
      <c r="AL61" s="88" t="s">
        <v>1472</v>
      </c>
      <c r="AM61" s="1314" t="s">
        <v>1472</v>
      </c>
      <c r="AN61" s="323">
        <f t="shared" si="33"/>
        <v>30128.101941646233</v>
      </c>
      <c r="AO61" s="323">
        <f t="shared" si="40"/>
        <v>15839.752567025072</v>
      </c>
      <c r="AP61" s="323">
        <f t="shared" si="40"/>
        <v>655.67142419251877</v>
      </c>
      <c r="AQ61" s="323">
        <f t="shared" si="40"/>
        <v>7181.7171640183769</v>
      </c>
      <c r="AR61" s="323">
        <f t="shared" si="40"/>
        <v>0</v>
      </c>
      <c r="AS61" s="323">
        <f t="shared" si="40"/>
        <v>4635.1739552190475</v>
      </c>
      <c r="AT61" s="323">
        <f t="shared" si="40"/>
        <v>6.3452073308953425</v>
      </c>
      <c r="AU61" s="323">
        <f t="shared" si="40"/>
        <v>98.350713628877799</v>
      </c>
      <c r="AV61" s="323">
        <f t="shared" si="40"/>
        <v>65.56714241925188</v>
      </c>
      <c r="AW61" s="323">
        <f t="shared" si="40"/>
        <v>160.745252382682</v>
      </c>
      <c r="AX61" s="323">
        <f t="shared" si="40"/>
        <v>393.40285451551119</v>
      </c>
      <c r="AY61" s="323">
        <f t="shared" si="40"/>
        <v>98.350713628877799</v>
      </c>
      <c r="AZ61" s="323">
        <f t="shared" si="40"/>
        <v>216.79458380559089</v>
      </c>
      <c r="BA61" s="323">
        <f t="shared" si="40"/>
        <v>6.3452073308953425</v>
      </c>
      <c r="BB61" s="323">
        <f t="shared" si="40"/>
        <v>3.1726036654476713</v>
      </c>
      <c r="BC61" s="323">
        <f t="shared" si="34"/>
        <v>429.35902939058485</v>
      </c>
      <c r="BD61" s="323">
        <f t="shared" si="34"/>
        <v>134.3068885039514</v>
      </c>
      <c r="BE61" s="323">
        <f t="shared" si="34"/>
        <v>134.3068885039514</v>
      </c>
      <c r="BF61" s="323">
        <f t="shared" si="34"/>
        <v>68.739746084699547</v>
      </c>
    </row>
    <row r="62" spans="2:58" ht="14.25">
      <c r="B62" s="6" t="s">
        <v>39</v>
      </c>
      <c r="C62" s="1921" t="s">
        <v>24</v>
      </c>
      <c r="D62" s="1823" t="s">
        <v>31</v>
      </c>
      <c r="E62" s="1821" t="s">
        <v>25</v>
      </c>
      <c r="F62" s="1824" t="s">
        <v>26</v>
      </c>
      <c r="G62" s="1910">
        <v>17.73</v>
      </c>
      <c r="H62" s="1911">
        <v>6431.4169285283861</v>
      </c>
      <c r="I62" s="1919">
        <v>6431.4169285283861</v>
      </c>
      <c r="J62" s="1919">
        <v>6431.4169285283861</v>
      </c>
      <c r="K62" s="1825">
        <v>9.19</v>
      </c>
      <c r="L62" s="323"/>
      <c r="R62" s="323">
        <f t="shared" si="31"/>
        <v>59104.721573175862</v>
      </c>
      <c r="S62" s="323">
        <f t="shared" si="39"/>
        <v>31074.117017902634</v>
      </c>
      <c r="T62" s="323">
        <f t="shared" si="39"/>
        <v>1286.2833857056773</v>
      </c>
      <c r="U62" s="323">
        <f t="shared" si="39"/>
        <v>14088.952374721375</v>
      </c>
      <c r="V62" s="323">
        <f t="shared" si="39"/>
        <v>0</v>
      </c>
      <c r="W62" s="323">
        <f t="shared" si="39"/>
        <v>9093.1936766902963</v>
      </c>
      <c r="X62" s="323">
        <f t="shared" si="39"/>
        <v>12.447903732635586</v>
      </c>
      <c r="Y62" s="323">
        <f t="shared" si="39"/>
        <v>192.94250785585157</v>
      </c>
      <c r="Z62" s="323">
        <f t="shared" si="39"/>
        <v>128.62833857056773</v>
      </c>
      <c r="AA62" s="323">
        <f t="shared" si="39"/>
        <v>315.34689456010148</v>
      </c>
      <c r="AB62" s="323">
        <f t="shared" si="39"/>
        <v>771.77003142340629</v>
      </c>
      <c r="AC62" s="323">
        <f t="shared" si="39"/>
        <v>192.94250785585157</v>
      </c>
      <c r="AD62" s="323">
        <f t="shared" si="39"/>
        <v>425.30337753171585</v>
      </c>
      <c r="AE62" s="323">
        <f t="shared" si="39"/>
        <v>12.447903732635586</v>
      </c>
      <c r="AF62" s="323">
        <f t="shared" si="39"/>
        <v>6.2239518663177931</v>
      </c>
      <c r="AG62" s="323">
        <f t="shared" si="32"/>
        <v>842.30815257500808</v>
      </c>
      <c r="AH62" s="323">
        <f t="shared" si="32"/>
        <v>263.48062900745322</v>
      </c>
      <c r="AI62" s="323">
        <f t="shared" si="32"/>
        <v>263.48062900745322</v>
      </c>
      <c r="AJ62" s="323">
        <f t="shared" si="32"/>
        <v>134.85229043688551</v>
      </c>
      <c r="AK62" s="1314" t="s">
        <v>1472</v>
      </c>
      <c r="AL62" s="88" t="s">
        <v>1472</v>
      </c>
      <c r="AM62" s="1314" t="s">
        <v>1472</v>
      </c>
      <c r="AN62" s="323">
        <f t="shared" si="33"/>
        <v>59104.721573175862</v>
      </c>
      <c r="AO62" s="323">
        <f t="shared" si="40"/>
        <v>31074.117017902634</v>
      </c>
      <c r="AP62" s="323">
        <f t="shared" si="40"/>
        <v>1286.2833857056773</v>
      </c>
      <c r="AQ62" s="323">
        <f t="shared" si="40"/>
        <v>14088.952374721375</v>
      </c>
      <c r="AR62" s="323">
        <f t="shared" si="40"/>
        <v>0</v>
      </c>
      <c r="AS62" s="323">
        <f t="shared" si="40"/>
        <v>9093.1936766902963</v>
      </c>
      <c r="AT62" s="323">
        <f t="shared" si="40"/>
        <v>12.447903732635586</v>
      </c>
      <c r="AU62" s="323">
        <f t="shared" si="40"/>
        <v>192.94250785585157</v>
      </c>
      <c r="AV62" s="323">
        <f t="shared" si="40"/>
        <v>128.62833857056773</v>
      </c>
      <c r="AW62" s="323">
        <f t="shared" si="40"/>
        <v>315.34689456010148</v>
      </c>
      <c r="AX62" s="323">
        <f t="shared" si="40"/>
        <v>771.77003142340629</v>
      </c>
      <c r="AY62" s="323">
        <f t="shared" si="40"/>
        <v>192.94250785585157</v>
      </c>
      <c r="AZ62" s="323">
        <f t="shared" si="40"/>
        <v>425.30337753171585</v>
      </c>
      <c r="BA62" s="323">
        <f t="shared" si="40"/>
        <v>12.447903732635586</v>
      </c>
      <c r="BB62" s="323">
        <f t="shared" si="40"/>
        <v>6.2239518663177931</v>
      </c>
      <c r="BC62" s="323">
        <f t="shared" si="34"/>
        <v>842.30815257500808</v>
      </c>
      <c r="BD62" s="323">
        <f t="shared" si="34"/>
        <v>263.48062900745322</v>
      </c>
      <c r="BE62" s="323">
        <f t="shared" si="34"/>
        <v>263.48062900745322</v>
      </c>
      <c r="BF62" s="323">
        <f t="shared" si="34"/>
        <v>134.85229043688551</v>
      </c>
    </row>
    <row r="63" spans="2:58" ht="14.25">
      <c r="B63" s="6" t="s">
        <v>39</v>
      </c>
      <c r="C63" s="1921" t="s">
        <v>24</v>
      </c>
      <c r="D63" s="1823" t="s">
        <v>32</v>
      </c>
      <c r="E63" s="1821" t="s">
        <v>25</v>
      </c>
      <c r="F63" s="1824" t="s">
        <v>26</v>
      </c>
      <c r="G63" s="1910">
        <v>17.73</v>
      </c>
      <c r="H63" s="1911">
        <v>10513.895851341742</v>
      </c>
      <c r="I63" s="1919">
        <v>10513.895851341742</v>
      </c>
      <c r="J63" s="1919">
        <v>10513.895851341742</v>
      </c>
      <c r="K63" s="1825">
        <v>9.19</v>
      </c>
      <c r="L63" s="323"/>
      <c r="R63" s="323">
        <f t="shared" si="31"/>
        <v>96622.702873830596</v>
      </c>
      <c r="S63" s="323">
        <f t="shared" si="39"/>
        <v>50799.074858515029</v>
      </c>
      <c r="T63" s="323">
        <f t="shared" si="39"/>
        <v>2102.7791702683485</v>
      </c>
      <c r="U63" s="323">
        <f t="shared" si="39"/>
        <v>23032.215073052179</v>
      </c>
      <c r="V63" s="323">
        <f t="shared" si="39"/>
        <v>0</v>
      </c>
      <c r="W63" s="323">
        <f t="shared" si="39"/>
        <v>14865.292102074469</v>
      </c>
      <c r="X63" s="323">
        <f t="shared" si="39"/>
        <v>20.349475841306596</v>
      </c>
      <c r="Y63" s="323">
        <f t="shared" si="39"/>
        <v>315.41687554025225</v>
      </c>
      <c r="Z63" s="323">
        <f t="shared" si="39"/>
        <v>210.27791702683487</v>
      </c>
      <c r="AA63" s="323">
        <f t="shared" si="39"/>
        <v>515.52005464643378</v>
      </c>
      <c r="AB63" s="323">
        <f t="shared" si="39"/>
        <v>1261.667502161009</v>
      </c>
      <c r="AC63" s="323">
        <f t="shared" si="39"/>
        <v>315.41687554025225</v>
      </c>
      <c r="AD63" s="323">
        <f t="shared" si="39"/>
        <v>695.27375791130873</v>
      </c>
      <c r="AE63" s="323">
        <f t="shared" si="39"/>
        <v>20.349475841306596</v>
      </c>
      <c r="AF63" s="323">
        <f t="shared" si="39"/>
        <v>10.174737920653298</v>
      </c>
      <c r="AG63" s="323">
        <f t="shared" si="32"/>
        <v>1376.9811985950798</v>
      </c>
      <c r="AH63" s="323">
        <f t="shared" si="32"/>
        <v>430.73057197432291</v>
      </c>
      <c r="AI63" s="323">
        <f t="shared" si="32"/>
        <v>430.73057197432291</v>
      </c>
      <c r="AJ63" s="323">
        <f t="shared" si="32"/>
        <v>220.45265494748813</v>
      </c>
      <c r="AK63" s="1314" t="s">
        <v>1472</v>
      </c>
      <c r="AL63" s="88" t="s">
        <v>1472</v>
      </c>
      <c r="AM63" s="1314" t="s">
        <v>1472</v>
      </c>
      <c r="AN63" s="323">
        <f t="shared" si="33"/>
        <v>96622.702873830596</v>
      </c>
      <c r="AO63" s="323">
        <f t="shared" si="40"/>
        <v>50799.074858515029</v>
      </c>
      <c r="AP63" s="323">
        <f t="shared" si="40"/>
        <v>2102.7791702683485</v>
      </c>
      <c r="AQ63" s="323">
        <f t="shared" si="40"/>
        <v>23032.215073052179</v>
      </c>
      <c r="AR63" s="323">
        <f t="shared" si="40"/>
        <v>0</v>
      </c>
      <c r="AS63" s="323">
        <f t="shared" si="40"/>
        <v>14865.292102074469</v>
      </c>
      <c r="AT63" s="323">
        <f t="shared" si="40"/>
        <v>20.349475841306596</v>
      </c>
      <c r="AU63" s="323">
        <f t="shared" si="40"/>
        <v>315.41687554025225</v>
      </c>
      <c r="AV63" s="323">
        <f t="shared" si="40"/>
        <v>210.27791702683487</v>
      </c>
      <c r="AW63" s="323">
        <f t="shared" si="40"/>
        <v>515.52005464643378</v>
      </c>
      <c r="AX63" s="323">
        <f t="shared" si="40"/>
        <v>1261.667502161009</v>
      </c>
      <c r="AY63" s="323">
        <f t="shared" si="40"/>
        <v>315.41687554025225</v>
      </c>
      <c r="AZ63" s="323">
        <f t="shared" si="40"/>
        <v>695.27375791130873</v>
      </c>
      <c r="BA63" s="323">
        <f t="shared" si="40"/>
        <v>20.349475841306596</v>
      </c>
      <c r="BB63" s="323">
        <f t="shared" si="40"/>
        <v>10.174737920653298</v>
      </c>
      <c r="BC63" s="323">
        <f t="shared" si="34"/>
        <v>1376.9811985950798</v>
      </c>
      <c r="BD63" s="323">
        <f t="shared" si="34"/>
        <v>430.73057197432291</v>
      </c>
      <c r="BE63" s="323">
        <f t="shared" si="34"/>
        <v>430.73057197432291</v>
      </c>
      <c r="BF63" s="323">
        <f t="shared" si="34"/>
        <v>220.45265494748813</v>
      </c>
    </row>
    <row r="64" spans="2:58" ht="14.25">
      <c r="B64" s="6" t="s">
        <v>39</v>
      </c>
      <c r="C64" s="1921" t="s">
        <v>24</v>
      </c>
      <c r="D64" s="1823" t="s">
        <v>33</v>
      </c>
      <c r="E64" s="1821" t="s">
        <v>25</v>
      </c>
      <c r="F64" s="1824" t="s">
        <v>26</v>
      </c>
      <c r="G64" s="1910">
        <v>17.73</v>
      </c>
      <c r="H64" s="1911">
        <v>3919.2421827319586</v>
      </c>
      <c r="I64" s="1919">
        <v>3919.2421827319586</v>
      </c>
      <c r="J64" s="1919">
        <v>3919.2421827319586</v>
      </c>
      <c r="K64" s="1825">
        <v>9.19</v>
      </c>
      <c r="L64" s="323"/>
      <c r="R64" s="323">
        <f t="shared" si="31"/>
        <v>36017.8356593067</v>
      </c>
      <c r="S64" s="323">
        <f t="shared" si="39"/>
        <v>18936.261100954605</v>
      </c>
      <c r="T64" s="323">
        <f t="shared" si="39"/>
        <v>783.84843654639189</v>
      </c>
      <c r="U64" s="323">
        <f t="shared" si="39"/>
        <v>8585.6689235266876</v>
      </c>
      <c r="V64" s="323">
        <f t="shared" si="39"/>
        <v>0</v>
      </c>
      <c r="W64" s="323">
        <f t="shared" si="39"/>
        <v>5541.3027377142507</v>
      </c>
      <c r="X64" s="323">
        <f t="shared" si="39"/>
        <v>7.585630031094114</v>
      </c>
      <c r="Y64" s="323">
        <f t="shared" si="39"/>
        <v>117.57726548195876</v>
      </c>
      <c r="Z64" s="323">
        <f t="shared" si="39"/>
        <v>78.384843654639184</v>
      </c>
      <c r="AA64" s="323">
        <f t="shared" si="39"/>
        <v>192.16929412105088</v>
      </c>
      <c r="AB64" s="323">
        <f t="shared" si="39"/>
        <v>470.30906192783505</v>
      </c>
      <c r="AC64" s="323">
        <f t="shared" si="39"/>
        <v>117.57726548195876</v>
      </c>
      <c r="AD64" s="323">
        <f t="shared" si="39"/>
        <v>259.17569272904893</v>
      </c>
      <c r="AE64" s="323">
        <f t="shared" si="39"/>
        <v>7.585630031094114</v>
      </c>
      <c r="AF64" s="323">
        <f t="shared" si="39"/>
        <v>3.792815015547057</v>
      </c>
      <c r="AG64" s="323">
        <f t="shared" si="32"/>
        <v>513.29429877070174</v>
      </c>
      <c r="AH64" s="323">
        <f t="shared" si="32"/>
        <v>160.5625023248254</v>
      </c>
      <c r="AI64" s="323">
        <f t="shared" si="32"/>
        <v>160.5625023248254</v>
      </c>
      <c r="AJ64" s="323">
        <f t="shared" si="32"/>
        <v>82.177658670186233</v>
      </c>
      <c r="AK64" s="1314" t="s">
        <v>1472</v>
      </c>
      <c r="AL64" s="88" t="s">
        <v>1472</v>
      </c>
      <c r="AM64" s="1314" t="s">
        <v>1472</v>
      </c>
      <c r="AN64" s="323">
        <f t="shared" si="33"/>
        <v>36017.8356593067</v>
      </c>
      <c r="AO64" s="323">
        <f t="shared" si="40"/>
        <v>18936.261100954605</v>
      </c>
      <c r="AP64" s="323">
        <f t="shared" si="40"/>
        <v>783.84843654639189</v>
      </c>
      <c r="AQ64" s="323">
        <f t="shared" si="40"/>
        <v>8585.6689235266876</v>
      </c>
      <c r="AR64" s="323">
        <f t="shared" si="40"/>
        <v>0</v>
      </c>
      <c r="AS64" s="323">
        <f t="shared" si="40"/>
        <v>5541.3027377142507</v>
      </c>
      <c r="AT64" s="323">
        <f t="shared" si="40"/>
        <v>7.585630031094114</v>
      </c>
      <c r="AU64" s="323">
        <f t="shared" si="40"/>
        <v>117.57726548195876</v>
      </c>
      <c r="AV64" s="323">
        <f t="shared" si="40"/>
        <v>78.384843654639184</v>
      </c>
      <c r="AW64" s="323">
        <f t="shared" si="40"/>
        <v>192.16929412105088</v>
      </c>
      <c r="AX64" s="323">
        <f t="shared" si="40"/>
        <v>470.30906192783505</v>
      </c>
      <c r="AY64" s="323">
        <f t="shared" si="40"/>
        <v>117.57726548195876</v>
      </c>
      <c r="AZ64" s="323">
        <f t="shared" si="40"/>
        <v>259.17569272904893</v>
      </c>
      <c r="BA64" s="323">
        <f t="shared" si="40"/>
        <v>7.585630031094114</v>
      </c>
      <c r="BB64" s="323">
        <f t="shared" si="40"/>
        <v>3.792815015547057</v>
      </c>
      <c r="BC64" s="323">
        <f t="shared" si="34"/>
        <v>513.29429877070174</v>
      </c>
      <c r="BD64" s="323">
        <f t="shared" si="34"/>
        <v>160.5625023248254</v>
      </c>
      <c r="BE64" s="323">
        <f t="shared" si="34"/>
        <v>160.5625023248254</v>
      </c>
      <c r="BF64" s="323">
        <f t="shared" si="34"/>
        <v>82.177658670186233</v>
      </c>
    </row>
    <row r="65" spans="2:58" ht="14.25">
      <c r="B65" s="6" t="s">
        <v>39</v>
      </c>
      <c r="C65" s="1921" t="s">
        <v>24</v>
      </c>
      <c r="D65" s="1823" t="s">
        <v>34</v>
      </c>
      <c r="E65" s="1821" t="s">
        <v>25</v>
      </c>
      <c r="F65" s="1824" t="s">
        <v>26</v>
      </c>
      <c r="G65" s="1910">
        <v>17.850000000000001</v>
      </c>
      <c r="H65" s="1911">
        <v>88.697985173698981</v>
      </c>
      <c r="I65" s="1919">
        <v>88.697985173698981</v>
      </c>
      <c r="J65" s="1919">
        <v>88.697985173698981</v>
      </c>
      <c r="K65" s="1825">
        <v>9.19</v>
      </c>
      <c r="L65" s="323"/>
      <c r="R65" s="323">
        <f t="shared" si="31"/>
        <v>815.13448374629354</v>
      </c>
      <c r="S65" s="323">
        <f t="shared" si="39"/>
        <v>428.55432965537523</v>
      </c>
      <c r="T65" s="323">
        <f t="shared" si="39"/>
        <v>17.739597034739798</v>
      </c>
      <c r="U65" s="323">
        <f t="shared" si="39"/>
        <v>194.3058120369644</v>
      </c>
      <c r="V65" s="323">
        <f t="shared" si="39"/>
        <v>0</v>
      </c>
      <c r="W65" s="323">
        <f t="shared" si="39"/>
        <v>125.40750613429762</v>
      </c>
      <c r="X65" s="323">
        <f t="shared" si="39"/>
        <v>0.17167351969103029</v>
      </c>
      <c r="Y65" s="323">
        <f t="shared" si="39"/>
        <v>2.6609395552109691</v>
      </c>
      <c r="Z65" s="323">
        <f t="shared" si="39"/>
        <v>1.7739597034739798</v>
      </c>
      <c r="AA65" s="323">
        <f t="shared" si="39"/>
        <v>4.3490624988394337</v>
      </c>
      <c r="AB65" s="323">
        <f t="shared" si="39"/>
        <v>10.643758220843877</v>
      </c>
      <c r="AC65" s="323">
        <f t="shared" si="39"/>
        <v>2.6609395552109691</v>
      </c>
      <c r="AD65" s="323">
        <f t="shared" si="39"/>
        <v>5.8655119227768679</v>
      </c>
      <c r="AE65" s="323">
        <f t="shared" si="39"/>
        <v>0.17167351969103029</v>
      </c>
      <c r="AF65" s="323">
        <f t="shared" si="39"/>
        <v>8.5836759845515143E-2</v>
      </c>
      <c r="AG65" s="323">
        <f t="shared" si="32"/>
        <v>11.616574832426384</v>
      </c>
      <c r="AH65" s="323">
        <f t="shared" si="32"/>
        <v>3.6337561667934741</v>
      </c>
      <c r="AI65" s="323">
        <f t="shared" si="32"/>
        <v>3.6337561667934741</v>
      </c>
      <c r="AJ65" s="323">
        <f t="shared" si="32"/>
        <v>1.8597964633194946</v>
      </c>
      <c r="AK65" s="1314" t="s">
        <v>1472</v>
      </c>
      <c r="AL65" s="88" t="s">
        <v>1472</v>
      </c>
      <c r="AM65" s="1314" t="s">
        <v>1472</v>
      </c>
      <c r="AN65" s="323">
        <f t="shared" si="33"/>
        <v>815.13448374629354</v>
      </c>
      <c r="AO65" s="323">
        <f t="shared" si="40"/>
        <v>428.55432965537523</v>
      </c>
      <c r="AP65" s="323">
        <f t="shared" si="40"/>
        <v>17.739597034739798</v>
      </c>
      <c r="AQ65" s="323">
        <f t="shared" si="40"/>
        <v>194.3058120369644</v>
      </c>
      <c r="AR65" s="323">
        <f t="shared" si="40"/>
        <v>0</v>
      </c>
      <c r="AS65" s="323">
        <f t="shared" si="40"/>
        <v>125.40750613429762</v>
      </c>
      <c r="AT65" s="323">
        <f t="shared" si="40"/>
        <v>0.17167351969103029</v>
      </c>
      <c r="AU65" s="323">
        <f t="shared" si="40"/>
        <v>2.6609395552109691</v>
      </c>
      <c r="AV65" s="323">
        <f t="shared" si="40"/>
        <v>1.7739597034739798</v>
      </c>
      <c r="AW65" s="323">
        <f t="shared" si="40"/>
        <v>4.3490624988394337</v>
      </c>
      <c r="AX65" s="323">
        <f t="shared" si="40"/>
        <v>10.643758220843877</v>
      </c>
      <c r="AY65" s="323">
        <f t="shared" si="40"/>
        <v>2.6609395552109691</v>
      </c>
      <c r="AZ65" s="323">
        <f t="shared" si="40"/>
        <v>5.8655119227768679</v>
      </c>
      <c r="BA65" s="323">
        <f t="shared" si="40"/>
        <v>0.17167351969103029</v>
      </c>
      <c r="BB65" s="323">
        <f t="shared" si="40"/>
        <v>8.5836759845515143E-2</v>
      </c>
      <c r="BC65" s="323">
        <f t="shared" si="34"/>
        <v>11.616574832426384</v>
      </c>
      <c r="BD65" s="323">
        <f t="shared" si="34"/>
        <v>3.6337561667934741</v>
      </c>
      <c r="BE65" s="323">
        <f t="shared" si="34"/>
        <v>3.6337561667934741</v>
      </c>
      <c r="BF65" s="323">
        <f t="shared" si="34"/>
        <v>1.8597964633194946</v>
      </c>
    </row>
    <row r="66" spans="2:58" ht="14.25">
      <c r="B66" s="6" t="s">
        <v>39</v>
      </c>
      <c r="C66" s="1921" t="s">
        <v>85</v>
      </c>
      <c r="D66" s="1823" t="s">
        <v>86</v>
      </c>
      <c r="E66" s="1821" t="s">
        <v>25</v>
      </c>
      <c r="F66" s="1824" t="s">
        <v>26</v>
      </c>
      <c r="G66" s="1910">
        <v>17.940000000000001</v>
      </c>
      <c r="H66" s="1911">
        <v>6261.39</v>
      </c>
      <c r="I66" s="1919">
        <v>6261.39</v>
      </c>
      <c r="J66" s="1919">
        <v>5677.3240715027778</v>
      </c>
      <c r="K66" s="1825">
        <v>9.48</v>
      </c>
      <c r="L66" s="323"/>
      <c r="R66" s="323">
        <f t="shared" si="31"/>
        <v>57542.174099999997</v>
      </c>
      <c r="S66" s="323">
        <f t="shared" si="39"/>
        <v>30252.612716129031</v>
      </c>
      <c r="T66" s="323">
        <f t="shared" si="39"/>
        <v>1252.2780000000002</v>
      </c>
      <c r="U66" s="323">
        <f t="shared" si="39"/>
        <v>13716.48370645161</v>
      </c>
      <c r="V66" s="323">
        <f t="shared" si="39"/>
        <v>0</v>
      </c>
      <c r="W66" s="323">
        <f t="shared" si="39"/>
        <v>8852.7975387096776</v>
      </c>
      <c r="X66" s="323">
        <f t="shared" si="39"/>
        <v>12.11881935483871</v>
      </c>
      <c r="Y66" s="323">
        <f t="shared" si="39"/>
        <v>187.8417</v>
      </c>
      <c r="Z66" s="323">
        <f t="shared" si="39"/>
        <v>125.22780000000002</v>
      </c>
      <c r="AA66" s="323">
        <f t="shared" si="39"/>
        <v>307.01009032258065</v>
      </c>
      <c r="AB66" s="323">
        <f t="shared" si="39"/>
        <v>751.36680000000001</v>
      </c>
      <c r="AC66" s="323">
        <f t="shared" si="39"/>
        <v>187.8417</v>
      </c>
      <c r="AD66" s="323">
        <f t="shared" si="39"/>
        <v>414.05966129032259</v>
      </c>
      <c r="AE66" s="323">
        <f t="shared" si="39"/>
        <v>12.11881935483871</v>
      </c>
      <c r="AF66" s="323">
        <f t="shared" si="39"/>
        <v>6.0594096774193549</v>
      </c>
      <c r="AG66" s="323">
        <f t="shared" si="32"/>
        <v>820.04010967741942</v>
      </c>
      <c r="AH66" s="323">
        <f t="shared" si="32"/>
        <v>256.51500967741936</v>
      </c>
      <c r="AI66" s="323">
        <f t="shared" si="32"/>
        <v>256.51500967741936</v>
      </c>
      <c r="AJ66" s="323">
        <f t="shared" si="32"/>
        <v>131.28720967741936</v>
      </c>
      <c r="AK66" s="1314" t="s">
        <v>1472</v>
      </c>
      <c r="AL66" s="88" t="s">
        <v>1472</v>
      </c>
      <c r="AM66" s="1314" t="s">
        <v>1472</v>
      </c>
      <c r="AN66" s="323">
        <f t="shared" si="33"/>
        <v>53821.032197846333</v>
      </c>
      <c r="AO66" s="323">
        <f t="shared" si="40"/>
        <v>28296.234345162778</v>
      </c>
      <c r="AP66" s="323">
        <f t="shared" si="40"/>
        <v>1171.2955864602034</v>
      </c>
      <c r="AQ66" s="323">
        <f t="shared" si="40"/>
        <v>12829.465044598772</v>
      </c>
      <c r="AR66" s="323">
        <f t="shared" si="40"/>
        <v>0</v>
      </c>
      <c r="AS66" s="323">
        <f t="shared" si="40"/>
        <v>8280.3041217017271</v>
      </c>
      <c r="AT66" s="323">
        <f t="shared" si="40"/>
        <v>11.335118578647128</v>
      </c>
      <c r="AU66" s="323">
        <f t="shared" si="40"/>
        <v>175.69433796903047</v>
      </c>
      <c r="AV66" s="323">
        <f t="shared" si="40"/>
        <v>117.12955864602034</v>
      </c>
      <c r="AW66" s="323">
        <f t="shared" si="40"/>
        <v>287.15633732572724</v>
      </c>
      <c r="AX66" s="323">
        <f t="shared" si="40"/>
        <v>702.77735187612188</v>
      </c>
      <c r="AY66" s="323">
        <f t="shared" si="40"/>
        <v>175.69433796903047</v>
      </c>
      <c r="AZ66" s="323">
        <f t="shared" si="40"/>
        <v>387.2832181037769</v>
      </c>
      <c r="BA66" s="323">
        <f t="shared" si="40"/>
        <v>11.335118578647128</v>
      </c>
      <c r="BB66" s="323">
        <f t="shared" si="40"/>
        <v>5.667559289323564</v>
      </c>
      <c r="BC66" s="323">
        <f t="shared" si="34"/>
        <v>767.0096904884557</v>
      </c>
      <c r="BD66" s="323">
        <f t="shared" si="34"/>
        <v>239.92667658136421</v>
      </c>
      <c r="BE66" s="323">
        <f t="shared" si="34"/>
        <v>239.92667658136421</v>
      </c>
      <c r="BF66" s="323">
        <f t="shared" si="34"/>
        <v>122.79711793534388</v>
      </c>
    </row>
    <row r="67" spans="2:58" ht="14.25">
      <c r="B67" s="6" t="s">
        <v>39</v>
      </c>
      <c r="C67" s="1921" t="s">
        <v>85</v>
      </c>
      <c r="D67" s="1823" t="s">
        <v>87</v>
      </c>
      <c r="E67" s="1821" t="s">
        <v>25</v>
      </c>
      <c r="F67" s="1824" t="s">
        <v>26</v>
      </c>
      <c r="G67" s="1910">
        <v>18.010000000000002</v>
      </c>
      <c r="H67" s="1911">
        <v>136.33000000000001</v>
      </c>
      <c r="I67" s="1919">
        <v>136.33000000000001</v>
      </c>
      <c r="J67" s="1919">
        <v>141.82487517217652</v>
      </c>
      <c r="K67" s="1825">
        <v>9.52</v>
      </c>
      <c r="L67" s="323"/>
      <c r="R67" s="323">
        <f t="shared" si="31"/>
        <v>1252.8727000000001</v>
      </c>
      <c r="S67" s="323">
        <f t="shared" si="39"/>
        <v>658.69378709677426</v>
      </c>
      <c r="T67" s="323">
        <f t="shared" si="39"/>
        <v>27.266000000000009</v>
      </c>
      <c r="U67" s="323">
        <f t="shared" si="39"/>
        <v>298.65065483870967</v>
      </c>
      <c r="V67" s="323">
        <f t="shared" si="39"/>
        <v>0</v>
      </c>
      <c r="W67" s="323">
        <f t="shared" si="39"/>
        <v>192.7530290322581</v>
      </c>
      <c r="X67" s="323">
        <f t="shared" si="39"/>
        <v>0.26386451612903228</v>
      </c>
      <c r="Y67" s="323">
        <f t="shared" si="39"/>
        <v>4.0899000000000001</v>
      </c>
      <c r="Z67" s="323">
        <f t="shared" si="39"/>
        <v>2.7266000000000008</v>
      </c>
      <c r="AA67" s="323">
        <f t="shared" si="39"/>
        <v>6.684567741935485</v>
      </c>
      <c r="AB67" s="323">
        <f t="shared" si="39"/>
        <v>16.3596</v>
      </c>
      <c r="AC67" s="323">
        <f t="shared" si="39"/>
        <v>4.0899000000000001</v>
      </c>
      <c r="AD67" s="323">
        <f t="shared" si="39"/>
        <v>9.0153709677419371</v>
      </c>
      <c r="AE67" s="323">
        <f t="shared" si="39"/>
        <v>0.26386451612903228</v>
      </c>
      <c r="AF67" s="323">
        <f t="shared" si="39"/>
        <v>0.13193225806451614</v>
      </c>
      <c r="AG67" s="323">
        <f t="shared" si="32"/>
        <v>17.854832258064519</v>
      </c>
      <c r="AH67" s="323">
        <f t="shared" si="32"/>
        <v>5.5851322580645171</v>
      </c>
      <c r="AI67" s="323">
        <f t="shared" si="32"/>
        <v>5.5851322580645171</v>
      </c>
      <c r="AJ67" s="323">
        <f t="shared" si="32"/>
        <v>2.8585322580645167</v>
      </c>
      <c r="AK67" s="1314" t="s">
        <v>1472</v>
      </c>
      <c r="AL67" s="88" t="s">
        <v>1472</v>
      </c>
      <c r="AM67" s="1314" t="s">
        <v>1472</v>
      </c>
      <c r="AN67" s="323">
        <f t="shared" si="33"/>
        <v>1350.1728116391205</v>
      </c>
      <c r="AO67" s="323">
        <f t="shared" si="40"/>
        <v>709.84900743201752</v>
      </c>
      <c r="AP67" s="323">
        <f t="shared" si="40"/>
        <v>29.383521472015683</v>
      </c>
      <c r="AQ67" s="323">
        <f t="shared" si="40"/>
        <v>321.84434567170717</v>
      </c>
      <c r="AR67" s="323">
        <f t="shared" si="40"/>
        <v>0</v>
      </c>
      <c r="AS67" s="323">
        <f t="shared" si="40"/>
        <v>207.72253969652377</v>
      </c>
      <c r="AT67" s="323">
        <f t="shared" si="40"/>
        <v>0.28435665940660337</v>
      </c>
      <c r="AU67" s="323">
        <f t="shared" si="40"/>
        <v>4.4075282208023516</v>
      </c>
      <c r="AV67" s="323">
        <f t="shared" si="40"/>
        <v>2.9383521472015688</v>
      </c>
      <c r="AW67" s="323">
        <f t="shared" si="40"/>
        <v>7.2037020383006185</v>
      </c>
      <c r="AX67" s="323">
        <f t="shared" si="40"/>
        <v>17.630112883209407</v>
      </c>
      <c r="AY67" s="323">
        <f t="shared" si="40"/>
        <v>4.4075282208023516</v>
      </c>
      <c r="AZ67" s="323">
        <f t="shared" si="40"/>
        <v>9.7155191963922825</v>
      </c>
      <c r="BA67" s="323">
        <f t="shared" si="40"/>
        <v>0.28435665940660337</v>
      </c>
      <c r="BB67" s="323">
        <f t="shared" si="40"/>
        <v>0.14217832970330169</v>
      </c>
      <c r="BC67" s="323">
        <f t="shared" si="34"/>
        <v>19.241467286513497</v>
      </c>
      <c r="BD67" s="323">
        <f t="shared" si="34"/>
        <v>6.0188826241064382</v>
      </c>
      <c r="BE67" s="323">
        <f t="shared" si="34"/>
        <v>6.0188826241064382</v>
      </c>
      <c r="BF67" s="323">
        <f t="shared" si="34"/>
        <v>3.0805304769048698</v>
      </c>
    </row>
    <row r="68" spans="2:58" ht="14.25">
      <c r="B68" s="6" t="s">
        <v>39</v>
      </c>
      <c r="C68" s="1921" t="s">
        <v>85</v>
      </c>
      <c r="D68" s="1823" t="s">
        <v>88</v>
      </c>
      <c r="E68" s="1821" t="s">
        <v>25</v>
      </c>
      <c r="F68" s="1824" t="s">
        <v>26</v>
      </c>
      <c r="G68" s="1910">
        <v>17.940000000000001</v>
      </c>
      <c r="H68" s="1911">
        <v>4031.34</v>
      </c>
      <c r="I68" s="1919">
        <v>4031.34</v>
      </c>
      <c r="J68" s="1919">
        <v>4286.6983890621987</v>
      </c>
      <c r="K68" s="1825">
        <v>9.48</v>
      </c>
      <c r="L68" s="323"/>
      <c r="R68" s="323">
        <f t="shared" si="31"/>
        <v>37048.014600000002</v>
      </c>
      <c r="S68" s="323">
        <f t="shared" si="39"/>
        <v>19477.874361290324</v>
      </c>
      <c r="T68" s="323">
        <f t="shared" si="39"/>
        <v>806.26800000000014</v>
      </c>
      <c r="U68" s="323">
        <f t="shared" si="39"/>
        <v>8831.2354645161286</v>
      </c>
      <c r="V68" s="323">
        <f t="shared" si="39"/>
        <v>0</v>
      </c>
      <c r="W68" s="323">
        <f t="shared" si="39"/>
        <v>5699.7945870967751</v>
      </c>
      <c r="X68" s="323">
        <f t="shared" si="39"/>
        <v>7.8025935483870974</v>
      </c>
      <c r="Y68" s="323">
        <f t="shared" si="39"/>
        <v>120.9402</v>
      </c>
      <c r="Z68" s="323">
        <f t="shared" si="39"/>
        <v>80.626800000000017</v>
      </c>
      <c r="AA68" s="323">
        <f t="shared" si="39"/>
        <v>197.66570322580645</v>
      </c>
      <c r="AB68" s="323">
        <f t="shared" si="39"/>
        <v>483.76080000000002</v>
      </c>
      <c r="AC68" s="323">
        <f t="shared" si="39"/>
        <v>120.9402</v>
      </c>
      <c r="AD68" s="323">
        <f t="shared" si="39"/>
        <v>266.58861290322585</v>
      </c>
      <c r="AE68" s="323">
        <f t="shared" si="39"/>
        <v>7.8025935483870974</v>
      </c>
      <c r="AF68" s="323">
        <f t="shared" si="39"/>
        <v>3.9012967741935487</v>
      </c>
      <c r="AG68" s="323">
        <f t="shared" si="32"/>
        <v>527.97549677419363</v>
      </c>
      <c r="AH68" s="323">
        <f t="shared" si="32"/>
        <v>165.15489677419356</v>
      </c>
      <c r="AI68" s="323">
        <f t="shared" si="32"/>
        <v>165.15489677419356</v>
      </c>
      <c r="AJ68" s="323">
        <f t="shared" si="32"/>
        <v>84.528096774193557</v>
      </c>
      <c r="AK68" s="1314" t="s">
        <v>1472</v>
      </c>
      <c r="AL68" s="88" t="s">
        <v>1472</v>
      </c>
      <c r="AM68" s="1314" t="s">
        <v>1472</v>
      </c>
      <c r="AN68" s="323">
        <f t="shared" si="33"/>
        <v>40637.900728309643</v>
      </c>
      <c r="AO68" s="323">
        <f t="shared" si="40"/>
        <v>21365.245431872718</v>
      </c>
      <c r="AP68" s="323">
        <f t="shared" si="40"/>
        <v>884.39392227006863</v>
      </c>
      <c r="AQ68" s="323">
        <f t="shared" si="40"/>
        <v>9686.9663324774738</v>
      </c>
      <c r="AR68" s="323">
        <f t="shared" si="40"/>
        <v>0</v>
      </c>
      <c r="AS68" s="323">
        <f t="shared" si="40"/>
        <v>6252.094453725339</v>
      </c>
      <c r="AT68" s="323">
        <f t="shared" si="40"/>
        <v>8.5586508606780818</v>
      </c>
      <c r="AU68" s="323">
        <f t="shared" si="40"/>
        <v>132.65908834051027</v>
      </c>
      <c r="AV68" s="323">
        <f t="shared" si="40"/>
        <v>88.439392227006863</v>
      </c>
      <c r="AW68" s="323">
        <f t="shared" si="40"/>
        <v>216.81915513717806</v>
      </c>
      <c r="AX68" s="323">
        <f t="shared" si="40"/>
        <v>530.63635336204106</v>
      </c>
      <c r="AY68" s="323">
        <f t="shared" si="40"/>
        <v>132.65908834051027</v>
      </c>
      <c r="AZ68" s="323">
        <f t="shared" si="40"/>
        <v>292.42057107316782</v>
      </c>
      <c r="BA68" s="323">
        <f t="shared" si="40"/>
        <v>8.5586508606780818</v>
      </c>
      <c r="BB68" s="323">
        <f t="shared" si="40"/>
        <v>4.2793254303390409</v>
      </c>
      <c r="BC68" s="323">
        <f t="shared" si="34"/>
        <v>579.13537490588362</v>
      </c>
      <c r="BD68" s="323">
        <f t="shared" si="34"/>
        <v>181.15810988435274</v>
      </c>
      <c r="BE68" s="323">
        <f t="shared" si="34"/>
        <v>181.15810988435274</v>
      </c>
      <c r="BF68" s="323">
        <f t="shared" si="34"/>
        <v>92.718717657345891</v>
      </c>
    </row>
    <row r="69" spans="2:58" ht="14.25">
      <c r="B69" s="6" t="s">
        <v>39</v>
      </c>
      <c r="C69" s="1921" t="s">
        <v>85</v>
      </c>
      <c r="D69" s="1823" t="s">
        <v>89</v>
      </c>
      <c r="E69" s="1821" t="s">
        <v>25</v>
      </c>
      <c r="F69" s="1824" t="s">
        <v>26</v>
      </c>
      <c r="G69" s="1910">
        <v>18.010000000000002</v>
      </c>
      <c r="H69" s="1911">
        <v>1117.83</v>
      </c>
      <c r="I69" s="1919">
        <v>1117.83</v>
      </c>
      <c r="J69" s="1919">
        <v>1175.8807132327058</v>
      </c>
      <c r="K69" s="1825">
        <v>9.52</v>
      </c>
      <c r="L69" s="323"/>
      <c r="R69" s="323">
        <f t="shared" si="31"/>
        <v>10272.857699999999</v>
      </c>
      <c r="S69" s="323">
        <f t="shared" si="39"/>
        <v>5400.9218516129031</v>
      </c>
      <c r="T69" s="323">
        <f t="shared" si="39"/>
        <v>223.566</v>
      </c>
      <c r="U69" s="323">
        <f t="shared" si="39"/>
        <v>2448.7688806451606</v>
      </c>
      <c r="V69" s="323">
        <f t="shared" si="39"/>
        <v>0</v>
      </c>
      <c r="W69" s="323">
        <f t="shared" si="39"/>
        <v>1580.4673838709678</v>
      </c>
      <c r="X69" s="323">
        <f t="shared" si="39"/>
        <v>2.1635419354838707</v>
      </c>
      <c r="Y69" s="323">
        <f t="shared" si="39"/>
        <v>33.534899999999993</v>
      </c>
      <c r="Z69" s="323">
        <f t="shared" si="39"/>
        <v>22.356600000000004</v>
      </c>
      <c r="AA69" s="323">
        <f t="shared" si="39"/>
        <v>54.809729032258055</v>
      </c>
      <c r="AB69" s="323">
        <f t="shared" si="39"/>
        <v>134.13959999999997</v>
      </c>
      <c r="AC69" s="323">
        <f t="shared" si="39"/>
        <v>33.534899999999993</v>
      </c>
      <c r="AD69" s="323">
        <f t="shared" si="39"/>
        <v>73.921016129032253</v>
      </c>
      <c r="AE69" s="323">
        <f t="shared" si="39"/>
        <v>2.1635419354838707</v>
      </c>
      <c r="AF69" s="323">
        <f t="shared" si="39"/>
        <v>1.0817709677419354</v>
      </c>
      <c r="AG69" s="323">
        <f t="shared" si="32"/>
        <v>146.39967096774194</v>
      </c>
      <c r="AH69" s="323">
        <f t="shared" si="32"/>
        <v>45.794970967741932</v>
      </c>
      <c r="AI69" s="323">
        <f t="shared" si="32"/>
        <v>45.794970967741932</v>
      </c>
      <c r="AJ69" s="323">
        <f t="shared" si="32"/>
        <v>23.438370967741932</v>
      </c>
      <c r="AK69" s="1314" t="s">
        <v>1472</v>
      </c>
      <c r="AL69" s="88" t="s">
        <v>1472</v>
      </c>
      <c r="AM69" s="1314" t="s">
        <v>1472</v>
      </c>
      <c r="AN69" s="323">
        <f t="shared" si="33"/>
        <v>11194.384389975359</v>
      </c>
      <c r="AO69" s="323">
        <f t="shared" si="40"/>
        <v>5885.4115410527202</v>
      </c>
      <c r="AP69" s="323">
        <f t="shared" si="40"/>
        <v>243.62098781230384</v>
      </c>
      <c r="AQ69" s="323">
        <f t="shared" si="40"/>
        <v>2668.4356906989597</v>
      </c>
      <c r="AR69" s="323">
        <f t="shared" si="40"/>
        <v>0</v>
      </c>
      <c r="AS69" s="323">
        <f t="shared" si="40"/>
        <v>1722.2432090021414</v>
      </c>
      <c r="AT69" s="323">
        <f t="shared" si="40"/>
        <v>2.3576224626997142</v>
      </c>
      <c r="AU69" s="323">
        <f t="shared" si="40"/>
        <v>36.543148171845573</v>
      </c>
      <c r="AV69" s="323">
        <f t="shared" si="40"/>
        <v>24.362098781230383</v>
      </c>
      <c r="AW69" s="323">
        <f t="shared" si="40"/>
        <v>59.726435721726091</v>
      </c>
      <c r="AX69" s="323">
        <f t="shared" si="40"/>
        <v>146.17259268738229</v>
      </c>
      <c r="AY69" s="323">
        <f t="shared" si="40"/>
        <v>36.543148171845573</v>
      </c>
      <c r="AZ69" s="323">
        <f t="shared" si="40"/>
        <v>80.552100808906914</v>
      </c>
      <c r="BA69" s="323">
        <f t="shared" si="40"/>
        <v>2.3576224626997142</v>
      </c>
      <c r="BB69" s="323">
        <f t="shared" si="40"/>
        <v>1.1788112313498571</v>
      </c>
      <c r="BC69" s="323">
        <f t="shared" si="34"/>
        <v>159.53245330934735</v>
      </c>
      <c r="BD69" s="323">
        <f t="shared" si="34"/>
        <v>49.903008793810621</v>
      </c>
      <c r="BE69" s="323">
        <f t="shared" si="34"/>
        <v>49.903008793810621</v>
      </c>
      <c r="BF69" s="323">
        <f t="shared" si="34"/>
        <v>25.540910012580238</v>
      </c>
    </row>
    <row r="70" spans="2:58" ht="14.25">
      <c r="B70" s="6" t="s">
        <v>39</v>
      </c>
      <c r="C70" s="1921" t="s">
        <v>85</v>
      </c>
      <c r="D70" s="1823" t="s">
        <v>90</v>
      </c>
      <c r="E70" s="1821" t="s">
        <v>25</v>
      </c>
      <c r="F70" s="1824" t="s">
        <v>26</v>
      </c>
      <c r="G70" s="1910">
        <v>17.940000000000001</v>
      </c>
      <c r="H70" s="1911">
        <v>1833.11</v>
      </c>
      <c r="I70" s="1919">
        <v>1833.11</v>
      </c>
      <c r="J70" s="1919">
        <v>2128.2719510301404</v>
      </c>
      <c r="K70" s="1825">
        <v>9.48</v>
      </c>
      <c r="L70" s="323"/>
      <c r="R70" s="323">
        <f t="shared" si="31"/>
        <v>16846.280899999998</v>
      </c>
      <c r="S70" s="323">
        <f t="shared" si="39"/>
        <v>8856.8779290322582</v>
      </c>
      <c r="T70" s="323">
        <f t="shared" si="39"/>
        <v>366.62200000000001</v>
      </c>
      <c r="U70" s="323">
        <f t="shared" si="39"/>
        <v>4015.6935516129024</v>
      </c>
      <c r="V70" s="323">
        <f t="shared" si="39"/>
        <v>0</v>
      </c>
      <c r="W70" s="323">
        <f t="shared" si="39"/>
        <v>2591.7810096774192</v>
      </c>
      <c r="X70" s="323">
        <f t="shared" si="39"/>
        <v>3.5479548387096771</v>
      </c>
      <c r="Y70" s="323">
        <f t="shared" si="39"/>
        <v>54.993299999999998</v>
      </c>
      <c r="Z70" s="323">
        <f t="shared" si="39"/>
        <v>36.662200000000006</v>
      </c>
      <c r="AA70" s="323">
        <f t="shared" si="39"/>
        <v>89.881522580645154</v>
      </c>
      <c r="AB70" s="323">
        <f t="shared" si="39"/>
        <v>219.97319999999999</v>
      </c>
      <c r="AC70" s="323">
        <f t="shared" si="39"/>
        <v>54.993299999999998</v>
      </c>
      <c r="AD70" s="323">
        <f t="shared" si="39"/>
        <v>121.22179032258065</v>
      </c>
      <c r="AE70" s="323">
        <f t="shared" si="39"/>
        <v>3.5479548387096771</v>
      </c>
      <c r="AF70" s="323">
        <f t="shared" si="39"/>
        <v>1.7739774193548385</v>
      </c>
      <c r="AG70" s="323">
        <f t="shared" si="32"/>
        <v>240.07827741935483</v>
      </c>
      <c r="AH70" s="323">
        <f t="shared" si="32"/>
        <v>75.098377419354833</v>
      </c>
      <c r="AI70" s="323">
        <f t="shared" si="32"/>
        <v>75.098377419354833</v>
      </c>
      <c r="AJ70" s="323">
        <f t="shared" si="32"/>
        <v>38.436177419354834</v>
      </c>
      <c r="AK70" s="1314" t="s">
        <v>1472</v>
      </c>
      <c r="AL70" s="88" t="s">
        <v>1472</v>
      </c>
      <c r="AM70" s="1314" t="s">
        <v>1472</v>
      </c>
      <c r="AN70" s="323">
        <f t="shared" si="33"/>
        <v>20176.018095765732</v>
      </c>
      <c r="AO70" s="323">
        <f t="shared" si="40"/>
        <v>10607.476536150063</v>
      </c>
      <c r="AP70" s="323">
        <f t="shared" si="40"/>
        <v>439.08635681753503</v>
      </c>
      <c r="AQ70" s="323">
        <f t="shared" si="40"/>
        <v>4809.4120147546446</v>
      </c>
      <c r="AR70" s="323">
        <f t="shared" si="40"/>
        <v>0</v>
      </c>
      <c r="AS70" s="323">
        <f t="shared" si="40"/>
        <v>3104.057261179445</v>
      </c>
      <c r="AT70" s="323">
        <f t="shared" si="40"/>
        <v>4.2492228079116288</v>
      </c>
      <c r="AU70" s="323">
        <f t="shared" si="40"/>
        <v>65.862953522630249</v>
      </c>
      <c r="AV70" s="323">
        <f t="shared" si="40"/>
        <v>43.908635681753509</v>
      </c>
      <c r="AW70" s="323">
        <f t="shared" si="40"/>
        <v>107.64697780042793</v>
      </c>
      <c r="AX70" s="323">
        <f t="shared" si="40"/>
        <v>263.451814090521</v>
      </c>
      <c r="AY70" s="323">
        <f t="shared" si="40"/>
        <v>65.862953522630249</v>
      </c>
      <c r="AZ70" s="323">
        <f t="shared" si="40"/>
        <v>145.181779270314</v>
      </c>
      <c r="BA70" s="323">
        <f t="shared" si="40"/>
        <v>4.2492228079116288</v>
      </c>
      <c r="BB70" s="323">
        <f t="shared" si="40"/>
        <v>2.1246114039558144</v>
      </c>
      <c r="BC70" s="323">
        <f t="shared" si="34"/>
        <v>287.53074333535358</v>
      </c>
      <c r="BD70" s="323">
        <f t="shared" si="34"/>
        <v>89.941882767462815</v>
      </c>
      <c r="BE70" s="323">
        <f t="shared" si="34"/>
        <v>89.941882767462815</v>
      </c>
      <c r="BF70" s="323">
        <f t="shared" si="34"/>
        <v>46.033247085709313</v>
      </c>
    </row>
    <row r="71" spans="2:58" ht="14.25">
      <c r="B71" s="6" t="s">
        <v>39</v>
      </c>
      <c r="C71" s="1921" t="s">
        <v>35</v>
      </c>
      <c r="D71" s="1823" t="s">
        <v>36</v>
      </c>
      <c r="E71" s="1821" t="s">
        <v>25</v>
      </c>
      <c r="F71" s="1824" t="s">
        <v>26</v>
      </c>
      <c r="G71" s="1910">
        <v>17.39</v>
      </c>
      <c r="H71" s="1911">
        <v>136653.11386110113</v>
      </c>
      <c r="I71" s="1911">
        <v>136653.11386110113</v>
      </c>
      <c r="J71" s="1911">
        <v>136653.11386110113</v>
      </c>
      <c r="K71" s="1825">
        <v>9.19</v>
      </c>
      <c r="L71" s="323"/>
      <c r="R71" s="323">
        <f t="shared" si="31"/>
        <v>1255842.1163835193</v>
      </c>
      <c r="S71" s="323">
        <f t="shared" si="39"/>
        <v>660254.94819728145</v>
      </c>
      <c r="T71" s="323">
        <f t="shared" si="39"/>
        <v>27330.622772220227</v>
      </c>
      <c r="U71" s="323">
        <f t="shared" si="39"/>
        <v>299358.48265507666</v>
      </c>
      <c r="V71" s="323">
        <f t="shared" si="39"/>
        <v>0</v>
      </c>
      <c r="W71" s="323">
        <f t="shared" si="39"/>
        <v>193209.87033974394</v>
      </c>
      <c r="X71" s="323">
        <f t="shared" si="39"/>
        <v>264.48989779567961</v>
      </c>
      <c r="Y71" s="323">
        <f t="shared" si="39"/>
        <v>4099.5934158330338</v>
      </c>
      <c r="Z71" s="323">
        <f t="shared" si="39"/>
        <v>2733.0622772220231</v>
      </c>
      <c r="AA71" s="323">
        <f t="shared" si="39"/>
        <v>6700.410744157216</v>
      </c>
      <c r="AB71" s="323">
        <f t="shared" si="39"/>
        <v>16398.373663332135</v>
      </c>
      <c r="AC71" s="323">
        <f t="shared" si="39"/>
        <v>4099.5934158330338</v>
      </c>
      <c r="AD71" s="323">
        <f t="shared" si="39"/>
        <v>9036.7381746857209</v>
      </c>
      <c r="AE71" s="323">
        <f t="shared" si="39"/>
        <v>264.48989779567961</v>
      </c>
      <c r="AF71" s="323">
        <f t="shared" si="39"/>
        <v>132.24494889783981</v>
      </c>
      <c r="AG71" s="323">
        <f t="shared" si="32"/>
        <v>17897.149750840988</v>
      </c>
      <c r="AH71" s="323">
        <f t="shared" si="32"/>
        <v>5598.3695033418844</v>
      </c>
      <c r="AI71" s="323">
        <f t="shared" si="32"/>
        <v>5598.3695033418844</v>
      </c>
      <c r="AJ71" s="323">
        <f t="shared" si="32"/>
        <v>2865.3072261198622</v>
      </c>
      <c r="AK71" s="1314" t="s">
        <v>1472</v>
      </c>
      <c r="AL71" s="88" t="s">
        <v>1472</v>
      </c>
      <c r="AM71" s="1314" t="s">
        <v>1472</v>
      </c>
      <c r="AN71" s="323">
        <f t="shared" si="33"/>
        <v>1255842.1163835193</v>
      </c>
      <c r="AO71" s="323">
        <f t="shared" si="40"/>
        <v>660254.94819728145</v>
      </c>
      <c r="AP71" s="323">
        <f t="shared" si="40"/>
        <v>27330.622772220227</v>
      </c>
      <c r="AQ71" s="323">
        <f t="shared" si="40"/>
        <v>299358.48265507666</v>
      </c>
      <c r="AR71" s="323">
        <f t="shared" si="40"/>
        <v>0</v>
      </c>
      <c r="AS71" s="323">
        <f t="shared" si="40"/>
        <v>193209.87033974394</v>
      </c>
      <c r="AT71" s="323">
        <f t="shared" si="40"/>
        <v>264.48989779567961</v>
      </c>
      <c r="AU71" s="323">
        <f t="shared" si="40"/>
        <v>4099.5934158330338</v>
      </c>
      <c r="AV71" s="323">
        <f t="shared" si="40"/>
        <v>2733.0622772220231</v>
      </c>
      <c r="AW71" s="323">
        <f t="shared" si="40"/>
        <v>6700.410744157216</v>
      </c>
      <c r="AX71" s="323">
        <f t="shared" si="40"/>
        <v>16398.373663332135</v>
      </c>
      <c r="AY71" s="323">
        <f t="shared" si="40"/>
        <v>4099.5934158330338</v>
      </c>
      <c r="AZ71" s="323">
        <f t="shared" si="40"/>
        <v>9036.7381746857209</v>
      </c>
      <c r="BA71" s="323">
        <f t="shared" si="40"/>
        <v>264.48989779567961</v>
      </c>
      <c r="BB71" s="323">
        <f t="shared" si="40"/>
        <v>132.24494889783981</v>
      </c>
      <c r="BC71" s="323">
        <f t="shared" si="34"/>
        <v>17897.149750840988</v>
      </c>
      <c r="BD71" s="323">
        <f t="shared" si="34"/>
        <v>5598.3695033418844</v>
      </c>
      <c r="BE71" s="323">
        <f t="shared" si="34"/>
        <v>5598.3695033418844</v>
      </c>
      <c r="BF71" s="323">
        <f t="shared" si="34"/>
        <v>2865.3072261198622</v>
      </c>
    </row>
    <row r="72" spans="2:58" ht="14.25">
      <c r="B72" s="6" t="s">
        <v>39</v>
      </c>
      <c r="C72" s="1921" t="s">
        <v>35</v>
      </c>
      <c r="D72" s="1823" t="s">
        <v>23</v>
      </c>
      <c r="E72" s="1821" t="s">
        <v>25</v>
      </c>
      <c r="F72" s="1824" t="s">
        <v>26</v>
      </c>
      <c r="G72" s="1910">
        <v>17.39</v>
      </c>
      <c r="H72" s="1911">
        <v>45800.638918991754</v>
      </c>
      <c r="I72" s="1911">
        <v>45800.638918991754</v>
      </c>
      <c r="J72" s="1911">
        <v>45800.638918991754</v>
      </c>
      <c r="K72" s="1825">
        <v>9.19</v>
      </c>
      <c r="L72" s="323"/>
      <c r="R72" s="323">
        <f t="shared" si="31"/>
        <v>420907.87166553421</v>
      </c>
      <c r="S72" s="323">
        <f t="shared" si="39"/>
        <v>221290.95797698662</v>
      </c>
      <c r="T72" s="323">
        <f t="shared" si="39"/>
        <v>9160.1277837983525</v>
      </c>
      <c r="U72" s="323">
        <f t="shared" si="39"/>
        <v>100332.94803189451</v>
      </c>
      <c r="V72" s="323">
        <f t="shared" si="39"/>
        <v>0</v>
      </c>
      <c r="W72" s="323">
        <f t="shared" si="39"/>
        <v>64756.193671593828</v>
      </c>
      <c r="X72" s="323">
        <f t="shared" si="39"/>
        <v>88.646397907725984</v>
      </c>
      <c r="Y72" s="323">
        <f t="shared" si="39"/>
        <v>1374.0191675697527</v>
      </c>
      <c r="Z72" s="323">
        <f t="shared" si="39"/>
        <v>916.01277837983525</v>
      </c>
      <c r="AA72" s="323">
        <f t="shared" si="39"/>
        <v>2245.7087469957246</v>
      </c>
      <c r="AB72" s="323">
        <f t="shared" si="39"/>
        <v>5496.0766702790106</v>
      </c>
      <c r="AC72" s="323">
        <f t="shared" si="39"/>
        <v>1374.0191675697527</v>
      </c>
      <c r="AD72" s="323">
        <f t="shared" si="39"/>
        <v>3028.7519285139711</v>
      </c>
      <c r="AE72" s="323">
        <f t="shared" si="39"/>
        <v>88.646397907725984</v>
      </c>
      <c r="AF72" s="323">
        <f t="shared" si="39"/>
        <v>44.323198953862992</v>
      </c>
      <c r="AG72" s="323">
        <f t="shared" si="32"/>
        <v>5998.4062584227922</v>
      </c>
      <c r="AH72" s="323">
        <f t="shared" si="32"/>
        <v>1876.3487557135331</v>
      </c>
      <c r="AI72" s="323">
        <f t="shared" si="32"/>
        <v>1876.3487557135331</v>
      </c>
      <c r="AJ72" s="323">
        <f t="shared" si="32"/>
        <v>960.33597733369811</v>
      </c>
      <c r="AK72" s="1314" t="s">
        <v>1472</v>
      </c>
      <c r="AL72" s="88" t="s">
        <v>1472</v>
      </c>
      <c r="AM72" s="1314" t="s">
        <v>1472</v>
      </c>
      <c r="AN72" s="323">
        <f t="shared" si="33"/>
        <v>420907.87166553421</v>
      </c>
      <c r="AO72" s="323">
        <f t="shared" si="40"/>
        <v>221290.95797698662</v>
      </c>
      <c r="AP72" s="323">
        <f t="shared" si="40"/>
        <v>9160.1277837983525</v>
      </c>
      <c r="AQ72" s="323">
        <f t="shared" si="40"/>
        <v>100332.94803189451</v>
      </c>
      <c r="AR72" s="323">
        <f t="shared" si="40"/>
        <v>0</v>
      </c>
      <c r="AS72" s="323">
        <f t="shared" si="40"/>
        <v>64756.193671593828</v>
      </c>
      <c r="AT72" s="323">
        <f t="shared" si="40"/>
        <v>88.646397907725984</v>
      </c>
      <c r="AU72" s="323">
        <f t="shared" si="40"/>
        <v>1374.0191675697527</v>
      </c>
      <c r="AV72" s="323">
        <f t="shared" si="40"/>
        <v>916.01277837983525</v>
      </c>
      <c r="AW72" s="323">
        <f t="shared" si="40"/>
        <v>2245.7087469957246</v>
      </c>
      <c r="AX72" s="323">
        <f t="shared" si="40"/>
        <v>5496.0766702790106</v>
      </c>
      <c r="AY72" s="323">
        <f t="shared" si="40"/>
        <v>1374.0191675697527</v>
      </c>
      <c r="AZ72" s="323">
        <f t="shared" si="40"/>
        <v>3028.7519285139711</v>
      </c>
      <c r="BA72" s="323">
        <f t="shared" si="40"/>
        <v>88.646397907725984</v>
      </c>
      <c r="BB72" s="323">
        <f t="shared" si="40"/>
        <v>44.323198953862992</v>
      </c>
      <c r="BC72" s="323">
        <f t="shared" si="34"/>
        <v>5998.4062584227922</v>
      </c>
      <c r="BD72" s="323">
        <f t="shared" si="34"/>
        <v>1876.3487557135331</v>
      </c>
      <c r="BE72" s="323">
        <f t="shared" si="34"/>
        <v>1876.3487557135331</v>
      </c>
      <c r="BF72" s="323">
        <f t="shared" si="34"/>
        <v>960.33597733369811</v>
      </c>
    </row>
    <row r="73" spans="2:58" ht="14.25">
      <c r="B73" s="6" t="s">
        <v>39</v>
      </c>
      <c r="C73" s="1921" t="s">
        <v>35</v>
      </c>
      <c r="D73" s="1823" t="s">
        <v>37</v>
      </c>
      <c r="E73" s="1821" t="s">
        <v>25</v>
      </c>
      <c r="F73" s="1824" t="s">
        <v>26</v>
      </c>
      <c r="G73" s="1910">
        <v>17.649999999999999</v>
      </c>
      <c r="H73" s="1911">
        <v>6279.1536811619571</v>
      </c>
      <c r="I73" s="1911">
        <v>6279.1536811619571</v>
      </c>
      <c r="J73" s="1911">
        <v>6279.1536811619571</v>
      </c>
      <c r="K73" s="1825">
        <v>9.19</v>
      </c>
      <c r="L73" s="323"/>
      <c r="R73" s="323">
        <f t="shared" si="31"/>
        <v>57705.422329878384</v>
      </c>
      <c r="S73" s="323">
        <f t="shared" si="39"/>
        <v>30338.439947239935</v>
      </c>
      <c r="T73" s="323">
        <f t="shared" si="39"/>
        <v>1255.8307362323917</v>
      </c>
      <c r="U73" s="323">
        <f t="shared" si="39"/>
        <v>13755.397628635757</v>
      </c>
      <c r="V73" s="323">
        <f t="shared" si="39"/>
        <v>0</v>
      </c>
      <c r="W73" s="323">
        <f t="shared" si="39"/>
        <v>8877.9130917847942</v>
      </c>
      <c r="X73" s="323">
        <f t="shared" si="39"/>
        <v>12.153200673216691</v>
      </c>
      <c r="Y73" s="323">
        <f t="shared" si="39"/>
        <v>188.37461043485871</v>
      </c>
      <c r="Z73" s="323">
        <f t="shared" si="39"/>
        <v>125.58307362323916</v>
      </c>
      <c r="AA73" s="323">
        <f t="shared" si="39"/>
        <v>307.88108372148952</v>
      </c>
      <c r="AB73" s="323">
        <f t="shared" ref="S73:AF91" si="41">+$R73*VLOOKUP($E73,$P$5:$AF$7,AB$1+3,FALSE)</f>
        <v>753.49844173943484</v>
      </c>
      <c r="AC73" s="323">
        <f t="shared" si="41"/>
        <v>188.37461043485871</v>
      </c>
      <c r="AD73" s="323">
        <f t="shared" si="41"/>
        <v>415.23435633490362</v>
      </c>
      <c r="AE73" s="323">
        <f t="shared" si="41"/>
        <v>12.153200673216691</v>
      </c>
      <c r="AF73" s="323">
        <f t="shared" si="41"/>
        <v>6.0766003366083456</v>
      </c>
      <c r="AG73" s="323">
        <f t="shared" si="32"/>
        <v>822.36657888766285</v>
      </c>
      <c r="AH73" s="323">
        <f t="shared" si="32"/>
        <v>257.24274758308661</v>
      </c>
      <c r="AI73" s="323">
        <f t="shared" si="32"/>
        <v>257.24274758308661</v>
      </c>
      <c r="AJ73" s="323">
        <f t="shared" ref="AJ73:AJ136" si="42">+$R73*VLOOKUP($E73,$P$5:$AJ$7,AJ$1+3,FALSE)</f>
        <v>131.65967395984748</v>
      </c>
      <c r="AK73" s="1314" t="s">
        <v>1472</v>
      </c>
      <c r="AL73" s="88" t="s">
        <v>1472</v>
      </c>
      <c r="AM73" s="1314" t="s">
        <v>1472</v>
      </c>
      <c r="AN73" s="323">
        <f t="shared" si="33"/>
        <v>57705.422329878384</v>
      </c>
      <c r="AO73" s="323">
        <f t="shared" si="40"/>
        <v>30338.439947239935</v>
      </c>
      <c r="AP73" s="323">
        <f t="shared" si="40"/>
        <v>1255.8307362323917</v>
      </c>
      <c r="AQ73" s="323">
        <f t="shared" si="40"/>
        <v>13755.397628635757</v>
      </c>
      <c r="AR73" s="323">
        <f t="shared" si="40"/>
        <v>0</v>
      </c>
      <c r="AS73" s="323">
        <f t="shared" si="40"/>
        <v>8877.9130917847942</v>
      </c>
      <c r="AT73" s="323">
        <f t="shared" si="40"/>
        <v>12.153200673216691</v>
      </c>
      <c r="AU73" s="323">
        <f t="shared" si="40"/>
        <v>188.37461043485871</v>
      </c>
      <c r="AV73" s="323">
        <f t="shared" si="40"/>
        <v>125.58307362323916</v>
      </c>
      <c r="AW73" s="323">
        <f t="shared" si="40"/>
        <v>307.88108372148952</v>
      </c>
      <c r="AX73" s="323">
        <f t="shared" ref="AO73:BB91" si="43">+$AN73*VLOOKUP($E73,$AL$5:$BB$7,AX$1+3,FALSE)</f>
        <v>753.49844173943484</v>
      </c>
      <c r="AY73" s="323">
        <f t="shared" si="43"/>
        <v>188.37461043485871</v>
      </c>
      <c r="AZ73" s="323">
        <f t="shared" si="43"/>
        <v>415.23435633490362</v>
      </c>
      <c r="BA73" s="323">
        <f t="shared" si="43"/>
        <v>12.153200673216691</v>
      </c>
      <c r="BB73" s="323">
        <f t="shared" si="43"/>
        <v>6.0766003366083456</v>
      </c>
      <c r="BC73" s="323">
        <f t="shared" si="34"/>
        <v>822.36657888766285</v>
      </c>
      <c r="BD73" s="323">
        <f t="shared" si="34"/>
        <v>257.24274758308661</v>
      </c>
      <c r="BE73" s="323">
        <f t="shared" si="34"/>
        <v>257.24274758308661</v>
      </c>
      <c r="BF73" s="323">
        <f t="shared" ref="BF73:BF136" si="44">+$AN73*VLOOKUP($E73,$AL$5:$BF$7,BF$1+3,FALSE)</f>
        <v>131.65967395984748</v>
      </c>
    </row>
    <row r="74" spans="2:58" ht="14.25">
      <c r="B74" s="6" t="s">
        <v>39</v>
      </c>
      <c r="C74" s="1921" t="s">
        <v>35</v>
      </c>
      <c r="D74" s="1823" t="s">
        <v>38</v>
      </c>
      <c r="E74" s="1821" t="s">
        <v>25</v>
      </c>
      <c r="F74" s="1824" t="s">
        <v>26</v>
      </c>
      <c r="G74" s="1910">
        <v>17.39</v>
      </c>
      <c r="H74" s="1911">
        <v>35407.714928415873</v>
      </c>
      <c r="I74" s="1911">
        <v>35407.714928415873</v>
      </c>
      <c r="J74" s="1911">
        <v>35407.714928415873</v>
      </c>
      <c r="K74" s="1825">
        <v>9.19</v>
      </c>
      <c r="L74" s="323"/>
      <c r="R74" s="323">
        <f t="shared" ref="R74:R137" si="45">+I74*VLOOKUP($E74,$P$5:$R$7,3,FALSE)</f>
        <v>325396.90019214188</v>
      </c>
      <c r="S74" s="323">
        <f t="shared" si="41"/>
        <v>171076.37232187515</v>
      </c>
      <c r="T74" s="323">
        <f t="shared" si="41"/>
        <v>7081.5429856831761</v>
      </c>
      <c r="U74" s="323">
        <f t="shared" si="41"/>
        <v>77565.739380281346</v>
      </c>
      <c r="V74" s="323">
        <f t="shared" si="41"/>
        <v>0</v>
      </c>
      <c r="W74" s="323">
        <f t="shared" si="41"/>
        <v>50061.940171369934</v>
      </c>
      <c r="X74" s="323">
        <f t="shared" si="41"/>
        <v>68.531061151772661</v>
      </c>
      <c r="Y74" s="323">
        <f t="shared" si="41"/>
        <v>1062.2314478524763</v>
      </c>
      <c r="Z74" s="323">
        <f t="shared" si="41"/>
        <v>708.15429856831759</v>
      </c>
      <c r="AA74" s="323">
        <f t="shared" si="41"/>
        <v>1736.1202158449073</v>
      </c>
      <c r="AB74" s="323">
        <f t="shared" si="41"/>
        <v>4248.9257914099053</v>
      </c>
      <c r="AC74" s="323">
        <f t="shared" si="41"/>
        <v>1062.2314478524763</v>
      </c>
      <c r="AD74" s="323">
        <f t="shared" si="41"/>
        <v>2341.4779226855662</v>
      </c>
      <c r="AE74" s="323">
        <f t="shared" si="41"/>
        <v>68.531061151772661</v>
      </c>
      <c r="AF74" s="323">
        <f t="shared" si="41"/>
        <v>34.265530575886331</v>
      </c>
      <c r="AG74" s="323">
        <f t="shared" ref="AG74:AJ137" si="46">+$R74*VLOOKUP($E74,$P$5:$AJ$7,AG$1+3,FALSE)</f>
        <v>4637.2684712699511</v>
      </c>
      <c r="AH74" s="323">
        <f t="shared" si="46"/>
        <v>1450.5741277125214</v>
      </c>
      <c r="AI74" s="323">
        <f t="shared" si="46"/>
        <v>1450.5741277125214</v>
      </c>
      <c r="AJ74" s="323">
        <f t="shared" si="42"/>
        <v>742.41982914420385</v>
      </c>
      <c r="AK74" s="1314" t="s">
        <v>1472</v>
      </c>
      <c r="AL74" s="88" t="s">
        <v>1472</v>
      </c>
      <c r="AM74" s="1314" t="s">
        <v>1472</v>
      </c>
      <c r="AN74" s="323">
        <f t="shared" ref="AN74:AN137" si="47">+J74*K74</f>
        <v>325396.90019214188</v>
      </c>
      <c r="AO74" s="323">
        <f t="shared" si="43"/>
        <v>171076.37232187515</v>
      </c>
      <c r="AP74" s="323">
        <f t="shared" si="43"/>
        <v>7081.5429856831761</v>
      </c>
      <c r="AQ74" s="323">
        <f t="shared" si="43"/>
        <v>77565.739380281346</v>
      </c>
      <c r="AR74" s="323">
        <f t="shared" si="43"/>
        <v>0</v>
      </c>
      <c r="AS74" s="323">
        <f t="shared" si="43"/>
        <v>50061.940171369934</v>
      </c>
      <c r="AT74" s="323">
        <f t="shared" si="43"/>
        <v>68.531061151772661</v>
      </c>
      <c r="AU74" s="323">
        <f t="shared" si="43"/>
        <v>1062.2314478524763</v>
      </c>
      <c r="AV74" s="323">
        <f t="shared" si="43"/>
        <v>708.15429856831759</v>
      </c>
      <c r="AW74" s="323">
        <f t="shared" si="43"/>
        <v>1736.1202158449073</v>
      </c>
      <c r="AX74" s="323">
        <f t="shared" si="43"/>
        <v>4248.9257914099053</v>
      </c>
      <c r="AY74" s="323">
        <f t="shared" si="43"/>
        <v>1062.2314478524763</v>
      </c>
      <c r="AZ74" s="323">
        <f t="shared" si="43"/>
        <v>2341.4779226855662</v>
      </c>
      <c r="BA74" s="323">
        <f t="shared" si="43"/>
        <v>68.531061151772661</v>
      </c>
      <c r="BB74" s="323">
        <f t="shared" si="43"/>
        <v>34.265530575886331</v>
      </c>
      <c r="BC74" s="323">
        <f t="shared" ref="BC74:BF137" si="48">+$AN74*VLOOKUP($E74,$AL$5:$BF$7,BC$1+3,FALSE)</f>
        <v>4637.2684712699511</v>
      </c>
      <c r="BD74" s="323">
        <f t="shared" si="48"/>
        <v>1450.5741277125214</v>
      </c>
      <c r="BE74" s="323">
        <f t="shared" si="48"/>
        <v>1450.5741277125214</v>
      </c>
      <c r="BF74" s="323">
        <f t="shared" si="44"/>
        <v>742.41982914420385</v>
      </c>
    </row>
    <row r="75" spans="2:58" ht="14.25">
      <c r="B75" s="6" t="s">
        <v>39</v>
      </c>
      <c r="C75" s="1921" t="s">
        <v>303</v>
      </c>
      <c r="D75" s="1823" t="s">
        <v>91</v>
      </c>
      <c r="E75" s="1821" t="s">
        <v>25</v>
      </c>
      <c r="F75" s="1824" t="s">
        <v>26</v>
      </c>
      <c r="G75" s="1910">
        <v>17.39</v>
      </c>
      <c r="H75" s="1911">
        <v>3551.1539719061002</v>
      </c>
      <c r="I75" s="1919">
        <v>3551.1539719061002</v>
      </c>
      <c r="J75" s="1919">
        <v>3551.1539719061002</v>
      </c>
      <c r="K75" s="1825">
        <v>9.19</v>
      </c>
      <c r="L75" s="323"/>
      <c r="R75" s="323">
        <f t="shared" si="45"/>
        <v>32635.105001817061</v>
      </c>
      <c r="S75" s="323">
        <f t="shared" si="41"/>
        <v>17157.801352003087</v>
      </c>
      <c r="T75" s="323">
        <f t="shared" si="41"/>
        <v>710.23079438122022</v>
      </c>
      <c r="U75" s="323">
        <f t="shared" si="41"/>
        <v>7779.3182655530081</v>
      </c>
      <c r="V75" s="323">
        <f t="shared" si="41"/>
        <v>0</v>
      </c>
      <c r="W75" s="323">
        <f t="shared" si="41"/>
        <v>5020.8735028594965</v>
      </c>
      <c r="X75" s="323">
        <f t="shared" si="41"/>
        <v>6.8732012359472909</v>
      </c>
      <c r="Y75" s="323">
        <f t="shared" si="41"/>
        <v>106.534619157183</v>
      </c>
      <c r="Z75" s="323">
        <f t="shared" si="41"/>
        <v>71.023079438122025</v>
      </c>
      <c r="AA75" s="323">
        <f t="shared" si="41"/>
        <v>174.12109797733137</v>
      </c>
      <c r="AB75" s="323">
        <f t="shared" si="41"/>
        <v>426.13847662873201</v>
      </c>
      <c r="AC75" s="323">
        <f t="shared" si="41"/>
        <v>106.534619157183</v>
      </c>
      <c r="AD75" s="323">
        <f t="shared" si="41"/>
        <v>234.83437556153245</v>
      </c>
      <c r="AE75" s="323">
        <f t="shared" si="41"/>
        <v>6.8732012359472909</v>
      </c>
      <c r="AF75" s="323">
        <f t="shared" si="41"/>
        <v>3.4366006179736455</v>
      </c>
      <c r="AG75" s="323">
        <f t="shared" si="46"/>
        <v>465.08661696576672</v>
      </c>
      <c r="AH75" s="323">
        <f t="shared" si="46"/>
        <v>145.48275949421765</v>
      </c>
      <c r="AI75" s="323">
        <f t="shared" si="46"/>
        <v>145.48275949421765</v>
      </c>
      <c r="AJ75" s="323">
        <f t="shared" si="42"/>
        <v>74.45968005609565</v>
      </c>
      <c r="AK75" s="1314" t="s">
        <v>1472</v>
      </c>
      <c r="AL75" s="88" t="s">
        <v>1472</v>
      </c>
      <c r="AM75" s="1314" t="s">
        <v>1472</v>
      </c>
      <c r="AN75" s="323">
        <f t="shared" si="47"/>
        <v>32635.105001817061</v>
      </c>
      <c r="AO75" s="323">
        <f t="shared" si="43"/>
        <v>17157.801352003087</v>
      </c>
      <c r="AP75" s="323">
        <f t="shared" si="43"/>
        <v>710.23079438122022</v>
      </c>
      <c r="AQ75" s="323">
        <f t="shared" si="43"/>
        <v>7779.3182655530081</v>
      </c>
      <c r="AR75" s="323">
        <f t="shared" si="43"/>
        <v>0</v>
      </c>
      <c r="AS75" s="323">
        <f t="shared" si="43"/>
        <v>5020.8735028594965</v>
      </c>
      <c r="AT75" s="323">
        <f t="shared" si="43"/>
        <v>6.8732012359472909</v>
      </c>
      <c r="AU75" s="323">
        <f t="shared" si="43"/>
        <v>106.534619157183</v>
      </c>
      <c r="AV75" s="323">
        <f t="shared" si="43"/>
        <v>71.023079438122025</v>
      </c>
      <c r="AW75" s="323">
        <f t="shared" si="43"/>
        <v>174.12109797733137</v>
      </c>
      <c r="AX75" s="323">
        <f t="shared" si="43"/>
        <v>426.13847662873201</v>
      </c>
      <c r="AY75" s="323">
        <f t="shared" si="43"/>
        <v>106.534619157183</v>
      </c>
      <c r="AZ75" s="323">
        <f t="shared" si="43"/>
        <v>234.83437556153245</v>
      </c>
      <c r="BA75" s="323">
        <f t="shared" si="43"/>
        <v>6.8732012359472909</v>
      </c>
      <c r="BB75" s="323">
        <f t="shared" si="43"/>
        <v>3.4366006179736455</v>
      </c>
      <c r="BC75" s="323">
        <f t="shared" si="48"/>
        <v>465.08661696576672</v>
      </c>
      <c r="BD75" s="323">
        <f t="shared" si="48"/>
        <v>145.48275949421765</v>
      </c>
      <c r="BE75" s="323">
        <f t="shared" si="48"/>
        <v>145.48275949421765</v>
      </c>
      <c r="BF75" s="323">
        <f t="shared" si="44"/>
        <v>74.45968005609565</v>
      </c>
    </row>
    <row r="76" spans="2:58" ht="14.25">
      <c r="B76" s="6" t="s">
        <v>39</v>
      </c>
      <c r="C76" s="1921" t="s">
        <v>57</v>
      </c>
      <c r="D76" s="1823" t="s">
        <v>58</v>
      </c>
      <c r="E76" s="1821" t="s">
        <v>19</v>
      </c>
      <c r="F76" s="1824" t="s">
        <v>16</v>
      </c>
      <c r="G76" s="1910">
        <v>17.39</v>
      </c>
      <c r="H76" s="1911">
        <v>0</v>
      </c>
      <c r="I76" s="1919">
        <v>0</v>
      </c>
      <c r="J76" s="1919">
        <v>0</v>
      </c>
      <c r="K76" s="1825">
        <v>17.52</v>
      </c>
      <c r="L76" s="323"/>
      <c r="R76" s="323">
        <f t="shared" si="45"/>
        <v>0</v>
      </c>
      <c r="S76" s="323">
        <f t="shared" si="41"/>
        <v>0</v>
      </c>
      <c r="T76" s="323">
        <f t="shared" si="41"/>
        <v>0</v>
      </c>
      <c r="U76" s="323">
        <f t="shared" si="41"/>
        <v>0</v>
      </c>
      <c r="V76" s="323">
        <f t="shared" si="41"/>
        <v>0</v>
      </c>
      <c r="W76" s="323">
        <f t="shared" si="41"/>
        <v>0</v>
      </c>
      <c r="X76" s="323">
        <f t="shared" si="41"/>
        <v>0</v>
      </c>
      <c r="Y76" s="323">
        <f t="shared" si="41"/>
        <v>0</v>
      </c>
      <c r="Z76" s="323">
        <f t="shared" si="41"/>
        <v>0</v>
      </c>
      <c r="AA76" s="323">
        <f t="shared" si="41"/>
        <v>0</v>
      </c>
      <c r="AB76" s="323">
        <f t="shared" si="41"/>
        <v>0</v>
      </c>
      <c r="AC76" s="323">
        <f t="shared" si="41"/>
        <v>0</v>
      </c>
      <c r="AD76" s="323">
        <f t="shared" si="41"/>
        <v>0</v>
      </c>
      <c r="AE76" s="323">
        <f t="shared" si="41"/>
        <v>0</v>
      </c>
      <c r="AF76" s="323">
        <f t="shared" si="41"/>
        <v>0</v>
      </c>
      <c r="AG76" s="323">
        <f t="shared" si="46"/>
        <v>0</v>
      </c>
      <c r="AH76" s="323">
        <f t="shared" si="46"/>
        <v>0</v>
      </c>
      <c r="AI76" s="323">
        <f t="shared" si="46"/>
        <v>0</v>
      </c>
      <c r="AJ76" s="323">
        <f t="shared" si="42"/>
        <v>0</v>
      </c>
      <c r="AK76" s="1314" t="s">
        <v>1472</v>
      </c>
      <c r="AL76" s="88" t="s">
        <v>1472</v>
      </c>
      <c r="AM76" s="1314" t="s">
        <v>1472</v>
      </c>
      <c r="AN76" s="323">
        <f t="shared" si="47"/>
        <v>0</v>
      </c>
      <c r="AO76" s="323">
        <f t="shared" si="43"/>
        <v>0</v>
      </c>
      <c r="AP76" s="323">
        <f t="shared" si="43"/>
        <v>0</v>
      </c>
      <c r="AQ76" s="323">
        <f t="shared" si="43"/>
        <v>0</v>
      </c>
      <c r="AR76" s="323">
        <f t="shared" si="43"/>
        <v>0</v>
      </c>
      <c r="AS76" s="323">
        <f t="shared" si="43"/>
        <v>0</v>
      </c>
      <c r="AT76" s="323">
        <f t="shared" si="43"/>
        <v>0</v>
      </c>
      <c r="AU76" s="323">
        <f t="shared" si="43"/>
        <v>0</v>
      </c>
      <c r="AV76" s="323">
        <f t="shared" si="43"/>
        <v>0</v>
      </c>
      <c r="AW76" s="323">
        <f t="shared" si="43"/>
        <v>0</v>
      </c>
      <c r="AX76" s="323">
        <f t="shared" si="43"/>
        <v>0</v>
      </c>
      <c r="AY76" s="323">
        <f t="shared" si="43"/>
        <v>0</v>
      </c>
      <c r="AZ76" s="323">
        <f t="shared" si="43"/>
        <v>0</v>
      </c>
      <c r="BA76" s="323">
        <f t="shared" si="43"/>
        <v>0</v>
      </c>
      <c r="BB76" s="323">
        <f t="shared" si="43"/>
        <v>0</v>
      </c>
      <c r="BC76" s="323">
        <f t="shared" si="48"/>
        <v>0</v>
      </c>
      <c r="BD76" s="323">
        <f t="shared" si="48"/>
        <v>0</v>
      </c>
      <c r="BE76" s="323">
        <f t="shared" si="48"/>
        <v>0</v>
      </c>
      <c r="BF76" s="323">
        <f t="shared" si="44"/>
        <v>0</v>
      </c>
    </row>
    <row r="77" spans="2:58" ht="14.25">
      <c r="B77" s="6" t="s">
        <v>39</v>
      </c>
      <c r="C77" s="1921" t="s">
        <v>59</v>
      </c>
      <c r="D77" s="1823" t="s">
        <v>58</v>
      </c>
      <c r="E77" s="1821" t="s">
        <v>19</v>
      </c>
      <c r="F77" s="1824" t="s">
        <v>16</v>
      </c>
      <c r="G77" s="1910">
        <v>17.39</v>
      </c>
      <c r="H77" s="1911">
        <v>7470.726354798473</v>
      </c>
      <c r="I77" s="1919">
        <v>7470.726354798473</v>
      </c>
      <c r="J77" s="1919">
        <v>7470.726354798473</v>
      </c>
      <c r="K77" s="1825">
        <v>17.52</v>
      </c>
      <c r="L77" s="323"/>
      <c r="R77" s="323">
        <f t="shared" si="45"/>
        <v>130887.12573606924</v>
      </c>
      <c r="S77" s="323">
        <f t="shared" si="41"/>
        <v>36100.477675768096</v>
      </c>
      <c r="T77" s="323">
        <f t="shared" si="41"/>
        <v>1494.1452709596949</v>
      </c>
      <c r="U77" s="323">
        <f t="shared" si="41"/>
        <v>16365.710540463362</v>
      </c>
      <c r="V77" s="323">
        <f t="shared" si="41"/>
        <v>0</v>
      </c>
      <c r="W77" s="323">
        <f t="shared" si="41"/>
        <v>72788.973813010671</v>
      </c>
      <c r="X77" s="323">
        <f t="shared" si="41"/>
        <v>14.459470364126076</v>
      </c>
      <c r="Y77" s="323">
        <f t="shared" si="41"/>
        <v>224.12179064395417</v>
      </c>
      <c r="Z77" s="323">
        <f t="shared" si="41"/>
        <v>149.41452709596948</v>
      </c>
      <c r="AA77" s="323">
        <f t="shared" si="41"/>
        <v>366.30658255786062</v>
      </c>
      <c r="AB77" s="323">
        <f t="shared" si="41"/>
        <v>896.48716257581668</v>
      </c>
      <c r="AC77" s="323">
        <f t="shared" si="41"/>
        <v>224.12179064395417</v>
      </c>
      <c r="AD77" s="323">
        <f t="shared" si="41"/>
        <v>494.03190410764097</v>
      </c>
      <c r="AE77" s="323">
        <f t="shared" si="41"/>
        <v>14.459470364126076</v>
      </c>
      <c r="AF77" s="323">
        <f t="shared" si="41"/>
        <v>7.2297351820630382</v>
      </c>
      <c r="AG77" s="323">
        <f t="shared" si="46"/>
        <v>978.42416130586457</v>
      </c>
      <c r="AH77" s="323">
        <f t="shared" si="46"/>
        <v>306.05878937400195</v>
      </c>
      <c r="AI77" s="323">
        <f t="shared" si="46"/>
        <v>306.05878937400195</v>
      </c>
      <c r="AJ77" s="323">
        <f t="shared" si="42"/>
        <v>156.6442622780325</v>
      </c>
      <c r="AK77" s="1314" t="s">
        <v>1472</v>
      </c>
      <c r="AL77" s="88" t="s">
        <v>1472</v>
      </c>
      <c r="AM77" s="1314" t="s">
        <v>1472</v>
      </c>
      <c r="AN77" s="323">
        <f t="shared" si="47"/>
        <v>130887.12573606924</v>
      </c>
      <c r="AO77" s="323">
        <f t="shared" si="43"/>
        <v>36100.477675768096</v>
      </c>
      <c r="AP77" s="323">
        <f t="shared" si="43"/>
        <v>1494.1452709596949</v>
      </c>
      <c r="AQ77" s="323">
        <f t="shared" si="43"/>
        <v>16365.710540463362</v>
      </c>
      <c r="AR77" s="323">
        <f t="shared" si="43"/>
        <v>0</v>
      </c>
      <c r="AS77" s="323">
        <f t="shared" si="43"/>
        <v>72788.973813010671</v>
      </c>
      <c r="AT77" s="323">
        <f t="shared" si="43"/>
        <v>14.459470364126076</v>
      </c>
      <c r="AU77" s="323">
        <f t="shared" si="43"/>
        <v>224.12179064395417</v>
      </c>
      <c r="AV77" s="323">
        <f t="shared" si="43"/>
        <v>149.41452709596948</v>
      </c>
      <c r="AW77" s="323">
        <f t="shared" si="43"/>
        <v>366.30658255786062</v>
      </c>
      <c r="AX77" s="323">
        <f t="shared" si="43"/>
        <v>896.48716257581668</v>
      </c>
      <c r="AY77" s="323">
        <f t="shared" si="43"/>
        <v>224.12179064395417</v>
      </c>
      <c r="AZ77" s="323">
        <f t="shared" si="43"/>
        <v>494.03190410764097</v>
      </c>
      <c r="BA77" s="323">
        <f t="shared" si="43"/>
        <v>14.459470364126076</v>
      </c>
      <c r="BB77" s="323">
        <f t="shared" si="43"/>
        <v>7.2297351820630382</v>
      </c>
      <c r="BC77" s="323">
        <f t="shared" si="48"/>
        <v>978.42416130586457</v>
      </c>
      <c r="BD77" s="323">
        <f t="shared" si="48"/>
        <v>306.05878937400195</v>
      </c>
      <c r="BE77" s="323">
        <f t="shared" si="48"/>
        <v>306.05878937400195</v>
      </c>
      <c r="BF77" s="323">
        <f t="shared" si="44"/>
        <v>156.6442622780325</v>
      </c>
    </row>
    <row r="78" spans="2:58" ht="14.25">
      <c r="B78" s="6" t="s">
        <v>39</v>
      </c>
      <c r="C78" s="1921" t="s">
        <v>60</v>
      </c>
      <c r="D78" s="1823" t="s">
        <v>61</v>
      </c>
      <c r="E78" s="1821" t="s">
        <v>25</v>
      </c>
      <c r="F78" s="1824" t="s">
        <v>16</v>
      </c>
      <c r="G78" s="1910">
        <v>17.39</v>
      </c>
      <c r="H78" s="1911">
        <v>14899.460000000001</v>
      </c>
      <c r="I78" s="1911">
        <v>14899.460000000001</v>
      </c>
      <c r="J78" s="1911">
        <v>14899.460000000001</v>
      </c>
      <c r="K78" s="1825">
        <v>9.08</v>
      </c>
      <c r="L78" s="323"/>
      <c r="R78" s="323">
        <f t="shared" si="45"/>
        <v>136926.0374</v>
      </c>
      <c r="S78" s="323">
        <f t="shared" si="41"/>
        <v>71988.423187096778</v>
      </c>
      <c r="T78" s="323">
        <f t="shared" si="41"/>
        <v>2979.8920000000007</v>
      </c>
      <c r="U78" s="323">
        <f t="shared" si="41"/>
        <v>32639.429954838706</v>
      </c>
      <c r="V78" s="323">
        <f t="shared" si="41"/>
        <v>0</v>
      </c>
      <c r="W78" s="323">
        <f t="shared" si="41"/>
        <v>21065.91392903226</v>
      </c>
      <c r="X78" s="323">
        <f t="shared" si="41"/>
        <v>28.837664516129035</v>
      </c>
      <c r="Y78" s="323">
        <f t="shared" si="41"/>
        <v>446.98380000000003</v>
      </c>
      <c r="Z78" s="323">
        <f t="shared" si="41"/>
        <v>297.9892000000001</v>
      </c>
      <c r="AA78" s="323">
        <f t="shared" si="41"/>
        <v>730.55416774193554</v>
      </c>
      <c r="AB78" s="323">
        <f t="shared" si="41"/>
        <v>1787.9352000000001</v>
      </c>
      <c r="AC78" s="323">
        <f t="shared" si="41"/>
        <v>446.98380000000003</v>
      </c>
      <c r="AD78" s="323">
        <f t="shared" si="41"/>
        <v>985.28687096774206</v>
      </c>
      <c r="AE78" s="323">
        <f t="shared" si="41"/>
        <v>28.837664516129035</v>
      </c>
      <c r="AF78" s="323">
        <f t="shared" si="41"/>
        <v>14.418832258064517</v>
      </c>
      <c r="AG78" s="323">
        <f t="shared" si="46"/>
        <v>1951.3486322580648</v>
      </c>
      <c r="AH78" s="323">
        <f t="shared" si="46"/>
        <v>610.39723225806449</v>
      </c>
      <c r="AI78" s="323">
        <f t="shared" si="46"/>
        <v>610.39723225806449</v>
      </c>
      <c r="AJ78" s="323">
        <f t="shared" si="42"/>
        <v>312.40803225806451</v>
      </c>
      <c r="AK78" s="1314" t="s">
        <v>1472</v>
      </c>
      <c r="AL78" s="88" t="s">
        <v>1472</v>
      </c>
      <c r="AM78" s="1314" t="s">
        <v>1472</v>
      </c>
      <c r="AN78" s="323">
        <f t="shared" si="47"/>
        <v>135287.0968</v>
      </c>
      <c r="AO78" s="323">
        <f t="shared" si="43"/>
        <v>71126.755444922601</v>
      </c>
      <c r="AP78" s="323">
        <f t="shared" si="43"/>
        <v>2944.2240870511432</v>
      </c>
      <c r="AQ78" s="323">
        <f t="shared" si="43"/>
        <v>32248.751250265013</v>
      </c>
      <c r="AR78" s="323">
        <f t="shared" si="43"/>
        <v>0</v>
      </c>
      <c r="AS78" s="323">
        <f t="shared" si="43"/>
        <v>20813.764796040577</v>
      </c>
      <c r="AT78" s="323">
        <f t="shared" si="43"/>
        <v>28.492491165011057</v>
      </c>
      <c r="AU78" s="323">
        <f t="shared" si="43"/>
        <v>441.63361305767137</v>
      </c>
      <c r="AV78" s="323">
        <f t="shared" si="43"/>
        <v>294.42240870511432</v>
      </c>
      <c r="AW78" s="323">
        <f t="shared" si="43"/>
        <v>721.8097761802801</v>
      </c>
      <c r="AX78" s="323">
        <f t="shared" si="43"/>
        <v>1766.5344522306855</v>
      </c>
      <c r="AY78" s="323">
        <f t="shared" si="43"/>
        <v>441.63361305767137</v>
      </c>
      <c r="AZ78" s="323">
        <f t="shared" si="43"/>
        <v>973.49344813787786</v>
      </c>
      <c r="BA78" s="323">
        <f t="shared" si="43"/>
        <v>28.492491165011057</v>
      </c>
      <c r="BB78" s="323">
        <f t="shared" si="43"/>
        <v>14.246245582505528</v>
      </c>
      <c r="BC78" s="323">
        <f t="shared" si="48"/>
        <v>1927.9919021657486</v>
      </c>
      <c r="BD78" s="323">
        <f t="shared" si="48"/>
        <v>603.09106299273401</v>
      </c>
      <c r="BE78" s="323">
        <f t="shared" si="48"/>
        <v>603.09106299273401</v>
      </c>
      <c r="BF78" s="323">
        <f t="shared" si="44"/>
        <v>308.6686542876198</v>
      </c>
    </row>
    <row r="79" spans="2:58" ht="14.25">
      <c r="B79" s="6" t="s">
        <v>39</v>
      </c>
      <c r="C79" s="1921" t="s">
        <v>60</v>
      </c>
      <c r="D79" s="1823" t="s">
        <v>62</v>
      </c>
      <c r="E79" s="1821" t="s">
        <v>25</v>
      </c>
      <c r="F79" s="1824" t="s">
        <v>16</v>
      </c>
      <c r="G79" s="1910">
        <v>17.48</v>
      </c>
      <c r="H79" s="1911">
        <v>3916.55</v>
      </c>
      <c r="I79" s="1911">
        <v>3916.55</v>
      </c>
      <c r="J79" s="1911">
        <v>3916.55</v>
      </c>
      <c r="K79" s="1825">
        <v>9.1199999999999992</v>
      </c>
      <c r="L79" s="323"/>
      <c r="R79" s="323">
        <f t="shared" si="45"/>
        <v>35993.094499999999</v>
      </c>
      <c r="S79" s="323">
        <f t="shared" si="41"/>
        <v>18923.253516129033</v>
      </c>
      <c r="T79" s="323">
        <f t="shared" si="41"/>
        <v>783.31000000000017</v>
      </c>
      <c r="U79" s="323">
        <f t="shared" si="41"/>
        <v>8579.771306451612</v>
      </c>
      <c r="V79" s="323">
        <f t="shared" si="41"/>
        <v>0</v>
      </c>
      <c r="W79" s="323">
        <f t="shared" si="41"/>
        <v>5537.4963387096777</v>
      </c>
      <c r="X79" s="323">
        <f t="shared" si="41"/>
        <v>7.5804193548387095</v>
      </c>
      <c r="Y79" s="323">
        <f t="shared" si="41"/>
        <v>117.4965</v>
      </c>
      <c r="Z79" s="323">
        <f t="shared" si="41"/>
        <v>78.331000000000017</v>
      </c>
      <c r="AA79" s="323">
        <f t="shared" si="41"/>
        <v>192.03729032258065</v>
      </c>
      <c r="AB79" s="323">
        <f t="shared" si="41"/>
        <v>469.98599999999999</v>
      </c>
      <c r="AC79" s="323">
        <f t="shared" si="41"/>
        <v>117.4965</v>
      </c>
      <c r="AD79" s="323">
        <f t="shared" si="41"/>
        <v>258.99766129032258</v>
      </c>
      <c r="AE79" s="323">
        <f t="shared" si="41"/>
        <v>7.5804193548387095</v>
      </c>
      <c r="AF79" s="323">
        <f t="shared" si="41"/>
        <v>3.7902096774193548</v>
      </c>
      <c r="AG79" s="323">
        <f t="shared" si="46"/>
        <v>512.94170967741945</v>
      </c>
      <c r="AH79" s="323">
        <f t="shared" si="46"/>
        <v>160.45220967741935</v>
      </c>
      <c r="AI79" s="323">
        <f t="shared" si="46"/>
        <v>160.45220967741935</v>
      </c>
      <c r="AJ79" s="323">
        <f t="shared" si="42"/>
        <v>82.121209677419358</v>
      </c>
      <c r="AK79" s="1314" t="s">
        <v>1472</v>
      </c>
      <c r="AL79" s="88" t="s">
        <v>1472</v>
      </c>
      <c r="AM79" s="1314" t="s">
        <v>1472</v>
      </c>
      <c r="AN79" s="323">
        <f t="shared" si="47"/>
        <v>35718.936000000002</v>
      </c>
      <c r="AO79" s="323">
        <f t="shared" si="43"/>
        <v>18779.115567692796</v>
      </c>
      <c r="AP79" s="323">
        <f t="shared" si="43"/>
        <v>777.34354733405894</v>
      </c>
      <c r="AQ79" s="323">
        <f t="shared" si="43"/>
        <v>8514.4194031380521</v>
      </c>
      <c r="AR79" s="323">
        <f t="shared" si="43"/>
        <v>0</v>
      </c>
      <c r="AS79" s="323">
        <f t="shared" si="43"/>
        <v>5495.3173676857741</v>
      </c>
      <c r="AT79" s="323">
        <f t="shared" si="43"/>
        <v>7.5226794903296019</v>
      </c>
      <c r="AU79" s="323">
        <f t="shared" si="43"/>
        <v>116.60153210010883</v>
      </c>
      <c r="AV79" s="323">
        <f t="shared" si="43"/>
        <v>77.734354733405894</v>
      </c>
      <c r="AW79" s="323">
        <f t="shared" si="43"/>
        <v>190.5745470883499</v>
      </c>
      <c r="AX79" s="323">
        <f t="shared" si="43"/>
        <v>466.40612840043531</v>
      </c>
      <c r="AY79" s="323">
        <f t="shared" si="43"/>
        <v>116.60153210010883</v>
      </c>
      <c r="AZ79" s="323">
        <f t="shared" si="43"/>
        <v>257.02488258626141</v>
      </c>
      <c r="BA79" s="323">
        <f t="shared" si="43"/>
        <v>7.5226794903296019</v>
      </c>
      <c r="BB79" s="323">
        <f t="shared" si="43"/>
        <v>3.761339745164801</v>
      </c>
      <c r="BC79" s="323">
        <f t="shared" si="48"/>
        <v>509.03464551230309</v>
      </c>
      <c r="BD79" s="323">
        <f t="shared" si="48"/>
        <v>159.23004921197656</v>
      </c>
      <c r="BE79" s="323">
        <f t="shared" si="48"/>
        <v>159.23004921197656</v>
      </c>
      <c r="BF79" s="323">
        <f t="shared" si="44"/>
        <v>81.495694478570684</v>
      </c>
    </row>
    <row r="80" spans="2:58" ht="14.25">
      <c r="B80" s="6" t="s">
        <v>39</v>
      </c>
      <c r="C80" s="1921" t="s">
        <v>60</v>
      </c>
      <c r="D80" s="1823" t="s">
        <v>63</v>
      </c>
      <c r="E80" s="1821" t="s">
        <v>25</v>
      </c>
      <c r="F80" s="1824" t="s">
        <v>16</v>
      </c>
      <c r="G80" s="1910">
        <v>17.46</v>
      </c>
      <c r="H80" s="1911">
        <v>44176.75</v>
      </c>
      <c r="I80" s="1911">
        <v>44176.75</v>
      </c>
      <c r="J80" s="1911">
        <v>44176.75</v>
      </c>
      <c r="K80" s="1825">
        <v>9.1199999999999992</v>
      </c>
      <c r="L80" s="323"/>
      <c r="R80" s="323">
        <f t="shared" si="45"/>
        <v>405984.33249999996</v>
      </c>
      <c r="S80" s="323">
        <f t="shared" si="41"/>
        <v>213444.95532258064</v>
      </c>
      <c r="T80" s="323">
        <f t="shared" si="41"/>
        <v>8835.35</v>
      </c>
      <c r="U80" s="323">
        <f t="shared" si="41"/>
        <v>96775.583629032233</v>
      </c>
      <c r="V80" s="323">
        <f t="shared" si="41"/>
        <v>0</v>
      </c>
      <c r="W80" s="323">
        <f t="shared" si="41"/>
        <v>62460.224274193548</v>
      </c>
      <c r="X80" s="323">
        <f t="shared" si="41"/>
        <v>85.50338709677419</v>
      </c>
      <c r="Y80" s="323">
        <f t="shared" si="41"/>
        <v>1325.3025</v>
      </c>
      <c r="Z80" s="323">
        <f t="shared" si="41"/>
        <v>883.53500000000008</v>
      </c>
      <c r="AA80" s="323">
        <f t="shared" si="41"/>
        <v>2166.0858064516128</v>
      </c>
      <c r="AB80" s="323">
        <f t="shared" si="41"/>
        <v>5301.21</v>
      </c>
      <c r="AC80" s="323">
        <f t="shared" si="41"/>
        <v>1325.3025</v>
      </c>
      <c r="AD80" s="323">
        <f t="shared" si="41"/>
        <v>2921.3657258064518</v>
      </c>
      <c r="AE80" s="323">
        <f t="shared" si="41"/>
        <v>85.50338709677419</v>
      </c>
      <c r="AF80" s="323">
        <f t="shared" si="41"/>
        <v>42.751693548387095</v>
      </c>
      <c r="AG80" s="323">
        <f t="shared" si="46"/>
        <v>5785.7291935483872</v>
      </c>
      <c r="AH80" s="323">
        <f t="shared" si="46"/>
        <v>1809.821693548387</v>
      </c>
      <c r="AI80" s="323">
        <f t="shared" si="46"/>
        <v>1809.821693548387</v>
      </c>
      <c r="AJ80" s="323">
        <f t="shared" si="42"/>
        <v>926.28669354838701</v>
      </c>
      <c r="AK80" s="1314" t="s">
        <v>1472</v>
      </c>
      <c r="AL80" s="88" t="s">
        <v>1472</v>
      </c>
      <c r="AM80" s="1314" t="s">
        <v>1472</v>
      </c>
      <c r="AN80" s="323">
        <f t="shared" si="47"/>
        <v>402891.95999999996</v>
      </c>
      <c r="AO80" s="323">
        <f t="shared" si="43"/>
        <v>211819.15043981886</v>
      </c>
      <c r="AP80" s="323">
        <f t="shared" si="43"/>
        <v>8768.0513601741022</v>
      </c>
      <c r="AQ80" s="323">
        <f t="shared" si="43"/>
        <v>96038.446430552125</v>
      </c>
      <c r="AR80" s="323">
        <f t="shared" si="43"/>
        <v>0</v>
      </c>
      <c r="AS80" s="323">
        <f t="shared" si="43"/>
        <v>61984.466309101757</v>
      </c>
      <c r="AT80" s="323">
        <f t="shared" si="43"/>
        <v>84.852109937168734</v>
      </c>
      <c r="AU80" s="323">
        <f t="shared" si="43"/>
        <v>1315.2077040261152</v>
      </c>
      <c r="AV80" s="323">
        <f t="shared" si="43"/>
        <v>876.80513601741029</v>
      </c>
      <c r="AW80" s="323">
        <f t="shared" si="43"/>
        <v>2149.586785074941</v>
      </c>
      <c r="AX80" s="323">
        <f t="shared" si="43"/>
        <v>5260.8308161044606</v>
      </c>
      <c r="AY80" s="323">
        <f t="shared" si="43"/>
        <v>1315.2077040261152</v>
      </c>
      <c r="AZ80" s="323">
        <f t="shared" si="43"/>
        <v>2899.1137561865985</v>
      </c>
      <c r="BA80" s="323">
        <f t="shared" si="43"/>
        <v>84.852109937168734</v>
      </c>
      <c r="BB80" s="323">
        <f t="shared" si="43"/>
        <v>42.426054968584367</v>
      </c>
      <c r="BC80" s="323">
        <f t="shared" si="48"/>
        <v>5741.6594390817509</v>
      </c>
      <c r="BD80" s="323">
        <f t="shared" si="48"/>
        <v>1796.0363270034047</v>
      </c>
      <c r="BE80" s="323">
        <f t="shared" si="48"/>
        <v>1796.0363270034047</v>
      </c>
      <c r="BF80" s="323">
        <f t="shared" si="44"/>
        <v>919.23119098599454</v>
      </c>
    </row>
    <row r="81" spans="2:58" ht="14.25">
      <c r="B81" s="6" t="s">
        <v>39</v>
      </c>
      <c r="C81" s="1921" t="s">
        <v>60</v>
      </c>
      <c r="D81" s="1823" t="s">
        <v>64</v>
      </c>
      <c r="E81" s="1821" t="s">
        <v>25</v>
      </c>
      <c r="F81" s="1824" t="s">
        <v>16</v>
      </c>
      <c r="G81" s="1910">
        <v>17.79</v>
      </c>
      <c r="H81" s="1911">
        <v>7323.07</v>
      </c>
      <c r="I81" s="1911">
        <v>7323.07</v>
      </c>
      <c r="J81" s="1911">
        <v>7323.07</v>
      </c>
      <c r="K81" s="1825">
        <v>9.2899999999999991</v>
      </c>
      <c r="L81" s="323"/>
      <c r="R81" s="323">
        <f t="shared" si="45"/>
        <v>67299.013299999991</v>
      </c>
      <c r="S81" s="323">
        <f t="shared" si="41"/>
        <v>35382.239503225806</v>
      </c>
      <c r="T81" s="323">
        <f t="shared" si="41"/>
        <v>1464.614</v>
      </c>
      <c r="U81" s="323">
        <f t="shared" si="41"/>
        <v>16042.24786129032</v>
      </c>
      <c r="V81" s="323">
        <f t="shared" si="41"/>
        <v>0</v>
      </c>
      <c r="W81" s="323">
        <f t="shared" si="41"/>
        <v>10353.876067741936</v>
      </c>
      <c r="X81" s="323">
        <f t="shared" si="41"/>
        <v>14.173683870967741</v>
      </c>
      <c r="Y81" s="323">
        <f t="shared" si="41"/>
        <v>219.69209999999998</v>
      </c>
      <c r="Z81" s="323">
        <f t="shared" si="41"/>
        <v>146.46140000000003</v>
      </c>
      <c r="AA81" s="323">
        <f t="shared" si="41"/>
        <v>359.0666580645161</v>
      </c>
      <c r="AB81" s="323">
        <f t="shared" si="41"/>
        <v>878.76839999999993</v>
      </c>
      <c r="AC81" s="323">
        <f t="shared" si="41"/>
        <v>219.69209999999998</v>
      </c>
      <c r="AD81" s="323">
        <f t="shared" si="41"/>
        <v>484.26753225806453</v>
      </c>
      <c r="AE81" s="323">
        <f t="shared" si="41"/>
        <v>14.173683870967741</v>
      </c>
      <c r="AF81" s="323">
        <f t="shared" si="41"/>
        <v>7.0868419354838705</v>
      </c>
      <c r="AG81" s="323">
        <f t="shared" si="46"/>
        <v>959.0859419354839</v>
      </c>
      <c r="AH81" s="323">
        <f t="shared" si="46"/>
        <v>300.00964193548384</v>
      </c>
      <c r="AI81" s="323">
        <f t="shared" si="46"/>
        <v>300.00964193548384</v>
      </c>
      <c r="AJ81" s="323">
        <f t="shared" si="42"/>
        <v>153.54824193548387</v>
      </c>
      <c r="AK81" s="1314" t="s">
        <v>1472</v>
      </c>
      <c r="AL81" s="88" t="s">
        <v>1472</v>
      </c>
      <c r="AM81" s="1314" t="s">
        <v>1472</v>
      </c>
      <c r="AN81" s="323">
        <f t="shared" si="47"/>
        <v>68031.320299999992</v>
      </c>
      <c r="AO81" s="323">
        <f t="shared" si="43"/>
        <v>35767.247550050895</v>
      </c>
      <c r="AP81" s="323">
        <f t="shared" si="43"/>
        <v>1480.5510402611535</v>
      </c>
      <c r="AQ81" s="323">
        <f t="shared" si="43"/>
        <v>16216.809861957243</v>
      </c>
      <c r="AR81" s="323">
        <f t="shared" si="43"/>
        <v>0</v>
      </c>
      <c r="AS81" s="323">
        <f t="shared" si="43"/>
        <v>10466.540660426832</v>
      </c>
      <c r="AT81" s="323">
        <f t="shared" si="43"/>
        <v>14.327913292849871</v>
      </c>
      <c r="AU81" s="323">
        <f t="shared" si="43"/>
        <v>222.082656039173</v>
      </c>
      <c r="AV81" s="323">
        <f t="shared" si="43"/>
        <v>148.05510402611534</v>
      </c>
      <c r="AW81" s="323">
        <f t="shared" si="43"/>
        <v>362.97380341886338</v>
      </c>
      <c r="AX81" s="323">
        <f t="shared" si="43"/>
        <v>888.33062415669201</v>
      </c>
      <c r="AY81" s="323">
        <f t="shared" si="43"/>
        <v>222.082656039173</v>
      </c>
      <c r="AZ81" s="323">
        <f t="shared" si="43"/>
        <v>489.53703750570395</v>
      </c>
      <c r="BA81" s="323">
        <f t="shared" si="43"/>
        <v>14.327913292849871</v>
      </c>
      <c r="BB81" s="323">
        <f t="shared" si="43"/>
        <v>7.1639566464249356</v>
      </c>
      <c r="BC81" s="323">
        <f t="shared" si="48"/>
        <v>969.52213281617469</v>
      </c>
      <c r="BD81" s="323">
        <f t="shared" si="48"/>
        <v>303.27416469865562</v>
      </c>
      <c r="BE81" s="323">
        <f t="shared" si="48"/>
        <v>303.27416469865562</v>
      </c>
      <c r="BF81" s="323">
        <f t="shared" si="44"/>
        <v>155.21906067254028</v>
      </c>
    </row>
    <row r="82" spans="2:58" ht="14.25">
      <c r="B82" s="6" t="s">
        <v>39</v>
      </c>
      <c r="C82" s="1921" t="s">
        <v>60</v>
      </c>
      <c r="D82" s="1922" t="s">
        <v>65</v>
      </c>
      <c r="E82" s="1821" t="s">
        <v>25</v>
      </c>
      <c r="F82" s="1824" t="s">
        <v>16</v>
      </c>
      <c r="G82" s="1910">
        <v>17.39</v>
      </c>
      <c r="H82" s="1911">
        <v>21341.59</v>
      </c>
      <c r="I82" s="1911">
        <v>21341.59</v>
      </c>
      <c r="J82" s="1911">
        <v>21341.59</v>
      </c>
      <c r="K82" s="1923">
        <v>9.08</v>
      </c>
      <c r="L82" s="323"/>
      <c r="R82" s="323">
        <f t="shared" si="45"/>
        <v>196129.2121</v>
      </c>
      <c r="S82" s="323">
        <f t="shared" si="41"/>
        <v>103114.30161935485</v>
      </c>
      <c r="T82" s="323">
        <f t="shared" si="41"/>
        <v>4268.3180000000011</v>
      </c>
      <c r="U82" s="323">
        <f t="shared" si="41"/>
        <v>46751.85086774193</v>
      </c>
      <c r="V82" s="323">
        <f t="shared" si="41"/>
        <v>0</v>
      </c>
      <c r="W82" s="323">
        <f t="shared" si="41"/>
        <v>30174.254506451616</v>
      </c>
      <c r="X82" s="323">
        <f t="shared" si="41"/>
        <v>41.306303225806452</v>
      </c>
      <c r="Y82" s="323">
        <f t="shared" si="41"/>
        <v>640.24770000000001</v>
      </c>
      <c r="Z82" s="323">
        <f t="shared" si="41"/>
        <v>426.8318000000001</v>
      </c>
      <c r="AA82" s="323">
        <f t="shared" si="41"/>
        <v>1046.4263483870968</v>
      </c>
      <c r="AB82" s="323">
        <f t="shared" si="41"/>
        <v>2560.9908</v>
      </c>
      <c r="AC82" s="323">
        <f t="shared" si="41"/>
        <v>640.24770000000001</v>
      </c>
      <c r="AD82" s="323">
        <f t="shared" si="41"/>
        <v>1411.2986935483873</v>
      </c>
      <c r="AE82" s="323">
        <f t="shared" si="41"/>
        <v>41.306303225806452</v>
      </c>
      <c r="AF82" s="323">
        <f t="shared" si="41"/>
        <v>20.653151612903226</v>
      </c>
      <c r="AG82" s="323">
        <f t="shared" si="46"/>
        <v>2795.0598516129039</v>
      </c>
      <c r="AH82" s="323">
        <f t="shared" si="46"/>
        <v>874.31675161290332</v>
      </c>
      <c r="AI82" s="323">
        <f t="shared" si="46"/>
        <v>874.31675161290332</v>
      </c>
      <c r="AJ82" s="323">
        <f t="shared" si="42"/>
        <v>447.48495161290327</v>
      </c>
      <c r="AK82" s="1314" t="s">
        <v>1472</v>
      </c>
      <c r="AL82" s="88" t="s">
        <v>1472</v>
      </c>
      <c r="AM82" s="1314" t="s">
        <v>1472</v>
      </c>
      <c r="AN82" s="323">
        <f t="shared" si="47"/>
        <v>193781.6372</v>
      </c>
      <c r="AO82" s="323">
        <f t="shared" si="43"/>
        <v>101880.07167614167</v>
      </c>
      <c r="AP82" s="323">
        <f t="shared" si="43"/>
        <v>4217.2282306855286</v>
      </c>
      <c r="AQ82" s="323">
        <f t="shared" si="43"/>
        <v>46192.25308804099</v>
      </c>
      <c r="AR82" s="323">
        <f t="shared" si="43"/>
        <v>0</v>
      </c>
      <c r="AS82" s="323">
        <f t="shared" si="43"/>
        <v>29813.082798539788</v>
      </c>
      <c r="AT82" s="323">
        <f t="shared" si="43"/>
        <v>40.811886103408334</v>
      </c>
      <c r="AU82" s="323">
        <f t="shared" si="43"/>
        <v>632.58423460282916</v>
      </c>
      <c r="AV82" s="323">
        <f t="shared" si="43"/>
        <v>421.72282306855288</v>
      </c>
      <c r="AW82" s="323">
        <f t="shared" si="43"/>
        <v>1033.9011146196779</v>
      </c>
      <c r="AX82" s="323">
        <f t="shared" si="43"/>
        <v>2530.3369384113166</v>
      </c>
      <c r="AY82" s="323">
        <f t="shared" si="43"/>
        <v>632.58423460282916</v>
      </c>
      <c r="AZ82" s="323">
        <f t="shared" si="43"/>
        <v>1394.4061085331182</v>
      </c>
      <c r="BA82" s="323">
        <f t="shared" si="43"/>
        <v>40.811886103408334</v>
      </c>
      <c r="BB82" s="323">
        <f t="shared" si="43"/>
        <v>20.405943051704167</v>
      </c>
      <c r="BC82" s="323">
        <f t="shared" si="48"/>
        <v>2761.6042929972978</v>
      </c>
      <c r="BD82" s="323">
        <f t="shared" si="48"/>
        <v>863.85158918880973</v>
      </c>
      <c r="BE82" s="323">
        <f t="shared" si="48"/>
        <v>863.85158918880973</v>
      </c>
      <c r="BF82" s="323">
        <f t="shared" si="44"/>
        <v>442.12876612025696</v>
      </c>
    </row>
    <row r="83" spans="2:58" ht="14.25">
      <c r="B83" s="6" t="s">
        <v>39</v>
      </c>
      <c r="C83" s="1921" t="s">
        <v>60</v>
      </c>
      <c r="D83" s="1922" t="s">
        <v>66</v>
      </c>
      <c r="E83" s="1821" t="s">
        <v>25</v>
      </c>
      <c r="F83" s="1824" t="s">
        <v>16</v>
      </c>
      <c r="G83" s="1910">
        <v>17.79</v>
      </c>
      <c r="H83" s="1911">
        <v>144.62</v>
      </c>
      <c r="I83" s="1911">
        <v>144.62</v>
      </c>
      <c r="J83" s="1911">
        <v>144.62</v>
      </c>
      <c r="K83" s="1923">
        <v>9.2899999999999991</v>
      </c>
      <c r="L83" s="323"/>
      <c r="R83" s="323">
        <f t="shared" si="45"/>
        <v>1329.0578</v>
      </c>
      <c r="S83" s="323">
        <f t="shared" si="41"/>
        <v>698.74785806451621</v>
      </c>
      <c r="T83" s="323">
        <f t="shared" si="41"/>
        <v>28.924000000000007</v>
      </c>
      <c r="U83" s="323">
        <f t="shared" si="41"/>
        <v>316.81110322580645</v>
      </c>
      <c r="V83" s="323">
        <f t="shared" si="41"/>
        <v>0</v>
      </c>
      <c r="W83" s="323">
        <f t="shared" si="41"/>
        <v>204.47401935483873</v>
      </c>
      <c r="X83" s="323">
        <f t="shared" si="41"/>
        <v>0.27990967741935485</v>
      </c>
      <c r="Y83" s="323">
        <f t="shared" si="41"/>
        <v>4.3386000000000005</v>
      </c>
      <c r="Z83" s="323">
        <f t="shared" si="41"/>
        <v>2.8924000000000007</v>
      </c>
      <c r="AA83" s="323">
        <f t="shared" si="41"/>
        <v>7.0910451612903227</v>
      </c>
      <c r="AB83" s="323">
        <f t="shared" si="41"/>
        <v>17.354400000000002</v>
      </c>
      <c r="AC83" s="323">
        <f t="shared" si="41"/>
        <v>4.3386000000000005</v>
      </c>
      <c r="AD83" s="323">
        <f t="shared" si="41"/>
        <v>9.5635806451612915</v>
      </c>
      <c r="AE83" s="323">
        <f t="shared" si="41"/>
        <v>0.27990967741935485</v>
      </c>
      <c r="AF83" s="323">
        <f t="shared" si="41"/>
        <v>0.13995483870967743</v>
      </c>
      <c r="AG83" s="323">
        <f t="shared" si="46"/>
        <v>18.94055483870968</v>
      </c>
      <c r="AH83" s="323">
        <f t="shared" si="46"/>
        <v>5.9247548387096778</v>
      </c>
      <c r="AI83" s="323">
        <f t="shared" si="46"/>
        <v>5.9247548387096778</v>
      </c>
      <c r="AJ83" s="323">
        <f t="shared" si="42"/>
        <v>3.0323548387096775</v>
      </c>
      <c r="AK83" s="1314" t="s">
        <v>1472</v>
      </c>
      <c r="AL83" s="88" t="s">
        <v>1472</v>
      </c>
      <c r="AM83" s="1314" t="s">
        <v>1472</v>
      </c>
      <c r="AN83" s="323">
        <f t="shared" si="47"/>
        <v>1343.5198</v>
      </c>
      <c r="AO83" s="323">
        <f t="shared" si="43"/>
        <v>706.35120798904848</v>
      </c>
      <c r="AP83" s="323">
        <f t="shared" si="43"/>
        <v>29.238733405875958</v>
      </c>
      <c r="AQ83" s="323">
        <f t="shared" si="43"/>
        <v>320.25844928919935</v>
      </c>
      <c r="AR83" s="323">
        <f t="shared" si="43"/>
        <v>0</v>
      </c>
      <c r="AS83" s="323">
        <f t="shared" si="43"/>
        <v>206.69898148057146</v>
      </c>
      <c r="AT83" s="323">
        <f t="shared" si="43"/>
        <v>0.28295548457299308</v>
      </c>
      <c r="AU83" s="323">
        <f t="shared" si="43"/>
        <v>4.3858100108813929</v>
      </c>
      <c r="AV83" s="323">
        <f t="shared" si="43"/>
        <v>2.9238733405875958</v>
      </c>
      <c r="AW83" s="323">
        <f t="shared" si="43"/>
        <v>7.1682056091824915</v>
      </c>
      <c r="AX83" s="323">
        <f t="shared" si="43"/>
        <v>17.543240043525572</v>
      </c>
      <c r="AY83" s="323">
        <f t="shared" si="43"/>
        <v>4.3858100108813929</v>
      </c>
      <c r="AZ83" s="323">
        <f t="shared" si="43"/>
        <v>9.6676457229105992</v>
      </c>
      <c r="BA83" s="323">
        <f t="shared" si="43"/>
        <v>0.28295548457299308</v>
      </c>
      <c r="BB83" s="323">
        <f t="shared" si="43"/>
        <v>0.14147774228649654</v>
      </c>
      <c r="BC83" s="323">
        <f t="shared" si="48"/>
        <v>19.146654456105868</v>
      </c>
      <c r="BD83" s="323">
        <f t="shared" si="48"/>
        <v>5.9892244234616872</v>
      </c>
      <c r="BE83" s="323">
        <f t="shared" si="48"/>
        <v>5.9892244234616872</v>
      </c>
      <c r="BF83" s="323">
        <f t="shared" si="44"/>
        <v>3.0653510828740922</v>
      </c>
    </row>
    <row r="84" spans="2:58" ht="14.25">
      <c r="B84" s="6" t="s">
        <v>39</v>
      </c>
      <c r="C84" s="1921" t="s">
        <v>60</v>
      </c>
      <c r="D84" s="1922" t="s">
        <v>67</v>
      </c>
      <c r="E84" s="1821" t="s">
        <v>25</v>
      </c>
      <c r="F84" s="1824" t="s">
        <v>16</v>
      </c>
      <c r="G84" s="1910">
        <v>17.46</v>
      </c>
      <c r="H84" s="1911">
        <v>3710.01</v>
      </c>
      <c r="I84" s="1911">
        <v>3710.01</v>
      </c>
      <c r="J84" s="1911">
        <v>3710.01</v>
      </c>
      <c r="K84" s="1923">
        <v>9.1199999999999992</v>
      </c>
      <c r="L84" s="323"/>
      <c r="R84" s="323">
        <f t="shared" si="45"/>
        <v>34094.991900000001</v>
      </c>
      <c r="S84" s="323">
        <f t="shared" si="41"/>
        <v>17925.332187096774</v>
      </c>
      <c r="T84" s="323">
        <f t="shared" si="41"/>
        <v>742.00200000000018</v>
      </c>
      <c r="U84" s="323">
        <f t="shared" si="41"/>
        <v>8127.3154548387092</v>
      </c>
      <c r="V84" s="323">
        <f t="shared" si="41"/>
        <v>0</v>
      </c>
      <c r="W84" s="323">
        <f t="shared" si="41"/>
        <v>5245.4754290322589</v>
      </c>
      <c r="X84" s="323">
        <f t="shared" si="41"/>
        <v>7.180664516129033</v>
      </c>
      <c r="Y84" s="323">
        <f t="shared" si="41"/>
        <v>111.30030000000001</v>
      </c>
      <c r="Z84" s="323">
        <f t="shared" si="41"/>
        <v>74.200200000000024</v>
      </c>
      <c r="AA84" s="323">
        <f t="shared" si="41"/>
        <v>181.91016774193548</v>
      </c>
      <c r="AB84" s="323">
        <f t="shared" si="41"/>
        <v>445.20120000000003</v>
      </c>
      <c r="AC84" s="323">
        <f t="shared" si="41"/>
        <v>111.30030000000001</v>
      </c>
      <c r="AD84" s="323">
        <f t="shared" si="41"/>
        <v>245.33937096774196</v>
      </c>
      <c r="AE84" s="323">
        <f t="shared" si="41"/>
        <v>7.180664516129033</v>
      </c>
      <c r="AF84" s="323">
        <f t="shared" si="41"/>
        <v>3.5903322580645165</v>
      </c>
      <c r="AG84" s="323">
        <f t="shared" si="46"/>
        <v>485.89163225806459</v>
      </c>
      <c r="AH84" s="323">
        <f t="shared" si="46"/>
        <v>151.99073225806453</v>
      </c>
      <c r="AI84" s="323">
        <f t="shared" si="46"/>
        <v>151.99073225806453</v>
      </c>
      <c r="AJ84" s="323">
        <f t="shared" si="42"/>
        <v>77.790532258064516</v>
      </c>
      <c r="AK84" s="1314" t="s">
        <v>1472</v>
      </c>
      <c r="AL84" s="88" t="s">
        <v>1472</v>
      </c>
      <c r="AM84" s="1314" t="s">
        <v>1472</v>
      </c>
      <c r="AN84" s="323">
        <f t="shared" si="47"/>
        <v>33835.2912</v>
      </c>
      <c r="AO84" s="323">
        <f t="shared" si="43"/>
        <v>17788.795380448595</v>
      </c>
      <c r="AP84" s="323">
        <f t="shared" si="43"/>
        <v>736.35018933623519</v>
      </c>
      <c r="AQ84" s="323">
        <f t="shared" si="43"/>
        <v>8065.4098964231798</v>
      </c>
      <c r="AR84" s="323">
        <f t="shared" si="43"/>
        <v>0</v>
      </c>
      <c r="AS84" s="323">
        <f t="shared" si="43"/>
        <v>5205.5207739689004</v>
      </c>
      <c r="AT84" s="323">
        <f t="shared" si="43"/>
        <v>7.1259695742216298</v>
      </c>
      <c r="AU84" s="323">
        <f t="shared" si="43"/>
        <v>110.45252840043526</v>
      </c>
      <c r="AV84" s="323">
        <f t="shared" si="43"/>
        <v>73.635018933623513</v>
      </c>
      <c r="AW84" s="323">
        <f t="shared" si="43"/>
        <v>180.52456254694795</v>
      </c>
      <c r="AX84" s="323">
        <f t="shared" si="43"/>
        <v>441.81011360174102</v>
      </c>
      <c r="AY84" s="323">
        <f t="shared" si="43"/>
        <v>110.45252840043526</v>
      </c>
      <c r="AZ84" s="323">
        <f t="shared" si="43"/>
        <v>243.47062711923903</v>
      </c>
      <c r="BA84" s="323">
        <f t="shared" si="43"/>
        <v>7.1259695742216298</v>
      </c>
      <c r="BB84" s="323">
        <f t="shared" si="43"/>
        <v>3.5629847871108149</v>
      </c>
      <c r="BC84" s="323">
        <f t="shared" si="48"/>
        <v>482.19060785566364</v>
      </c>
      <c r="BD84" s="323">
        <f t="shared" si="48"/>
        <v>150.83302265435782</v>
      </c>
      <c r="BE84" s="323">
        <f t="shared" si="48"/>
        <v>150.83302265435782</v>
      </c>
      <c r="BF84" s="323">
        <f t="shared" si="44"/>
        <v>77.19800372073432</v>
      </c>
    </row>
    <row r="85" spans="2:58" ht="14.25">
      <c r="B85" s="6" t="s">
        <v>39</v>
      </c>
      <c r="C85" s="1921" t="s">
        <v>60</v>
      </c>
      <c r="D85" s="1922" t="s">
        <v>68</v>
      </c>
      <c r="E85" s="1821" t="s">
        <v>25</v>
      </c>
      <c r="F85" s="1824" t="s">
        <v>16</v>
      </c>
      <c r="G85" s="1910">
        <v>17.39</v>
      </c>
      <c r="H85" s="1911">
        <v>3153.71</v>
      </c>
      <c r="I85" s="1911">
        <v>3153.71</v>
      </c>
      <c r="J85" s="1911">
        <v>3153.71</v>
      </c>
      <c r="K85" s="1923">
        <v>9.08</v>
      </c>
      <c r="L85" s="323"/>
      <c r="R85" s="323">
        <f t="shared" si="45"/>
        <v>28982.5949</v>
      </c>
      <c r="S85" s="323">
        <f t="shared" si="41"/>
        <v>15237.505929032259</v>
      </c>
      <c r="T85" s="323">
        <f t="shared" si="41"/>
        <v>630.74200000000008</v>
      </c>
      <c r="U85" s="323">
        <f t="shared" si="41"/>
        <v>6908.6595516129028</v>
      </c>
      <c r="V85" s="323">
        <f t="shared" si="41"/>
        <v>0</v>
      </c>
      <c r="W85" s="323">
        <f t="shared" si="41"/>
        <v>4458.9390096774196</v>
      </c>
      <c r="X85" s="323">
        <f t="shared" si="41"/>
        <v>6.1039548387096776</v>
      </c>
      <c r="Y85" s="323">
        <f t="shared" si="41"/>
        <v>94.6113</v>
      </c>
      <c r="Z85" s="323">
        <f t="shared" si="41"/>
        <v>63.074200000000012</v>
      </c>
      <c r="AA85" s="323">
        <f t="shared" si="41"/>
        <v>154.63352258064518</v>
      </c>
      <c r="AB85" s="323">
        <f t="shared" si="41"/>
        <v>378.4452</v>
      </c>
      <c r="AC85" s="323">
        <f t="shared" si="41"/>
        <v>94.6113</v>
      </c>
      <c r="AD85" s="323">
        <f t="shared" si="41"/>
        <v>208.55179032258067</v>
      </c>
      <c r="AE85" s="323">
        <f t="shared" si="41"/>
        <v>6.1039548387096776</v>
      </c>
      <c r="AF85" s="323">
        <f t="shared" si="41"/>
        <v>3.0519774193548388</v>
      </c>
      <c r="AG85" s="323">
        <f t="shared" si="46"/>
        <v>413.03427741935491</v>
      </c>
      <c r="AH85" s="323">
        <f t="shared" si="46"/>
        <v>129.20037741935485</v>
      </c>
      <c r="AI85" s="323">
        <f t="shared" si="46"/>
        <v>129.20037741935485</v>
      </c>
      <c r="AJ85" s="323">
        <f t="shared" si="42"/>
        <v>66.126177419354846</v>
      </c>
      <c r="AK85" s="1314" t="s">
        <v>1472</v>
      </c>
      <c r="AL85" s="88" t="s">
        <v>1472</v>
      </c>
      <c r="AM85" s="1314" t="s">
        <v>1472</v>
      </c>
      <c r="AN85" s="323">
        <f t="shared" si="47"/>
        <v>28635.686799999999</v>
      </c>
      <c r="AO85" s="323">
        <f t="shared" si="43"/>
        <v>15055.120112689108</v>
      </c>
      <c r="AP85" s="323">
        <f t="shared" si="43"/>
        <v>623.19231338411328</v>
      </c>
      <c r="AQ85" s="323">
        <f t="shared" si="43"/>
        <v>6825.9661293411482</v>
      </c>
      <c r="AR85" s="323">
        <f t="shared" si="43"/>
        <v>0</v>
      </c>
      <c r="AS85" s="323">
        <f t="shared" si="43"/>
        <v>4405.5675960686585</v>
      </c>
      <c r="AT85" s="323">
        <f t="shared" si="43"/>
        <v>6.0308933553301278</v>
      </c>
      <c r="AU85" s="323">
        <f t="shared" si="43"/>
        <v>93.478847007616977</v>
      </c>
      <c r="AV85" s="323">
        <f t="shared" si="43"/>
        <v>62.319231338411328</v>
      </c>
      <c r="AW85" s="323">
        <f t="shared" si="43"/>
        <v>152.78263166836322</v>
      </c>
      <c r="AX85" s="323">
        <f t="shared" si="43"/>
        <v>373.91538803046791</v>
      </c>
      <c r="AY85" s="323">
        <f t="shared" si="43"/>
        <v>93.478847007616977</v>
      </c>
      <c r="AZ85" s="323">
        <f t="shared" si="43"/>
        <v>206.05552297377938</v>
      </c>
      <c r="BA85" s="323">
        <f t="shared" si="43"/>
        <v>6.0308933553301278</v>
      </c>
      <c r="BB85" s="323">
        <f t="shared" si="43"/>
        <v>3.0154466776650639</v>
      </c>
      <c r="BC85" s="323">
        <f t="shared" si="48"/>
        <v>408.0904503773387</v>
      </c>
      <c r="BD85" s="323">
        <f t="shared" si="48"/>
        <v>127.65390935448769</v>
      </c>
      <c r="BE85" s="323">
        <f t="shared" si="48"/>
        <v>127.65390935448769</v>
      </c>
      <c r="BF85" s="323">
        <f t="shared" si="44"/>
        <v>65.334678016076381</v>
      </c>
    </row>
    <row r="86" spans="2:58" ht="14.25">
      <c r="B86" s="6" t="s">
        <v>39</v>
      </c>
      <c r="C86" s="1921" t="s">
        <v>60</v>
      </c>
      <c r="D86" s="1922" t="s">
        <v>69</v>
      </c>
      <c r="E86" s="1821" t="s">
        <v>25</v>
      </c>
      <c r="F86" s="1824" t="s">
        <v>16</v>
      </c>
      <c r="G86" s="1910">
        <v>17.71</v>
      </c>
      <c r="H86" s="1911">
        <v>9736.1200000000008</v>
      </c>
      <c r="I86" s="1911">
        <v>9736.1200000000008</v>
      </c>
      <c r="J86" s="1911">
        <v>9736.1200000000008</v>
      </c>
      <c r="K86" s="1923">
        <v>9.24</v>
      </c>
      <c r="L86" s="323"/>
      <c r="R86" s="323">
        <f t="shared" si="45"/>
        <v>89474.942800000004</v>
      </c>
      <c r="S86" s="323">
        <f t="shared" si="41"/>
        <v>47041.163019354841</v>
      </c>
      <c r="T86" s="323">
        <f t="shared" si="41"/>
        <v>1947.2240000000004</v>
      </c>
      <c r="U86" s="323">
        <f t="shared" si="41"/>
        <v>21328.384167741933</v>
      </c>
      <c r="V86" s="323">
        <f t="shared" si="41"/>
        <v>0</v>
      </c>
      <c r="W86" s="323">
        <f t="shared" si="41"/>
        <v>13765.617406451614</v>
      </c>
      <c r="X86" s="323">
        <f t="shared" si="41"/>
        <v>18.844103225806453</v>
      </c>
      <c r="Y86" s="323">
        <f t="shared" si="41"/>
        <v>292.08360000000005</v>
      </c>
      <c r="Z86" s="323">
        <f t="shared" si="41"/>
        <v>194.72240000000005</v>
      </c>
      <c r="AA86" s="323">
        <f t="shared" si="41"/>
        <v>477.38394838709678</v>
      </c>
      <c r="AB86" s="323">
        <f t="shared" si="41"/>
        <v>1168.3344000000002</v>
      </c>
      <c r="AC86" s="323">
        <f t="shared" si="41"/>
        <v>292.08360000000005</v>
      </c>
      <c r="AD86" s="323">
        <f t="shared" si="41"/>
        <v>643.84019354838722</v>
      </c>
      <c r="AE86" s="323">
        <f t="shared" si="41"/>
        <v>18.844103225806453</v>
      </c>
      <c r="AF86" s="323">
        <f t="shared" si="41"/>
        <v>9.4220516129032266</v>
      </c>
      <c r="AG86" s="323">
        <f t="shared" si="46"/>
        <v>1275.1176516129035</v>
      </c>
      <c r="AH86" s="323">
        <f t="shared" si="46"/>
        <v>398.86685161290325</v>
      </c>
      <c r="AI86" s="323">
        <f t="shared" si="46"/>
        <v>398.86685161290325</v>
      </c>
      <c r="AJ86" s="323">
        <f t="shared" si="42"/>
        <v>204.14445161290325</v>
      </c>
      <c r="AK86" s="1314" t="s">
        <v>1472</v>
      </c>
      <c r="AL86" s="88" t="s">
        <v>1472</v>
      </c>
      <c r="AM86" s="1314" t="s">
        <v>1472</v>
      </c>
      <c r="AN86" s="323">
        <f t="shared" si="47"/>
        <v>89961.748800000016</v>
      </c>
      <c r="AO86" s="323">
        <f t="shared" si="43"/>
        <v>47297.099706076042</v>
      </c>
      <c r="AP86" s="323">
        <f t="shared" si="43"/>
        <v>1957.8182546245926</v>
      </c>
      <c r="AQ86" s="323">
        <f t="shared" si="43"/>
        <v>21444.425430896139</v>
      </c>
      <c r="AR86" s="323">
        <f t="shared" si="43"/>
        <v>0</v>
      </c>
      <c r="AS86" s="323">
        <f t="shared" si="43"/>
        <v>13840.511951644497</v>
      </c>
      <c r="AT86" s="323">
        <f t="shared" si="43"/>
        <v>18.94662827056057</v>
      </c>
      <c r="AU86" s="323">
        <f t="shared" si="43"/>
        <v>293.67273819368887</v>
      </c>
      <c r="AV86" s="323">
        <f t="shared" si="43"/>
        <v>195.78182546245927</v>
      </c>
      <c r="AW86" s="323">
        <f t="shared" si="43"/>
        <v>479.98124952086778</v>
      </c>
      <c r="AX86" s="323">
        <f t="shared" si="43"/>
        <v>1174.6909527747555</v>
      </c>
      <c r="AY86" s="323">
        <f t="shared" si="43"/>
        <v>293.67273819368887</v>
      </c>
      <c r="AZ86" s="323">
        <f t="shared" si="43"/>
        <v>647.34313257748624</v>
      </c>
      <c r="BA86" s="323">
        <f t="shared" si="43"/>
        <v>18.94662827056057</v>
      </c>
      <c r="BB86" s="323">
        <f t="shared" si="43"/>
        <v>9.473314135280285</v>
      </c>
      <c r="BC86" s="323">
        <f t="shared" si="48"/>
        <v>1282.0551796412656</v>
      </c>
      <c r="BD86" s="323">
        <f t="shared" si="48"/>
        <v>401.03696506019878</v>
      </c>
      <c r="BE86" s="323">
        <f t="shared" si="48"/>
        <v>401.03696506019878</v>
      </c>
      <c r="BF86" s="323">
        <f t="shared" si="44"/>
        <v>205.25513959773951</v>
      </c>
    </row>
    <row r="87" spans="2:58" ht="14.25">
      <c r="B87" s="6" t="s">
        <v>39</v>
      </c>
      <c r="C87" s="1921" t="s">
        <v>60</v>
      </c>
      <c r="D87" s="1922" t="s">
        <v>70</v>
      </c>
      <c r="E87" s="1821" t="s">
        <v>25</v>
      </c>
      <c r="F87" s="1824" t="s">
        <v>16</v>
      </c>
      <c r="G87" s="1910">
        <v>17.79</v>
      </c>
      <c r="H87" s="1911">
        <v>293.74</v>
      </c>
      <c r="I87" s="1911">
        <v>293.74</v>
      </c>
      <c r="J87" s="1911">
        <v>293.74</v>
      </c>
      <c r="K87" s="1923">
        <v>9.2899999999999991</v>
      </c>
      <c r="L87" s="323"/>
      <c r="R87" s="323">
        <f t="shared" si="45"/>
        <v>2699.4706000000001</v>
      </c>
      <c r="S87" s="323">
        <f t="shared" si="41"/>
        <v>1419.2379741935486</v>
      </c>
      <c r="T87" s="323">
        <f t="shared" si="41"/>
        <v>58.748000000000012</v>
      </c>
      <c r="U87" s="323">
        <f t="shared" si="41"/>
        <v>643.48010967741936</v>
      </c>
      <c r="V87" s="323">
        <f t="shared" si="41"/>
        <v>0</v>
      </c>
      <c r="W87" s="323">
        <f t="shared" si="41"/>
        <v>415.31045806451618</v>
      </c>
      <c r="X87" s="323">
        <f t="shared" si="41"/>
        <v>0.56852903225806461</v>
      </c>
      <c r="Y87" s="323">
        <f t="shared" si="41"/>
        <v>8.8122000000000007</v>
      </c>
      <c r="Z87" s="323">
        <f t="shared" si="41"/>
        <v>5.8748000000000014</v>
      </c>
      <c r="AA87" s="323">
        <f t="shared" si="41"/>
        <v>14.402735483870968</v>
      </c>
      <c r="AB87" s="323">
        <f t="shared" si="41"/>
        <v>35.248800000000003</v>
      </c>
      <c r="AC87" s="323">
        <f t="shared" si="41"/>
        <v>8.8122000000000007</v>
      </c>
      <c r="AD87" s="323">
        <f t="shared" si="41"/>
        <v>19.424741935483873</v>
      </c>
      <c r="AE87" s="323">
        <f t="shared" si="41"/>
        <v>0.56852903225806461</v>
      </c>
      <c r="AF87" s="323">
        <f t="shared" si="41"/>
        <v>0.28426451612903231</v>
      </c>
      <c r="AG87" s="323">
        <f t="shared" si="46"/>
        <v>38.470464516129041</v>
      </c>
      <c r="AH87" s="323">
        <f t="shared" si="46"/>
        <v>12.033864516129032</v>
      </c>
      <c r="AI87" s="323">
        <f t="shared" si="46"/>
        <v>12.033864516129032</v>
      </c>
      <c r="AJ87" s="323">
        <f t="shared" si="42"/>
        <v>6.1590645161290327</v>
      </c>
      <c r="AK87" s="1314" t="s">
        <v>1472</v>
      </c>
      <c r="AL87" s="88" t="s">
        <v>1472</v>
      </c>
      <c r="AM87" s="1314" t="s">
        <v>1472</v>
      </c>
      <c r="AN87" s="323">
        <f t="shared" si="47"/>
        <v>2728.8445999999999</v>
      </c>
      <c r="AO87" s="323">
        <f t="shared" si="43"/>
        <v>1434.6812600933695</v>
      </c>
      <c r="AP87" s="323">
        <f t="shared" si="43"/>
        <v>59.387260065288366</v>
      </c>
      <c r="AQ87" s="323">
        <f t="shared" si="43"/>
        <v>650.48206952156966</v>
      </c>
      <c r="AR87" s="323">
        <f t="shared" si="43"/>
        <v>0</v>
      </c>
      <c r="AS87" s="323">
        <f t="shared" si="43"/>
        <v>419.82961430025625</v>
      </c>
      <c r="AT87" s="323">
        <f t="shared" si="43"/>
        <v>0.57471541998666154</v>
      </c>
      <c r="AU87" s="323">
        <f t="shared" si="43"/>
        <v>8.9080890097932528</v>
      </c>
      <c r="AV87" s="323">
        <f t="shared" si="43"/>
        <v>5.938726006528837</v>
      </c>
      <c r="AW87" s="323">
        <f t="shared" si="43"/>
        <v>14.559457306328758</v>
      </c>
      <c r="AX87" s="323">
        <f t="shared" si="43"/>
        <v>35.632356039173011</v>
      </c>
      <c r="AY87" s="323">
        <f t="shared" si="43"/>
        <v>8.9080890097932528</v>
      </c>
      <c r="AZ87" s="323">
        <f t="shared" si="43"/>
        <v>19.636110182877605</v>
      </c>
      <c r="BA87" s="323">
        <f t="shared" si="43"/>
        <v>0.57471541998666154</v>
      </c>
      <c r="BB87" s="323">
        <f t="shared" si="43"/>
        <v>0.28735770999333077</v>
      </c>
      <c r="BC87" s="323">
        <f t="shared" si="48"/>
        <v>38.889076752430768</v>
      </c>
      <c r="BD87" s="323">
        <f t="shared" si="48"/>
        <v>12.164809723051002</v>
      </c>
      <c r="BE87" s="323">
        <f t="shared" si="48"/>
        <v>12.164809723051002</v>
      </c>
      <c r="BF87" s="323">
        <f t="shared" si="44"/>
        <v>6.2260837165221661</v>
      </c>
    </row>
    <row r="88" spans="2:58" ht="14.25">
      <c r="B88" s="6" t="s">
        <v>39</v>
      </c>
      <c r="C88" s="1921" t="s">
        <v>60</v>
      </c>
      <c r="D88" s="1922" t="s">
        <v>71</v>
      </c>
      <c r="E88" s="1821" t="s">
        <v>25</v>
      </c>
      <c r="F88" s="1824" t="s">
        <v>16</v>
      </c>
      <c r="G88" s="1910">
        <v>17.649999999999999</v>
      </c>
      <c r="H88" s="1911">
        <v>1015.25</v>
      </c>
      <c r="I88" s="1911">
        <v>1015.25</v>
      </c>
      <c r="J88" s="1911">
        <v>1015.25</v>
      </c>
      <c r="K88" s="1923">
        <v>9.2100000000000009</v>
      </c>
      <c r="L88" s="323"/>
      <c r="R88" s="323">
        <f t="shared" si="45"/>
        <v>9330.1474999999991</v>
      </c>
      <c r="S88" s="323">
        <f t="shared" si="41"/>
        <v>4905.2950000000001</v>
      </c>
      <c r="T88" s="323">
        <f t="shared" si="41"/>
        <v>203.05</v>
      </c>
      <c r="U88" s="323">
        <f t="shared" si="41"/>
        <v>2224.0524999999998</v>
      </c>
      <c r="V88" s="323">
        <f t="shared" si="41"/>
        <v>0</v>
      </c>
      <c r="W88" s="323">
        <f t="shared" si="41"/>
        <v>1435.4324999999999</v>
      </c>
      <c r="X88" s="323">
        <f t="shared" si="41"/>
        <v>1.9649999999999999</v>
      </c>
      <c r="Y88" s="323">
        <f t="shared" si="41"/>
        <v>30.4575</v>
      </c>
      <c r="Z88" s="323">
        <f t="shared" si="41"/>
        <v>20.305000000000003</v>
      </c>
      <c r="AA88" s="323">
        <f t="shared" si="41"/>
        <v>49.779999999999994</v>
      </c>
      <c r="AB88" s="323">
        <f t="shared" si="41"/>
        <v>121.83</v>
      </c>
      <c r="AC88" s="323">
        <f t="shared" si="41"/>
        <v>30.4575</v>
      </c>
      <c r="AD88" s="323">
        <f t="shared" si="41"/>
        <v>67.137500000000003</v>
      </c>
      <c r="AE88" s="323">
        <f t="shared" si="41"/>
        <v>1.9649999999999999</v>
      </c>
      <c r="AF88" s="323">
        <f t="shared" si="41"/>
        <v>0.98249999999999993</v>
      </c>
      <c r="AG88" s="323">
        <f t="shared" si="46"/>
        <v>132.965</v>
      </c>
      <c r="AH88" s="323">
        <f t="shared" si="46"/>
        <v>41.592500000000001</v>
      </c>
      <c r="AI88" s="323">
        <f t="shared" si="46"/>
        <v>41.592500000000001</v>
      </c>
      <c r="AJ88" s="323">
        <f t="shared" si="42"/>
        <v>21.287499999999998</v>
      </c>
      <c r="AK88" s="1314" t="s">
        <v>1472</v>
      </c>
      <c r="AL88" s="88" t="s">
        <v>1472</v>
      </c>
      <c r="AM88" s="1314" t="s">
        <v>1472</v>
      </c>
      <c r="AN88" s="323">
        <f t="shared" si="47"/>
        <v>9350.4525000000012</v>
      </c>
      <c r="AO88" s="323">
        <f t="shared" si="43"/>
        <v>4915.9702883569107</v>
      </c>
      <c r="AP88" s="323">
        <f t="shared" si="43"/>
        <v>203.49189336235045</v>
      </c>
      <c r="AQ88" s="323">
        <f t="shared" si="43"/>
        <v>2228.8926577801958</v>
      </c>
      <c r="AR88" s="323">
        <f t="shared" si="43"/>
        <v>0</v>
      </c>
      <c r="AS88" s="323">
        <f t="shared" si="43"/>
        <v>1438.5564009793256</v>
      </c>
      <c r="AT88" s="323">
        <f t="shared" si="43"/>
        <v>1.9692763873775847</v>
      </c>
      <c r="AU88" s="323">
        <f t="shared" si="43"/>
        <v>30.52378400435256</v>
      </c>
      <c r="AV88" s="323">
        <f t="shared" si="43"/>
        <v>20.349189336235046</v>
      </c>
      <c r="AW88" s="323">
        <f t="shared" si="43"/>
        <v>49.888335146898811</v>
      </c>
      <c r="AX88" s="323">
        <f t="shared" si="43"/>
        <v>122.09513601741024</v>
      </c>
      <c r="AY88" s="323">
        <f t="shared" si="43"/>
        <v>30.52378400435256</v>
      </c>
      <c r="AZ88" s="323">
        <f t="shared" si="43"/>
        <v>67.283609902067482</v>
      </c>
      <c r="BA88" s="323">
        <f t="shared" si="43"/>
        <v>1.9692763873775847</v>
      </c>
      <c r="BB88" s="323">
        <f t="shared" si="43"/>
        <v>0.98463819368879235</v>
      </c>
      <c r="BC88" s="323">
        <f t="shared" si="48"/>
        <v>133.25436887921657</v>
      </c>
      <c r="BD88" s="323">
        <f t="shared" si="48"/>
        <v>41.683016866158873</v>
      </c>
      <c r="BE88" s="323">
        <f t="shared" si="48"/>
        <v>41.683016866158873</v>
      </c>
      <c r="BF88" s="323">
        <f t="shared" si="44"/>
        <v>21.333827529923834</v>
      </c>
    </row>
    <row r="89" spans="2:58" ht="14.25">
      <c r="B89" s="6" t="s">
        <v>39</v>
      </c>
      <c r="C89" s="1921" t="s">
        <v>60</v>
      </c>
      <c r="D89" s="1922" t="s">
        <v>72</v>
      </c>
      <c r="E89" s="1821" t="s">
        <v>25</v>
      </c>
      <c r="F89" s="1824" t="s">
        <v>16</v>
      </c>
      <c r="G89" s="1910">
        <v>17.79</v>
      </c>
      <c r="H89" s="1911">
        <v>200.14</v>
      </c>
      <c r="I89" s="1911">
        <v>200.14</v>
      </c>
      <c r="J89" s="1911">
        <v>200.14</v>
      </c>
      <c r="K89" s="1923">
        <v>9.2899999999999991</v>
      </c>
      <c r="L89" s="323"/>
      <c r="R89" s="323">
        <f t="shared" si="45"/>
        <v>1839.2865999999997</v>
      </c>
      <c r="S89" s="323">
        <f t="shared" si="41"/>
        <v>966.99900645161279</v>
      </c>
      <c r="T89" s="323">
        <f t="shared" si="41"/>
        <v>40.027999999999999</v>
      </c>
      <c r="U89" s="323">
        <f t="shared" si="41"/>
        <v>438.43572258064506</v>
      </c>
      <c r="V89" s="323">
        <f t="shared" si="41"/>
        <v>0</v>
      </c>
      <c r="W89" s="323">
        <f t="shared" si="41"/>
        <v>282.97213548387094</v>
      </c>
      <c r="X89" s="323">
        <f t="shared" si="41"/>
        <v>0.38736774193548384</v>
      </c>
      <c r="Y89" s="323">
        <f t="shared" si="41"/>
        <v>6.0041999999999991</v>
      </c>
      <c r="Z89" s="323">
        <f t="shared" si="41"/>
        <v>4.0028000000000006</v>
      </c>
      <c r="AA89" s="323">
        <f t="shared" si="41"/>
        <v>9.8133161290322573</v>
      </c>
      <c r="AB89" s="323">
        <f t="shared" si="41"/>
        <v>24.016799999999996</v>
      </c>
      <c r="AC89" s="323">
        <f t="shared" si="41"/>
        <v>6.0041999999999991</v>
      </c>
      <c r="AD89" s="323">
        <f t="shared" si="41"/>
        <v>13.235064516129031</v>
      </c>
      <c r="AE89" s="323">
        <f t="shared" si="41"/>
        <v>0.38736774193548384</v>
      </c>
      <c r="AF89" s="323">
        <f t="shared" si="41"/>
        <v>0.19368387096774192</v>
      </c>
      <c r="AG89" s="323">
        <f t="shared" si="46"/>
        <v>26.211883870967743</v>
      </c>
      <c r="AH89" s="323">
        <f t="shared" si="46"/>
        <v>8.19928387096774</v>
      </c>
      <c r="AI89" s="323">
        <f t="shared" si="46"/>
        <v>8.19928387096774</v>
      </c>
      <c r="AJ89" s="323">
        <f t="shared" si="42"/>
        <v>4.1964838709677412</v>
      </c>
      <c r="AK89" s="1314" t="s">
        <v>1472</v>
      </c>
      <c r="AL89" s="88" t="s">
        <v>1472</v>
      </c>
      <c r="AM89" s="1314" t="s">
        <v>1472</v>
      </c>
      <c r="AN89" s="323">
        <f t="shared" si="47"/>
        <v>1859.3005999999998</v>
      </c>
      <c r="AO89" s="323">
        <f t="shared" si="43"/>
        <v>977.52130249570007</v>
      </c>
      <c r="AP89" s="323">
        <f t="shared" si="43"/>
        <v>40.463560391730148</v>
      </c>
      <c r="AQ89" s="323">
        <f t="shared" si="43"/>
        <v>443.20651390361184</v>
      </c>
      <c r="AR89" s="323">
        <f t="shared" si="43"/>
        <v>0</v>
      </c>
      <c r="AS89" s="323">
        <f t="shared" si="43"/>
        <v>286.05126644669872</v>
      </c>
      <c r="AT89" s="323">
        <f t="shared" si="43"/>
        <v>0.39158284250061426</v>
      </c>
      <c r="AU89" s="323">
        <f t="shared" si="43"/>
        <v>6.0695340587595208</v>
      </c>
      <c r="AV89" s="323">
        <f t="shared" si="43"/>
        <v>4.0463560391730145</v>
      </c>
      <c r="AW89" s="323">
        <f t="shared" si="43"/>
        <v>9.9200986766822279</v>
      </c>
      <c r="AX89" s="323">
        <f t="shared" si="43"/>
        <v>24.278136235038083</v>
      </c>
      <c r="AY89" s="323">
        <f t="shared" si="43"/>
        <v>6.0695340587595208</v>
      </c>
      <c r="AZ89" s="323">
        <f t="shared" si="43"/>
        <v>13.37908045210432</v>
      </c>
      <c r="BA89" s="323">
        <f t="shared" si="43"/>
        <v>0.39158284250061426</v>
      </c>
      <c r="BB89" s="323">
        <f t="shared" si="43"/>
        <v>0.19579142125030713</v>
      </c>
      <c r="BC89" s="323">
        <f t="shared" si="48"/>
        <v>26.497105675874899</v>
      </c>
      <c r="BD89" s="323">
        <f t="shared" si="48"/>
        <v>8.2885034995963345</v>
      </c>
      <c r="BE89" s="323">
        <f t="shared" si="48"/>
        <v>8.2885034995963345</v>
      </c>
      <c r="BF89" s="323">
        <f t="shared" si="44"/>
        <v>4.2421474604233209</v>
      </c>
    </row>
    <row r="90" spans="2:58" ht="14.25">
      <c r="B90" s="6" t="s">
        <v>39</v>
      </c>
      <c r="C90" s="1921" t="s">
        <v>60</v>
      </c>
      <c r="D90" s="1922" t="s">
        <v>73</v>
      </c>
      <c r="E90" s="1821" t="s">
        <v>25</v>
      </c>
      <c r="F90" s="1824" t="s">
        <v>16</v>
      </c>
      <c r="G90" s="1910">
        <v>17.79</v>
      </c>
      <c r="H90" s="1911">
        <v>2.31</v>
      </c>
      <c r="I90" s="1911">
        <v>2.31</v>
      </c>
      <c r="J90" s="1911">
        <v>2.31</v>
      </c>
      <c r="K90" s="1923">
        <v>9.2899999999999991</v>
      </c>
      <c r="L90" s="323"/>
      <c r="R90" s="323">
        <f t="shared" si="45"/>
        <v>21.228899999999999</v>
      </c>
      <c r="S90" s="323">
        <f t="shared" si="41"/>
        <v>11.161025806451613</v>
      </c>
      <c r="T90" s="323">
        <f t="shared" si="41"/>
        <v>0.46200000000000008</v>
      </c>
      <c r="U90" s="323">
        <f t="shared" si="41"/>
        <v>5.0603903225806448</v>
      </c>
      <c r="V90" s="323">
        <f t="shared" si="41"/>
        <v>0</v>
      </c>
      <c r="W90" s="323">
        <f t="shared" si="41"/>
        <v>3.2660419354838712</v>
      </c>
      <c r="X90" s="323">
        <f t="shared" si="41"/>
        <v>4.4709677419354837E-3</v>
      </c>
      <c r="Y90" s="323">
        <f t="shared" si="41"/>
        <v>6.93E-2</v>
      </c>
      <c r="Z90" s="323">
        <f t="shared" si="41"/>
        <v>4.6200000000000012E-2</v>
      </c>
      <c r="AA90" s="323">
        <f t="shared" si="41"/>
        <v>0.11326451612903225</v>
      </c>
      <c r="AB90" s="323">
        <f t="shared" si="41"/>
        <v>0.2772</v>
      </c>
      <c r="AC90" s="323">
        <f t="shared" si="41"/>
        <v>6.93E-2</v>
      </c>
      <c r="AD90" s="323">
        <f t="shared" si="41"/>
        <v>0.15275806451612906</v>
      </c>
      <c r="AE90" s="323">
        <f t="shared" si="41"/>
        <v>4.4709677419354837E-3</v>
      </c>
      <c r="AF90" s="323">
        <f t="shared" si="41"/>
        <v>2.2354838709677419E-3</v>
      </c>
      <c r="AG90" s="323">
        <f t="shared" si="46"/>
        <v>0.30253548387096779</v>
      </c>
      <c r="AH90" s="323">
        <f t="shared" si="46"/>
        <v>9.4635483870967749E-2</v>
      </c>
      <c r="AI90" s="323">
        <f t="shared" si="46"/>
        <v>9.4635483870967749E-2</v>
      </c>
      <c r="AJ90" s="323">
        <f t="shared" si="42"/>
        <v>4.8435483870967744E-2</v>
      </c>
      <c r="AK90" s="1314" t="s">
        <v>1472</v>
      </c>
      <c r="AL90" s="88" t="s">
        <v>1472</v>
      </c>
      <c r="AM90" s="1314" t="s">
        <v>1472</v>
      </c>
      <c r="AN90" s="323">
        <f t="shared" si="47"/>
        <v>21.459899999999998</v>
      </c>
      <c r="AO90" s="323">
        <f t="shared" si="43"/>
        <v>11.28247331250658</v>
      </c>
      <c r="AP90" s="323">
        <f t="shared" si="43"/>
        <v>0.46702720348204574</v>
      </c>
      <c r="AQ90" s="323">
        <f t="shared" si="43"/>
        <v>5.1154544174944707</v>
      </c>
      <c r="AR90" s="323">
        <f t="shared" si="43"/>
        <v>0</v>
      </c>
      <c r="AS90" s="323">
        <f t="shared" si="43"/>
        <v>3.3015810207448486</v>
      </c>
      <c r="AT90" s="323">
        <f t="shared" si="43"/>
        <v>4.519618098213345E-3</v>
      </c>
      <c r="AU90" s="323">
        <f t="shared" si="43"/>
        <v>7.0054080522306855E-2</v>
      </c>
      <c r="AV90" s="323">
        <f t="shared" si="43"/>
        <v>4.6702720348204572E-2</v>
      </c>
      <c r="AW90" s="323">
        <f t="shared" si="43"/>
        <v>0.11449699182140474</v>
      </c>
      <c r="AX90" s="323">
        <f t="shared" si="43"/>
        <v>0.28021632208922742</v>
      </c>
      <c r="AY90" s="323">
        <f t="shared" si="43"/>
        <v>7.0054080522306855E-2</v>
      </c>
      <c r="AZ90" s="323">
        <f t="shared" si="43"/>
        <v>0.1544202850222893</v>
      </c>
      <c r="BA90" s="323">
        <f t="shared" si="43"/>
        <v>4.519618098213345E-3</v>
      </c>
      <c r="BB90" s="323">
        <f t="shared" si="43"/>
        <v>2.2598090491066725E-3</v>
      </c>
      <c r="BC90" s="323">
        <f t="shared" si="48"/>
        <v>0.30582749131243642</v>
      </c>
      <c r="BD90" s="323">
        <f t="shared" si="48"/>
        <v>9.566524974551581E-2</v>
      </c>
      <c r="BE90" s="323">
        <f t="shared" si="48"/>
        <v>9.566524974551581E-2</v>
      </c>
      <c r="BF90" s="323">
        <f t="shared" si="44"/>
        <v>4.8962529397311237E-2</v>
      </c>
    </row>
    <row r="91" spans="2:58" ht="14.25">
      <c r="B91" s="6" t="s">
        <v>39</v>
      </c>
      <c r="C91" s="1921" t="s">
        <v>60</v>
      </c>
      <c r="D91" s="1922" t="s">
        <v>74</v>
      </c>
      <c r="E91" s="1821" t="s">
        <v>25</v>
      </c>
      <c r="F91" s="1824" t="s">
        <v>16</v>
      </c>
      <c r="G91" s="1910">
        <v>17.71</v>
      </c>
      <c r="H91" s="1911">
        <v>3269.7000000000003</v>
      </c>
      <c r="I91" s="1911">
        <v>3269.7000000000003</v>
      </c>
      <c r="J91" s="1911">
        <v>3269.7000000000003</v>
      </c>
      <c r="K91" s="1923">
        <v>9.24</v>
      </c>
      <c r="L91" s="323"/>
      <c r="R91" s="323">
        <f t="shared" si="45"/>
        <v>30048.543000000001</v>
      </c>
      <c r="S91" s="323">
        <f t="shared" si="41"/>
        <v>15797.924709677422</v>
      </c>
      <c r="T91" s="323">
        <f t="shared" si="41"/>
        <v>653.94000000000017</v>
      </c>
      <c r="U91" s="323">
        <f t="shared" si="41"/>
        <v>7162.7524838709678</v>
      </c>
      <c r="V91" s="323">
        <f t="shared" si="41"/>
        <v>0</v>
      </c>
      <c r="W91" s="323">
        <f t="shared" si="41"/>
        <v>4622.9339032258067</v>
      </c>
      <c r="X91" s="323">
        <f t="shared" si="41"/>
        <v>6.3284516129032262</v>
      </c>
      <c r="Y91" s="323">
        <f t="shared" si="41"/>
        <v>98.091000000000008</v>
      </c>
      <c r="Z91" s="323">
        <f t="shared" si="41"/>
        <v>65.39400000000002</v>
      </c>
      <c r="AA91" s="323">
        <f t="shared" si="41"/>
        <v>160.3207741935484</v>
      </c>
      <c r="AB91" s="323">
        <f t="shared" si="41"/>
        <v>392.36400000000003</v>
      </c>
      <c r="AC91" s="323">
        <f t="shared" si="41"/>
        <v>98.091000000000008</v>
      </c>
      <c r="AD91" s="323">
        <f t="shared" si="41"/>
        <v>216.22209677419357</v>
      </c>
      <c r="AE91" s="323">
        <f t="shared" ref="S91:AF110" si="49">+$R91*VLOOKUP($E91,$P$5:$AF$7,AE$1+3,FALSE)</f>
        <v>6.3284516129032262</v>
      </c>
      <c r="AF91" s="323">
        <f t="shared" si="49"/>
        <v>3.1642258064516131</v>
      </c>
      <c r="AG91" s="323">
        <f t="shared" si="46"/>
        <v>428.2252258064517</v>
      </c>
      <c r="AH91" s="323">
        <f t="shared" si="46"/>
        <v>133.95222580645162</v>
      </c>
      <c r="AI91" s="323">
        <f t="shared" si="46"/>
        <v>133.95222580645162</v>
      </c>
      <c r="AJ91" s="323">
        <f t="shared" si="42"/>
        <v>68.558225806451617</v>
      </c>
      <c r="AK91" s="1314" t="s">
        <v>1472</v>
      </c>
      <c r="AL91" s="88" t="s">
        <v>1472</v>
      </c>
      <c r="AM91" s="1314" t="s">
        <v>1472</v>
      </c>
      <c r="AN91" s="323">
        <f t="shared" si="47"/>
        <v>30212.028000000002</v>
      </c>
      <c r="AO91" s="323">
        <f t="shared" si="43"/>
        <v>15883.876421917234</v>
      </c>
      <c r="AP91" s="323">
        <f t="shared" si="43"/>
        <v>657.49788900979343</v>
      </c>
      <c r="AQ91" s="323">
        <f t="shared" si="43"/>
        <v>7201.7228455895256</v>
      </c>
      <c r="AR91" s="323">
        <f t="shared" si="43"/>
        <v>0</v>
      </c>
      <c r="AS91" s="323">
        <f t="shared" si="43"/>
        <v>4648.0858831127807</v>
      </c>
      <c r="AT91" s="323">
        <f t="shared" si="43"/>
        <v>6.3628827968689681</v>
      </c>
      <c r="AU91" s="323">
        <f t="shared" si="43"/>
        <v>98.624683351469002</v>
      </c>
      <c r="AV91" s="323">
        <f t="shared" si="43"/>
        <v>65.74978890097934</v>
      </c>
      <c r="AW91" s="323">
        <f t="shared" si="43"/>
        <v>161.19303085401384</v>
      </c>
      <c r="AX91" s="323">
        <f t="shared" si="43"/>
        <v>394.49873340587601</v>
      </c>
      <c r="AY91" s="323">
        <f t="shared" si="43"/>
        <v>98.624683351469002</v>
      </c>
      <c r="AZ91" s="323">
        <f t="shared" si="43"/>
        <v>217.39849555968974</v>
      </c>
      <c r="BA91" s="323">
        <f t="shared" ref="AO91:BB110" si="50">+$AN91*VLOOKUP($E91,$AL$5:$BB$7,BA$1+3,FALSE)</f>
        <v>6.3628827968689681</v>
      </c>
      <c r="BB91" s="323">
        <f t="shared" si="50"/>
        <v>3.181441398434484</v>
      </c>
      <c r="BC91" s="323">
        <f t="shared" si="48"/>
        <v>430.55506925480017</v>
      </c>
      <c r="BD91" s="323">
        <f t="shared" si="48"/>
        <v>134.68101920039314</v>
      </c>
      <c r="BE91" s="323">
        <f t="shared" si="48"/>
        <v>134.68101920039314</v>
      </c>
      <c r="BF91" s="323">
        <f t="shared" si="44"/>
        <v>68.931230299413812</v>
      </c>
    </row>
    <row r="92" spans="2:58" ht="14.25">
      <c r="B92" s="6" t="s">
        <v>39</v>
      </c>
      <c r="C92" s="1921" t="s">
        <v>75</v>
      </c>
      <c r="D92" s="1922" t="s">
        <v>76</v>
      </c>
      <c r="E92" s="1821" t="s">
        <v>25</v>
      </c>
      <c r="F92" s="1824" t="s">
        <v>16</v>
      </c>
      <c r="G92" s="1910">
        <v>17.850000000000001</v>
      </c>
      <c r="H92" s="1911">
        <v>3399.48</v>
      </c>
      <c r="I92" s="1919">
        <v>3399.48</v>
      </c>
      <c r="J92" s="1919">
        <v>3399.48</v>
      </c>
      <c r="K92" s="1923">
        <v>9.43</v>
      </c>
      <c r="L92" s="323"/>
      <c r="R92" s="323">
        <f t="shared" si="45"/>
        <v>31241.2212</v>
      </c>
      <c r="S92" s="323">
        <f t="shared" si="49"/>
        <v>16424.971432258066</v>
      </c>
      <c r="T92" s="323">
        <f t="shared" si="49"/>
        <v>679.89600000000007</v>
      </c>
      <c r="U92" s="323">
        <f t="shared" si="49"/>
        <v>7447.0544129032251</v>
      </c>
      <c r="V92" s="323">
        <f t="shared" si="49"/>
        <v>0</v>
      </c>
      <c r="W92" s="323">
        <f t="shared" si="49"/>
        <v>4806.4260774193554</v>
      </c>
      <c r="X92" s="323">
        <f t="shared" si="49"/>
        <v>6.57963870967742</v>
      </c>
      <c r="Y92" s="323">
        <f t="shared" si="49"/>
        <v>101.98440000000001</v>
      </c>
      <c r="Z92" s="323">
        <f t="shared" si="49"/>
        <v>67.98960000000001</v>
      </c>
      <c r="AA92" s="323">
        <f t="shared" si="49"/>
        <v>166.68418064516129</v>
      </c>
      <c r="AB92" s="323">
        <f t="shared" si="49"/>
        <v>407.93760000000003</v>
      </c>
      <c r="AC92" s="323">
        <f t="shared" si="49"/>
        <v>101.98440000000001</v>
      </c>
      <c r="AD92" s="323">
        <f t="shared" si="49"/>
        <v>224.80432258064519</v>
      </c>
      <c r="AE92" s="323">
        <f t="shared" si="49"/>
        <v>6.57963870967742</v>
      </c>
      <c r="AF92" s="323">
        <f t="shared" si="49"/>
        <v>3.28981935483871</v>
      </c>
      <c r="AG92" s="323">
        <f t="shared" si="46"/>
        <v>445.22221935483878</v>
      </c>
      <c r="AH92" s="323">
        <f t="shared" si="46"/>
        <v>139.26901935483872</v>
      </c>
      <c r="AI92" s="323">
        <f t="shared" si="46"/>
        <v>139.26901935483872</v>
      </c>
      <c r="AJ92" s="323">
        <f t="shared" si="42"/>
        <v>71.279419354838709</v>
      </c>
      <c r="AK92" s="1314" t="s">
        <v>1472</v>
      </c>
      <c r="AL92" s="88" t="s">
        <v>1472</v>
      </c>
      <c r="AM92" s="1314" t="s">
        <v>1472</v>
      </c>
      <c r="AN92" s="323">
        <f t="shared" si="47"/>
        <v>32057.096399999999</v>
      </c>
      <c r="AO92" s="323">
        <f t="shared" si="50"/>
        <v>16853.91519109832</v>
      </c>
      <c r="AP92" s="323">
        <f t="shared" si="50"/>
        <v>697.65171708378682</v>
      </c>
      <c r="AQ92" s="323">
        <f t="shared" si="50"/>
        <v>7641.5367914774115</v>
      </c>
      <c r="AR92" s="323">
        <f t="shared" si="50"/>
        <v>0</v>
      </c>
      <c r="AS92" s="323">
        <f t="shared" si="50"/>
        <v>4931.9475419003829</v>
      </c>
      <c r="AT92" s="323">
        <f t="shared" si="50"/>
        <v>6.7514682298430975</v>
      </c>
      <c r="AU92" s="323">
        <f t="shared" si="50"/>
        <v>104.647757562568</v>
      </c>
      <c r="AV92" s="323">
        <f t="shared" si="50"/>
        <v>69.765171708378688</v>
      </c>
      <c r="AW92" s="323">
        <f t="shared" si="50"/>
        <v>171.03719515602512</v>
      </c>
      <c r="AX92" s="323">
        <f t="shared" si="50"/>
        <v>418.59103025027201</v>
      </c>
      <c r="AY92" s="323">
        <f t="shared" si="50"/>
        <v>104.647757562568</v>
      </c>
      <c r="AZ92" s="323">
        <f t="shared" si="50"/>
        <v>230.67516451963917</v>
      </c>
      <c r="BA92" s="323">
        <f t="shared" si="50"/>
        <v>6.7514682298430975</v>
      </c>
      <c r="BB92" s="323">
        <f t="shared" si="50"/>
        <v>3.3757341149215487</v>
      </c>
      <c r="BC92" s="323">
        <f t="shared" si="48"/>
        <v>456.84935021938298</v>
      </c>
      <c r="BD92" s="323">
        <f t="shared" si="48"/>
        <v>142.9060775316789</v>
      </c>
      <c r="BE92" s="323">
        <f t="shared" si="48"/>
        <v>142.9060775316789</v>
      </c>
      <c r="BF92" s="323">
        <f t="shared" si="44"/>
        <v>73.140905823300216</v>
      </c>
    </row>
    <row r="93" spans="2:58" ht="14.25">
      <c r="B93" s="6" t="s">
        <v>39</v>
      </c>
      <c r="C93" s="1921" t="s">
        <v>75</v>
      </c>
      <c r="D93" s="1922" t="s">
        <v>77</v>
      </c>
      <c r="E93" s="1821" t="s">
        <v>25</v>
      </c>
      <c r="F93" s="1824" t="s">
        <v>16</v>
      </c>
      <c r="G93" s="1910">
        <v>17.39</v>
      </c>
      <c r="H93" s="1911">
        <v>7020.62</v>
      </c>
      <c r="I93" s="1919">
        <v>7020.62</v>
      </c>
      <c r="J93" s="1919">
        <v>7020.62</v>
      </c>
      <c r="K93" s="1923">
        <v>9.19</v>
      </c>
      <c r="L93" s="323"/>
      <c r="R93" s="323">
        <f t="shared" si="45"/>
        <v>64519.497799999997</v>
      </c>
      <c r="S93" s="323">
        <f t="shared" si="49"/>
        <v>33920.91818064516</v>
      </c>
      <c r="T93" s="323">
        <f t="shared" si="49"/>
        <v>1404.1240000000003</v>
      </c>
      <c r="U93" s="323">
        <f t="shared" si="49"/>
        <v>15379.687232258062</v>
      </c>
      <c r="V93" s="323">
        <f t="shared" si="49"/>
        <v>0</v>
      </c>
      <c r="W93" s="323">
        <f t="shared" si="49"/>
        <v>9926.2507935483882</v>
      </c>
      <c r="X93" s="323">
        <f t="shared" si="49"/>
        <v>13.588296774193548</v>
      </c>
      <c r="Y93" s="323">
        <f t="shared" si="49"/>
        <v>210.61859999999999</v>
      </c>
      <c r="Z93" s="323">
        <f t="shared" si="49"/>
        <v>140.41240000000002</v>
      </c>
      <c r="AA93" s="323">
        <f t="shared" si="49"/>
        <v>344.23685161290319</v>
      </c>
      <c r="AB93" s="323">
        <f t="shared" si="49"/>
        <v>842.47439999999995</v>
      </c>
      <c r="AC93" s="323">
        <f t="shared" si="49"/>
        <v>210.61859999999999</v>
      </c>
      <c r="AD93" s="323">
        <f t="shared" si="49"/>
        <v>464.26680645161292</v>
      </c>
      <c r="AE93" s="323">
        <f t="shared" si="49"/>
        <v>13.588296774193548</v>
      </c>
      <c r="AF93" s="323">
        <f t="shared" si="49"/>
        <v>6.794148387096774</v>
      </c>
      <c r="AG93" s="323">
        <f t="shared" si="46"/>
        <v>919.47474838709684</v>
      </c>
      <c r="AH93" s="323">
        <f t="shared" si="46"/>
        <v>287.61894838709679</v>
      </c>
      <c r="AI93" s="323">
        <f t="shared" si="46"/>
        <v>287.61894838709679</v>
      </c>
      <c r="AJ93" s="323">
        <f t="shared" si="42"/>
        <v>147.20654838709677</v>
      </c>
      <c r="AK93" s="1314" t="s">
        <v>1472</v>
      </c>
      <c r="AL93" s="88" t="s">
        <v>1472</v>
      </c>
      <c r="AM93" s="1314" t="s">
        <v>1472</v>
      </c>
      <c r="AN93" s="323">
        <f t="shared" si="47"/>
        <v>64519.497799999997</v>
      </c>
      <c r="AO93" s="323">
        <f t="shared" si="50"/>
        <v>33920.91818064516</v>
      </c>
      <c r="AP93" s="323">
        <f t="shared" si="50"/>
        <v>1404.1240000000003</v>
      </c>
      <c r="AQ93" s="323">
        <f t="shared" si="50"/>
        <v>15379.687232258062</v>
      </c>
      <c r="AR93" s="323">
        <f t="shared" si="50"/>
        <v>0</v>
      </c>
      <c r="AS93" s="323">
        <f t="shared" si="50"/>
        <v>9926.2507935483882</v>
      </c>
      <c r="AT93" s="323">
        <f t="shared" si="50"/>
        <v>13.588296774193548</v>
      </c>
      <c r="AU93" s="323">
        <f t="shared" si="50"/>
        <v>210.61859999999999</v>
      </c>
      <c r="AV93" s="323">
        <f t="shared" si="50"/>
        <v>140.41240000000002</v>
      </c>
      <c r="AW93" s="323">
        <f t="shared" si="50"/>
        <v>344.23685161290319</v>
      </c>
      <c r="AX93" s="323">
        <f t="shared" si="50"/>
        <v>842.47439999999995</v>
      </c>
      <c r="AY93" s="323">
        <f t="shared" si="50"/>
        <v>210.61859999999999</v>
      </c>
      <c r="AZ93" s="323">
        <f t="shared" si="50"/>
        <v>464.26680645161292</v>
      </c>
      <c r="BA93" s="323">
        <f t="shared" si="50"/>
        <v>13.588296774193548</v>
      </c>
      <c r="BB93" s="323">
        <f t="shared" si="50"/>
        <v>6.794148387096774</v>
      </c>
      <c r="BC93" s="323">
        <f t="shared" si="48"/>
        <v>919.47474838709684</v>
      </c>
      <c r="BD93" s="323">
        <f t="shared" si="48"/>
        <v>287.61894838709679</v>
      </c>
      <c r="BE93" s="323">
        <f t="shared" si="48"/>
        <v>287.61894838709679</v>
      </c>
      <c r="BF93" s="323">
        <f t="shared" si="44"/>
        <v>147.20654838709677</v>
      </c>
    </row>
    <row r="94" spans="2:58" ht="14.25">
      <c r="B94" s="6" t="s">
        <v>39</v>
      </c>
      <c r="C94" s="1921" t="s">
        <v>75</v>
      </c>
      <c r="D94" s="1922" t="s">
        <v>78</v>
      </c>
      <c r="E94" s="1821" t="s">
        <v>25</v>
      </c>
      <c r="F94" s="1824" t="s">
        <v>16</v>
      </c>
      <c r="G94" s="1910">
        <v>17.39</v>
      </c>
      <c r="H94" s="1911">
        <v>9558.4800000000014</v>
      </c>
      <c r="I94" s="1919">
        <v>9558.4800000000014</v>
      </c>
      <c r="J94" s="1919">
        <v>9558.4800000000014</v>
      </c>
      <c r="K94" s="1923">
        <v>9.19</v>
      </c>
      <c r="L94" s="323"/>
      <c r="R94" s="323">
        <f t="shared" si="45"/>
        <v>87842.431200000006</v>
      </c>
      <c r="S94" s="323">
        <f t="shared" si="49"/>
        <v>46182.87530322581</v>
      </c>
      <c r="T94" s="323">
        <f t="shared" si="49"/>
        <v>1911.6960000000006</v>
      </c>
      <c r="U94" s="323">
        <f t="shared" si="49"/>
        <v>20939.237961290321</v>
      </c>
      <c r="V94" s="323">
        <f t="shared" si="49"/>
        <v>0</v>
      </c>
      <c r="W94" s="323">
        <f t="shared" si="49"/>
        <v>13514.457367741938</v>
      </c>
      <c r="X94" s="323">
        <f t="shared" si="49"/>
        <v>18.500283870967746</v>
      </c>
      <c r="Y94" s="323">
        <f t="shared" si="49"/>
        <v>286.75440000000003</v>
      </c>
      <c r="Z94" s="323">
        <f t="shared" si="49"/>
        <v>191.16960000000006</v>
      </c>
      <c r="AA94" s="323">
        <f t="shared" si="49"/>
        <v>468.6738580645162</v>
      </c>
      <c r="AB94" s="323">
        <f t="shared" si="49"/>
        <v>1147.0176000000001</v>
      </c>
      <c r="AC94" s="323">
        <f t="shared" si="49"/>
        <v>286.75440000000003</v>
      </c>
      <c r="AD94" s="323">
        <f t="shared" si="49"/>
        <v>632.09303225806468</v>
      </c>
      <c r="AE94" s="323">
        <f t="shared" si="49"/>
        <v>18.500283870967746</v>
      </c>
      <c r="AF94" s="323">
        <f t="shared" si="49"/>
        <v>9.2501419354838728</v>
      </c>
      <c r="AG94" s="323">
        <f t="shared" si="46"/>
        <v>1251.8525419354842</v>
      </c>
      <c r="AH94" s="323">
        <f t="shared" si="46"/>
        <v>391.5893419354839</v>
      </c>
      <c r="AI94" s="323">
        <f t="shared" si="46"/>
        <v>391.5893419354839</v>
      </c>
      <c r="AJ94" s="323">
        <f t="shared" si="42"/>
        <v>200.4197419354839</v>
      </c>
      <c r="AK94" s="1314" t="s">
        <v>1472</v>
      </c>
      <c r="AL94" s="88" t="s">
        <v>1472</v>
      </c>
      <c r="AM94" s="1314" t="s">
        <v>1472</v>
      </c>
      <c r="AN94" s="323">
        <f t="shared" si="47"/>
        <v>87842.431200000006</v>
      </c>
      <c r="AO94" s="323">
        <f t="shared" si="50"/>
        <v>46182.87530322581</v>
      </c>
      <c r="AP94" s="323">
        <f t="shared" si="50"/>
        <v>1911.6960000000006</v>
      </c>
      <c r="AQ94" s="323">
        <f t="shared" si="50"/>
        <v>20939.237961290321</v>
      </c>
      <c r="AR94" s="323">
        <f t="shared" si="50"/>
        <v>0</v>
      </c>
      <c r="AS94" s="323">
        <f t="shared" si="50"/>
        <v>13514.457367741938</v>
      </c>
      <c r="AT94" s="323">
        <f t="shared" si="50"/>
        <v>18.500283870967746</v>
      </c>
      <c r="AU94" s="323">
        <f t="shared" si="50"/>
        <v>286.75440000000003</v>
      </c>
      <c r="AV94" s="323">
        <f t="shared" si="50"/>
        <v>191.16960000000006</v>
      </c>
      <c r="AW94" s="323">
        <f t="shared" si="50"/>
        <v>468.6738580645162</v>
      </c>
      <c r="AX94" s="323">
        <f t="shared" si="50"/>
        <v>1147.0176000000001</v>
      </c>
      <c r="AY94" s="323">
        <f t="shared" si="50"/>
        <v>286.75440000000003</v>
      </c>
      <c r="AZ94" s="323">
        <f t="shared" si="50"/>
        <v>632.09303225806468</v>
      </c>
      <c r="BA94" s="323">
        <f t="shared" si="50"/>
        <v>18.500283870967746</v>
      </c>
      <c r="BB94" s="323">
        <f t="shared" si="50"/>
        <v>9.2501419354838728</v>
      </c>
      <c r="BC94" s="323">
        <f t="shared" si="48"/>
        <v>1251.8525419354842</v>
      </c>
      <c r="BD94" s="323">
        <f t="shared" si="48"/>
        <v>391.5893419354839</v>
      </c>
      <c r="BE94" s="323">
        <f t="shared" si="48"/>
        <v>391.5893419354839</v>
      </c>
      <c r="BF94" s="323">
        <f t="shared" si="44"/>
        <v>200.4197419354839</v>
      </c>
    </row>
    <row r="95" spans="2:58" ht="14.25">
      <c r="B95" s="6" t="s">
        <v>39</v>
      </c>
      <c r="C95" s="1921" t="s">
        <v>75</v>
      </c>
      <c r="D95" s="1922" t="s">
        <v>79</v>
      </c>
      <c r="E95" s="1821" t="s">
        <v>25</v>
      </c>
      <c r="F95" s="1824" t="s">
        <v>16</v>
      </c>
      <c r="G95" s="1910">
        <v>16.920000000000002</v>
      </c>
      <c r="H95" s="1911">
        <v>9.43</v>
      </c>
      <c r="I95" s="1919">
        <v>9.43</v>
      </c>
      <c r="J95" s="1919">
        <v>9.43</v>
      </c>
      <c r="K95" s="1923">
        <v>9.2899999999999991</v>
      </c>
      <c r="L95" s="323"/>
      <c r="R95" s="323">
        <f t="shared" si="45"/>
        <v>86.661699999999996</v>
      </c>
      <c r="S95" s="323">
        <f t="shared" si="49"/>
        <v>45.562109677419357</v>
      </c>
      <c r="T95" s="323">
        <f t="shared" si="49"/>
        <v>1.8860000000000003</v>
      </c>
      <c r="U95" s="323">
        <f t="shared" si="49"/>
        <v>20.657783870967741</v>
      </c>
      <c r="V95" s="323">
        <f t="shared" si="49"/>
        <v>0</v>
      </c>
      <c r="W95" s="323">
        <f t="shared" si="49"/>
        <v>13.332803225806453</v>
      </c>
      <c r="X95" s="323">
        <f t="shared" si="49"/>
        <v>1.8251612903225807E-2</v>
      </c>
      <c r="Y95" s="323">
        <f t="shared" si="49"/>
        <v>0.28289999999999998</v>
      </c>
      <c r="Z95" s="323">
        <f t="shared" si="49"/>
        <v>0.18860000000000005</v>
      </c>
      <c r="AA95" s="323">
        <f t="shared" si="49"/>
        <v>0.4623741935483871</v>
      </c>
      <c r="AB95" s="323">
        <f t="shared" si="49"/>
        <v>1.1315999999999999</v>
      </c>
      <c r="AC95" s="323">
        <f t="shared" si="49"/>
        <v>0.28289999999999998</v>
      </c>
      <c r="AD95" s="323">
        <f t="shared" si="49"/>
        <v>0.62359677419354842</v>
      </c>
      <c r="AE95" s="323">
        <f t="shared" si="49"/>
        <v>1.8251612903225807E-2</v>
      </c>
      <c r="AF95" s="323">
        <f t="shared" si="49"/>
        <v>9.1258064516129035E-3</v>
      </c>
      <c r="AG95" s="323">
        <f t="shared" si="46"/>
        <v>1.2350258064516131</v>
      </c>
      <c r="AH95" s="323">
        <f t="shared" si="46"/>
        <v>0.38632580645161291</v>
      </c>
      <c r="AI95" s="323">
        <f t="shared" si="46"/>
        <v>0.38632580645161291</v>
      </c>
      <c r="AJ95" s="323">
        <f t="shared" si="42"/>
        <v>0.19772580645161292</v>
      </c>
      <c r="AK95" s="1314" t="s">
        <v>1472</v>
      </c>
      <c r="AL95" s="88" t="s">
        <v>1472</v>
      </c>
      <c r="AM95" s="1314" t="s">
        <v>1472</v>
      </c>
      <c r="AN95" s="323">
        <f t="shared" si="47"/>
        <v>87.604699999999994</v>
      </c>
      <c r="AO95" s="323">
        <f t="shared" si="50"/>
        <v>46.057888890448943</v>
      </c>
      <c r="AP95" s="323">
        <f t="shared" si="50"/>
        <v>1.9065223068552777</v>
      </c>
      <c r="AQ95" s="323">
        <f t="shared" si="50"/>
        <v>20.882569332022882</v>
      </c>
      <c r="AR95" s="323">
        <f t="shared" si="50"/>
        <v>0</v>
      </c>
      <c r="AS95" s="323">
        <f t="shared" si="50"/>
        <v>13.477882695075293</v>
      </c>
      <c r="AT95" s="323">
        <f t="shared" si="50"/>
        <v>1.8450215872793007E-2</v>
      </c>
      <c r="AU95" s="323">
        <f t="shared" si="50"/>
        <v>0.28597834602829159</v>
      </c>
      <c r="AV95" s="323">
        <f t="shared" si="50"/>
        <v>0.19065223068552778</v>
      </c>
      <c r="AW95" s="323">
        <f t="shared" si="50"/>
        <v>0.46740546877742284</v>
      </c>
      <c r="AX95" s="323">
        <f t="shared" si="50"/>
        <v>1.1439133841131663</v>
      </c>
      <c r="AY95" s="323">
        <f t="shared" si="50"/>
        <v>0.28597834602829159</v>
      </c>
      <c r="AZ95" s="323">
        <f t="shared" si="50"/>
        <v>0.6303823756537611</v>
      </c>
      <c r="BA95" s="323">
        <f t="shared" si="50"/>
        <v>1.8450215872793007E-2</v>
      </c>
      <c r="BB95" s="323">
        <f t="shared" si="50"/>
        <v>9.2251079363965035E-3</v>
      </c>
      <c r="BC95" s="323">
        <f t="shared" si="48"/>
        <v>1.2484646073923269</v>
      </c>
      <c r="BD95" s="323">
        <f t="shared" si="48"/>
        <v>0.39052956930745197</v>
      </c>
      <c r="BE95" s="323">
        <f t="shared" si="48"/>
        <v>0.39052956930745197</v>
      </c>
      <c r="BF95" s="323">
        <f t="shared" si="44"/>
        <v>0.19987733862192425</v>
      </c>
    </row>
    <row r="96" spans="2:58" ht="14.25">
      <c r="B96" s="6" t="s">
        <v>39</v>
      </c>
      <c r="C96" s="1921" t="s">
        <v>75</v>
      </c>
      <c r="D96" s="1922" t="s">
        <v>80</v>
      </c>
      <c r="E96" s="1821" t="s">
        <v>25</v>
      </c>
      <c r="F96" s="1824" t="s">
        <v>16</v>
      </c>
      <c r="G96" s="1910">
        <v>16.920000000000002</v>
      </c>
      <c r="H96" s="1911">
        <v>216.49</v>
      </c>
      <c r="I96" s="1911">
        <v>216.49</v>
      </c>
      <c r="J96" s="1911">
        <v>216.49</v>
      </c>
      <c r="K96" s="1923">
        <v>9.2899999999999991</v>
      </c>
      <c r="L96" s="323"/>
      <c r="R96" s="323">
        <f t="shared" si="45"/>
        <v>1989.5430999999999</v>
      </c>
      <c r="S96" s="323">
        <f t="shared" si="49"/>
        <v>1045.9958774193549</v>
      </c>
      <c r="T96" s="323">
        <f t="shared" si="49"/>
        <v>43.298000000000002</v>
      </c>
      <c r="U96" s="323">
        <f t="shared" si="49"/>
        <v>474.25277096774187</v>
      </c>
      <c r="V96" s="323">
        <f t="shared" si="49"/>
        <v>0</v>
      </c>
      <c r="W96" s="323">
        <f t="shared" si="49"/>
        <v>306.08892580645164</v>
      </c>
      <c r="X96" s="323">
        <f t="shared" si="49"/>
        <v>0.41901290322580642</v>
      </c>
      <c r="Y96" s="323">
        <f t="shared" si="49"/>
        <v>6.4946999999999999</v>
      </c>
      <c r="Z96" s="323">
        <f t="shared" si="49"/>
        <v>4.3298000000000005</v>
      </c>
      <c r="AA96" s="323">
        <f t="shared" si="49"/>
        <v>10.614993548387096</v>
      </c>
      <c r="AB96" s="323">
        <f t="shared" si="49"/>
        <v>25.9788</v>
      </c>
      <c r="AC96" s="323">
        <f t="shared" si="49"/>
        <v>6.4946999999999999</v>
      </c>
      <c r="AD96" s="323">
        <f t="shared" si="49"/>
        <v>14.316274193548388</v>
      </c>
      <c r="AE96" s="323">
        <f t="shared" si="49"/>
        <v>0.41901290322580642</v>
      </c>
      <c r="AF96" s="323">
        <f t="shared" si="49"/>
        <v>0.20950645161290321</v>
      </c>
      <c r="AG96" s="323">
        <f t="shared" si="46"/>
        <v>28.353206451612905</v>
      </c>
      <c r="AH96" s="323">
        <f t="shared" si="46"/>
        <v>8.8691064516129021</v>
      </c>
      <c r="AI96" s="323">
        <f t="shared" si="46"/>
        <v>8.8691064516129021</v>
      </c>
      <c r="AJ96" s="323">
        <f t="shared" si="42"/>
        <v>4.5393064516129034</v>
      </c>
      <c r="AK96" s="1314" t="s">
        <v>1472</v>
      </c>
      <c r="AL96" s="88" t="s">
        <v>1472</v>
      </c>
      <c r="AM96" s="1314" t="s">
        <v>1472</v>
      </c>
      <c r="AN96" s="323">
        <f t="shared" si="47"/>
        <v>2011.1921</v>
      </c>
      <c r="AO96" s="323">
        <f t="shared" si="50"/>
        <v>1057.3777694478572</v>
      </c>
      <c r="AP96" s="323">
        <f t="shared" si="50"/>
        <v>43.769142546245924</v>
      </c>
      <c r="AQ96" s="323">
        <f t="shared" si="50"/>
        <v>479.41330166380004</v>
      </c>
      <c r="AR96" s="323">
        <f t="shared" si="50"/>
        <v>0</v>
      </c>
      <c r="AS96" s="323">
        <f t="shared" si="50"/>
        <v>309.41959964547721</v>
      </c>
      <c r="AT96" s="323">
        <f t="shared" si="50"/>
        <v>0.4235723472217347</v>
      </c>
      <c r="AU96" s="323">
        <f t="shared" si="50"/>
        <v>6.5653713819368882</v>
      </c>
      <c r="AV96" s="323">
        <f t="shared" si="50"/>
        <v>4.3769142546245927</v>
      </c>
      <c r="AW96" s="323">
        <f t="shared" si="50"/>
        <v>10.730499462950613</v>
      </c>
      <c r="AX96" s="323">
        <f t="shared" si="50"/>
        <v>26.261485527747553</v>
      </c>
      <c r="AY96" s="323">
        <f t="shared" si="50"/>
        <v>6.5653713819368882</v>
      </c>
      <c r="AZ96" s="323">
        <f t="shared" si="50"/>
        <v>14.472055196742604</v>
      </c>
      <c r="BA96" s="323">
        <f t="shared" si="50"/>
        <v>0.4235723472217347</v>
      </c>
      <c r="BB96" s="323">
        <f t="shared" si="50"/>
        <v>0.21178617361086735</v>
      </c>
      <c r="BC96" s="323">
        <f t="shared" si="48"/>
        <v>28.661728828670718</v>
      </c>
      <c r="BD96" s="323">
        <f t="shared" si="48"/>
        <v>8.9656146828600516</v>
      </c>
      <c r="BE96" s="323">
        <f t="shared" si="48"/>
        <v>8.9656146828600516</v>
      </c>
      <c r="BF96" s="323">
        <f t="shared" si="44"/>
        <v>4.5887004282354598</v>
      </c>
    </row>
    <row r="97" spans="2:58" ht="14.25">
      <c r="B97" s="6" t="s">
        <v>39</v>
      </c>
      <c r="C97" s="1921" t="s">
        <v>75</v>
      </c>
      <c r="D97" s="1922" t="s">
        <v>81</v>
      </c>
      <c r="E97" s="1821" t="s">
        <v>25</v>
      </c>
      <c r="F97" s="1824" t="s">
        <v>16</v>
      </c>
      <c r="G97" s="1910">
        <v>17.100000000000001</v>
      </c>
      <c r="H97" s="1911">
        <v>864</v>
      </c>
      <c r="I97" s="1911">
        <v>864</v>
      </c>
      <c r="J97" s="1911">
        <v>864</v>
      </c>
      <c r="K97" s="1923">
        <v>9.19</v>
      </c>
      <c r="L97" s="323"/>
      <c r="R97" s="323">
        <f t="shared" si="45"/>
        <v>7940.16</v>
      </c>
      <c r="S97" s="323">
        <f t="shared" si="49"/>
        <v>4174.5135483870972</v>
      </c>
      <c r="T97" s="323">
        <f t="shared" si="49"/>
        <v>172.80000000000004</v>
      </c>
      <c r="U97" s="323">
        <f t="shared" si="49"/>
        <v>1892.7174193548385</v>
      </c>
      <c r="V97" s="323">
        <f t="shared" si="49"/>
        <v>0</v>
      </c>
      <c r="W97" s="323">
        <f t="shared" si="49"/>
        <v>1221.5845161290324</v>
      </c>
      <c r="X97" s="323">
        <f t="shared" si="49"/>
        <v>1.6722580645161291</v>
      </c>
      <c r="Y97" s="323">
        <f t="shared" si="49"/>
        <v>25.92</v>
      </c>
      <c r="Z97" s="323">
        <f t="shared" si="49"/>
        <v>17.280000000000005</v>
      </c>
      <c r="AA97" s="323">
        <f t="shared" si="49"/>
        <v>42.363870967741939</v>
      </c>
      <c r="AB97" s="323">
        <f t="shared" si="49"/>
        <v>103.68</v>
      </c>
      <c r="AC97" s="323">
        <f t="shared" si="49"/>
        <v>25.92</v>
      </c>
      <c r="AD97" s="323">
        <f t="shared" si="49"/>
        <v>57.135483870967747</v>
      </c>
      <c r="AE97" s="323">
        <f t="shared" si="49"/>
        <v>1.6722580645161291</v>
      </c>
      <c r="AF97" s="323">
        <f t="shared" si="49"/>
        <v>0.83612903225806456</v>
      </c>
      <c r="AG97" s="323">
        <f t="shared" si="46"/>
        <v>113.15612903225808</v>
      </c>
      <c r="AH97" s="323">
        <f t="shared" si="46"/>
        <v>35.396129032258067</v>
      </c>
      <c r="AI97" s="323">
        <f t="shared" si="46"/>
        <v>35.396129032258067</v>
      </c>
      <c r="AJ97" s="323">
        <f t="shared" si="42"/>
        <v>18.116129032258065</v>
      </c>
      <c r="AK97" s="1314" t="s">
        <v>1472</v>
      </c>
      <c r="AL97" s="88" t="s">
        <v>1472</v>
      </c>
      <c r="AM97" s="1314" t="s">
        <v>1472</v>
      </c>
      <c r="AN97" s="323">
        <f t="shared" si="47"/>
        <v>7940.16</v>
      </c>
      <c r="AO97" s="323">
        <f t="shared" si="50"/>
        <v>4174.5135483870972</v>
      </c>
      <c r="AP97" s="323">
        <f t="shared" si="50"/>
        <v>172.80000000000004</v>
      </c>
      <c r="AQ97" s="323">
        <f t="shared" si="50"/>
        <v>1892.7174193548385</v>
      </c>
      <c r="AR97" s="323">
        <f t="shared" si="50"/>
        <v>0</v>
      </c>
      <c r="AS97" s="323">
        <f t="shared" si="50"/>
        <v>1221.5845161290324</v>
      </c>
      <c r="AT97" s="323">
        <f t="shared" si="50"/>
        <v>1.6722580645161291</v>
      </c>
      <c r="AU97" s="323">
        <f t="shared" si="50"/>
        <v>25.92</v>
      </c>
      <c r="AV97" s="323">
        <f t="shared" si="50"/>
        <v>17.280000000000005</v>
      </c>
      <c r="AW97" s="323">
        <f t="shared" si="50"/>
        <v>42.363870967741939</v>
      </c>
      <c r="AX97" s="323">
        <f t="shared" si="50"/>
        <v>103.68</v>
      </c>
      <c r="AY97" s="323">
        <f t="shared" si="50"/>
        <v>25.92</v>
      </c>
      <c r="AZ97" s="323">
        <f t="shared" si="50"/>
        <v>57.135483870967747</v>
      </c>
      <c r="BA97" s="323">
        <f t="shared" si="50"/>
        <v>1.6722580645161291</v>
      </c>
      <c r="BB97" s="323">
        <f t="shared" si="50"/>
        <v>0.83612903225806456</v>
      </c>
      <c r="BC97" s="323">
        <f t="shared" si="48"/>
        <v>113.15612903225808</v>
      </c>
      <c r="BD97" s="323">
        <f t="shared" si="48"/>
        <v>35.396129032258067</v>
      </c>
      <c r="BE97" s="323">
        <f t="shared" si="48"/>
        <v>35.396129032258067</v>
      </c>
      <c r="BF97" s="323">
        <f t="shared" si="44"/>
        <v>18.116129032258065</v>
      </c>
    </row>
    <row r="98" spans="2:58" ht="14.25">
      <c r="B98" s="6" t="s">
        <v>39</v>
      </c>
      <c r="C98" s="1921" t="s">
        <v>75</v>
      </c>
      <c r="D98" s="1922" t="s">
        <v>82</v>
      </c>
      <c r="E98" s="1821" t="s">
        <v>25</v>
      </c>
      <c r="F98" s="1824" t="s">
        <v>16</v>
      </c>
      <c r="G98" s="1910">
        <v>17.68</v>
      </c>
      <c r="H98" s="1911">
        <v>1239.73</v>
      </c>
      <c r="I98" s="1911">
        <v>1239.73</v>
      </c>
      <c r="J98" s="1911">
        <v>1239.73</v>
      </c>
      <c r="K98" s="1923">
        <v>9.19</v>
      </c>
      <c r="L98" s="323"/>
      <c r="R98" s="323">
        <f t="shared" si="45"/>
        <v>11393.118699999999</v>
      </c>
      <c r="S98" s="323">
        <f t="shared" si="49"/>
        <v>5989.8954645161293</v>
      </c>
      <c r="T98" s="323">
        <f t="shared" si="49"/>
        <v>247.94600000000003</v>
      </c>
      <c r="U98" s="323">
        <f t="shared" si="49"/>
        <v>2715.8085258064511</v>
      </c>
      <c r="V98" s="323">
        <f t="shared" si="49"/>
        <v>0</v>
      </c>
      <c r="W98" s="323">
        <f t="shared" si="49"/>
        <v>1752.8182548387097</v>
      </c>
      <c r="X98" s="323">
        <f t="shared" si="49"/>
        <v>2.3994774193548385</v>
      </c>
      <c r="Y98" s="323">
        <f t="shared" si="49"/>
        <v>37.191899999999997</v>
      </c>
      <c r="Z98" s="323">
        <f t="shared" si="49"/>
        <v>24.794600000000003</v>
      </c>
      <c r="AA98" s="323">
        <f t="shared" si="49"/>
        <v>60.786761290322573</v>
      </c>
      <c r="AB98" s="323">
        <f t="shared" si="49"/>
        <v>148.76759999999999</v>
      </c>
      <c r="AC98" s="323">
        <f t="shared" si="49"/>
        <v>37.191899999999997</v>
      </c>
      <c r="AD98" s="323">
        <f t="shared" si="49"/>
        <v>81.982145161290319</v>
      </c>
      <c r="AE98" s="323">
        <f t="shared" si="49"/>
        <v>2.3994774193548385</v>
      </c>
      <c r="AF98" s="323">
        <f t="shared" si="49"/>
        <v>1.1997387096774192</v>
      </c>
      <c r="AG98" s="323">
        <f t="shared" si="46"/>
        <v>162.36463870967742</v>
      </c>
      <c r="AH98" s="323">
        <f t="shared" si="46"/>
        <v>50.788938709677417</v>
      </c>
      <c r="AI98" s="323">
        <f t="shared" si="46"/>
        <v>50.788938709677417</v>
      </c>
      <c r="AJ98" s="323">
        <f t="shared" si="42"/>
        <v>25.994338709677418</v>
      </c>
      <c r="AK98" s="1314" t="s">
        <v>1472</v>
      </c>
      <c r="AL98" s="88" t="s">
        <v>1472</v>
      </c>
      <c r="AM98" s="1314" t="s">
        <v>1472</v>
      </c>
      <c r="AN98" s="323">
        <f t="shared" si="47"/>
        <v>11393.118699999999</v>
      </c>
      <c r="AO98" s="323">
        <f t="shared" si="50"/>
        <v>5989.8954645161293</v>
      </c>
      <c r="AP98" s="323">
        <f t="shared" si="50"/>
        <v>247.94600000000003</v>
      </c>
      <c r="AQ98" s="323">
        <f t="shared" si="50"/>
        <v>2715.8085258064511</v>
      </c>
      <c r="AR98" s="323">
        <f t="shared" si="50"/>
        <v>0</v>
      </c>
      <c r="AS98" s="323">
        <f t="shared" si="50"/>
        <v>1752.8182548387097</v>
      </c>
      <c r="AT98" s="323">
        <f t="shared" si="50"/>
        <v>2.3994774193548385</v>
      </c>
      <c r="AU98" s="323">
        <f t="shared" si="50"/>
        <v>37.191899999999997</v>
      </c>
      <c r="AV98" s="323">
        <f t="shared" si="50"/>
        <v>24.794600000000003</v>
      </c>
      <c r="AW98" s="323">
        <f t="shared" si="50"/>
        <v>60.786761290322573</v>
      </c>
      <c r="AX98" s="323">
        <f t="shared" si="50"/>
        <v>148.76759999999999</v>
      </c>
      <c r="AY98" s="323">
        <f t="shared" si="50"/>
        <v>37.191899999999997</v>
      </c>
      <c r="AZ98" s="323">
        <f t="shared" si="50"/>
        <v>81.982145161290319</v>
      </c>
      <c r="BA98" s="323">
        <f t="shared" si="50"/>
        <v>2.3994774193548385</v>
      </c>
      <c r="BB98" s="323">
        <f t="shared" si="50"/>
        <v>1.1997387096774192</v>
      </c>
      <c r="BC98" s="323">
        <f t="shared" si="48"/>
        <v>162.36463870967742</v>
      </c>
      <c r="BD98" s="323">
        <f t="shared" si="48"/>
        <v>50.788938709677417</v>
      </c>
      <c r="BE98" s="323">
        <f t="shared" si="48"/>
        <v>50.788938709677417</v>
      </c>
      <c r="BF98" s="323">
        <f t="shared" si="44"/>
        <v>25.994338709677418</v>
      </c>
    </row>
    <row r="99" spans="2:58" ht="14.25">
      <c r="B99" s="6" t="s">
        <v>39</v>
      </c>
      <c r="C99" s="1921" t="s">
        <v>75</v>
      </c>
      <c r="D99" s="1922" t="s">
        <v>83</v>
      </c>
      <c r="E99" s="1821" t="s">
        <v>25</v>
      </c>
      <c r="F99" s="1824" t="s">
        <v>16</v>
      </c>
      <c r="G99" s="1910">
        <v>17.68</v>
      </c>
      <c r="H99" s="1911">
        <v>34430.050000000003</v>
      </c>
      <c r="I99" s="1911">
        <v>34430.050000000003</v>
      </c>
      <c r="J99" s="1911">
        <v>34430.050000000003</v>
      </c>
      <c r="K99" s="1923">
        <v>9.19</v>
      </c>
      <c r="L99" s="323"/>
      <c r="R99" s="323">
        <f t="shared" si="45"/>
        <v>316412.15950000001</v>
      </c>
      <c r="S99" s="323">
        <f t="shared" si="49"/>
        <v>166352.67383870968</v>
      </c>
      <c r="T99" s="323">
        <f t="shared" si="49"/>
        <v>6886.0100000000011</v>
      </c>
      <c r="U99" s="323">
        <f t="shared" si="49"/>
        <v>75424.022435483872</v>
      </c>
      <c r="V99" s="323">
        <f t="shared" si="49"/>
        <v>0</v>
      </c>
      <c r="W99" s="323">
        <f t="shared" si="49"/>
        <v>48679.648112903233</v>
      </c>
      <c r="X99" s="323">
        <f t="shared" si="49"/>
        <v>66.638806451612908</v>
      </c>
      <c r="Y99" s="323">
        <f t="shared" si="49"/>
        <v>1032.9014999999999</v>
      </c>
      <c r="Z99" s="323">
        <f t="shared" si="49"/>
        <v>688.60100000000023</v>
      </c>
      <c r="AA99" s="323">
        <f t="shared" si="49"/>
        <v>1688.1830967741937</v>
      </c>
      <c r="AB99" s="323">
        <f t="shared" si="49"/>
        <v>4131.6059999999998</v>
      </c>
      <c r="AC99" s="323">
        <f t="shared" si="49"/>
        <v>1032.9014999999999</v>
      </c>
      <c r="AD99" s="323">
        <f t="shared" si="49"/>
        <v>2276.8258870967743</v>
      </c>
      <c r="AE99" s="323">
        <f t="shared" si="49"/>
        <v>66.638806451612908</v>
      </c>
      <c r="AF99" s="323">
        <f t="shared" si="49"/>
        <v>33.319403225806454</v>
      </c>
      <c r="AG99" s="323">
        <f t="shared" si="46"/>
        <v>4509.2259032258071</v>
      </c>
      <c r="AH99" s="323">
        <f t="shared" si="46"/>
        <v>1410.5214032258066</v>
      </c>
      <c r="AI99" s="323">
        <f t="shared" si="46"/>
        <v>1410.5214032258066</v>
      </c>
      <c r="AJ99" s="323">
        <f t="shared" si="42"/>
        <v>721.92040322580647</v>
      </c>
      <c r="AK99" s="1314" t="s">
        <v>1472</v>
      </c>
      <c r="AL99" s="88" t="s">
        <v>1472</v>
      </c>
      <c r="AM99" s="1314" t="s">
        <v>1472</v>
      </c>
      <c r="AN99" s="323">
        <f t="shared" si="47"/>
        <v>316412.15950000001</v>
      </c>
      <c r="AO99" s="323">
        <f t="shared" si="50"/>
        <v>166352.67383870968</v>
      </c>
      <c r="AP99" s="323">
        <f t="shared" si="50"/>
        <v>6886.0100000000011</v>
      </c>
      <c r="AQ99" s="323">
        <f t="shared" si="50"/>
        <v>75424.022435483872</v>
      </c>
      <c r="AR99" s="323">
        <f t="shared" si="50"/>
        <v>0</v>
      </c>
      <c r="AS99" s="323">
        <f t="shared" si="50"/>
        <v>48679.648112903233</v>
      </c>
      <c r="AT99" s="323">
        <f t="shared" si="50"/>
        <v>66.638806451612908</v>
      </c>
      <c r="AU99" s="323">
        <f t="shared" si="50"/>
        <v>1032.9014999999999</v>
      </c>
      <c r="AV99" s="323">
        <f t="shared" si="50"/>
        <v>688.60100000000023</v>
      </c>
      <c r="AW99" s="323">
        <f t="shared" si="50"/>
        <v>1688.1830967741937</v>
      </c>
      <c r="AX99" s="323">
        <f t="shared" si="50"/>
        <v>4131.6059999999998</v>
      </c>
      <c r="AY99" s="323">
        <f t="shared" si="50"/>
        <v>1032.9014999999999</v>
      </c>
      <c r="AZ99" s="323">
        <f t="shared" si="50"/>
        <v>2276.8258870967743</v>
      </c>
      <c r="BA99" s="323">
        <f t="shared" si="50"/>
        <v>66.638806451612908</v>
      </c>
      <c r="BB99" s="323">
        <f t="shared" si="50"/>
        <v>33.319403225806454</v>
      </c>
      <c r="BC99" s="323">
        <f t="shared" si="48"/>
        <v>4509.2259032258071</v>
      </c>
      <c r="BD99" s="323">
        <f t="shared" si="48"/>
        <v>1410.5214032258066</v>
      </c>
      <c r="BE99" s="323">
        <f t="shared" si="48"/>
        <v>1410.5214032258066</v>
      </c>
      <c r="BF99" s="323">
        <f t="shared" si="44"/>
        <v>721.92040322580647</v>
      </c>
    </row>
    <row r="100" spans="2:58" ht="14.25">
      <c r="B100" s="6" t="s">
        <v>39</v>
      </c>
      <c r="C100" s="1921" t="s">
        <v>75</v>
      </c>
      <c r="D100" s="1922" t="s">
        <v>84</v>
      </c>
      <c r="E100" s="1821" t="s">
        <v>25</v>
      </c>
      <c r="F100" s="1824" t="s">
        <v>16</v>
      </c>
      <c r="G100" s="1910">
        <v>17.39</v>
      </c>
      <c r="H100" s="1911">
        <v>2.66</v>
      </c>
      <c r="I100" s="1911">
        <v>2.66</v>
      </c>
      <c r="J100" s="1911">
        <v>2.66</v>
      </c>
      <c r="K100" s="1923">
        <v>9.19</v>
      </c>
      <c r="L100" s="323"/>
      <c r="R100" s="323">
        <f t="shared" si="45"/>
        <v>24.445399999999999</v>
      </c>
      <c r="S100" s="323">
        <f t="shared" si="49"/>
        <v>12.852090322580645</v>
      </c>
      <c r="T100" s="323">
        <f t="shared" si="49"/>
        <v>0.53200000000000003</v>
      </c>
      <c r="U100" s="323">
        <f t="shared" si="49"/>
        <v>5.8271161290322571</v>
      </c>
      <c r="V100" s="323">
        <f t="shared" si="49"/>
        <v>0</v>
      </c>
      <c r="W100" s="323">
        <f t="shared" si="49"/>
        <v>3.7608967741935486</v>
      </c>
      <c r="X100" s="323">
        <f t="shared" si="49"/>
        <v>5.1483870967741936E-3</v>
      </c>
      <c r="Y100" s="323">
        <f t="shared" si="49"/>
        <v>7.9799999999999996E-2</v>
      </c>
      <c r="Z100" s="323">
        <f t="shared" si="49"/>
        <v>5.3200000000000011E-2</v>
      </c>
      <c r="AA100" s="323">
        <f t="shared" si="49"/>
        <v>0.13042580645161289</v>
      </c>
      <c r="AB100" s="323">
        <f t="shared" si="49"/>
        <v>0.31919999999999998</v>
      </c>
      <c r="AC100" s="323">
        <f t="shared" si="49"/>
        <v>7.9799999999999996E-2</v>
      </c>
      <c r="AD100" s="323">
        <f t="shared" si="49"/>
        <v>0.17590322580645162</v>
      </c>
      <c r="AE100" s="323">
        <f t="shared" si="49"/>
        <v>5.1483870967741936E-3</v>
      </c>
      <c r="AF100" s="323">
        <f t="shared" si="49"/>
        <v>2.5741935483870968E-3</v>
      </c>
      <c r="AG100" s="323">
        <f t="shared" si="46"/>
        <v>0.34837419354838711</v>
      </c>
      <c r="AH100" s="323">
        <f t="shared" si="46"/>
        <v>0.1089741935483871</v>
      </c>
      <c r="AI100" s="323">
        <f t="shared" si="46"/>
        <v>0.1089741935483871</v>
      </c>
      <c r="AJ100" s="323">
        <f t="shared" si="42"/>
        <v>5.5774193548387099E-2</v>
      </c>
      <c r="AK100" s="1314" t="s">
        <v>1472</v>
      </c>
      <c r="AL100" s="88" t="s">
        <v>1472</v>
      </c>
      <c r="AM100" s="1314" t="s">
        <v>1472</v>
      </c>
      <c r="AN100" s="323">
        <f t="shared" si="47"/>
        <v>24.445399999999999</v>
      </c>
      <c r="AO100" s="323">
        <f t="shared" si="50"/>
        <v>12.852090322580645</v>
      </c>
      <c r="AP100" s="323">
        <f t="shared" si="50"/>
        <v>0.53200000000000003</v>
      </c>
      <c r="AQ100" s="323">
        <f t="shared" si="50"/>
        <v>5.8271161290322571</v>
      </c>
      <c r="AR100" s="323">
        <f t="shared" si="50"/>
        <v>0</v>
      </c>
      <c r="AS100" s="323">
        <f t="shared" si="50"/>
        <v>3.7608967741935486</v>
      </c>
      <c r="AT100" s="323">
        <f t="shared" si="50"/>
        <v>5.1483870967741936E-3</v>
      </c>
      <c r="AU100" s="323">
        <f t="shared" si="50"/>
        <v>7.9799999999999996E-2</v>
      </c>
      <c r="AV100" s="323">
        <f t="shared" si="50"/>
        <v>5.3200000000000011E-2</v>
      </c>
      <c r="AW100" s="323">
        <f t="shared" si="50"/>
        <v>0.13042580645161289</v>
      </c>
      <c r="AX100" s="323">
        <f t="shared" si="50"/>
        <v>0.31919999999999998</v>
      </c>
      <c r="AY100" s="323">
        <f t="shared" si="50"/>
        <v>7.9799999999999996E-2</v>
      </c>
      <c r="AZ100" s="323">
        <f t="shared" si="50"/>
        <v>0.17590322580645162</v>
      </c>
      <c r="BA100" s="323">
        <f t="shared" si="50"/>
        <v>5.1483870967741936E-3</v>
      </c>
      <c r="BB100" s="323">
        <f t="shared" si="50"/>
        <v>2.5741935483870968E-3</v>
      </c>
      <c r="BC100" s="323">
        <f t="shared" si="48"/>
        <v>0.34837419354838711</v>
      </c>
      <c r="BD100" s="323">
        <f t="shared" si="48"/>
        <v>0.1089741935483871</v>
      </c>
      <c r="BE100" s="323">
        <f t="shared" si="48"/>
        <v>0.1089741935483871</v>
      </c>
      <c r="BF100" s="323">
        <f t="shared" si="44"/>
        <v>5.5774193548387099E-2</v>
      </c>
    </row>
    <row r="101" spans="2:58" ht="14.25">
      <c r="B101" s="7" t="s">
        <v>39</v>
      </c>
      <c r="C101" s="1924" t="s">
        <v>1482</v>
      </c>
      <c r="D101" s="1925" t="s">
        <v>126</v>
      </c>
      <c r="E101" s="1913" t="s">
        <v>15</v>
      </c>
      <c r="F101" s="1914" t="s">
        <v>16</v>
      </c>
      <c r="G101" s="1926">
        <v>17.39</v>
      </c>
      <c r="H101" s="1927">
        <v>10335.439562181653</v>
      </c>
      <c r="I101" s="1927">
        <v>10335.439562181653</v>
      </c>
      <c r="J101" s="1927">
        <v>10335.439562181653</v>
      </c>
      <c r="K101" s="1928">
        <v>17.52</v>
      </c>
      <c r="L101" s="323"/>
      <c r="R101" s="323">
        <f t="shared" si="45"/>
        <v>126609.13463672526</v>
      </c>
      <c r="S101" s="323">
        <f t="shared" si="49"/>
        <v>49970.183276767304</v>
      </c>
      <c r="T101" s="323">
        <f t="shared" si="49"/>
        <v>2067.087912436331</v>
      </c>
      <c r="U101" s="323">
        <f t="shared" si="49"/>
        <v>22641.280666701809</v>
      </c>
      <c r="V101" s="323">
        <f t="shared" si="49"/>
        <v>0</v>
      </c>
      <c r="W101" s="323">
        <f t="shared" si="49"/>
        <v>46206.082868475976</v>
      </c>
      <c r="X101" s="323">
        <f t="shared" si="49"/>
        <v>20.004076571964493</v>
      </c>
      <c r="Y101" s="323">
        <f t="shared" si="49"/>
        <v>310.06318686544961</v>
      </c>
      <c r="Z101" s="323">
        <f t="shared" si="49"/>
        <v>206.7087912436331</v>
      </c>
      <c r="AA101" s="323">
        <f t="shared" si="49"/>
        <v>506.76993982310046</v>
      </c>
      <c r="AB101" s="323">
        <f t="shared" si="49"/>
        <v>1240.2527474617984</v>
      </c>
      <c r="AC101" s="323">
        <f t="shared" si="49"/>
        <v>310.06318686544961</v>
      </c>
      <c r="AD101" s="323">
        <f t="shared" si="49"/>
        <v>683.4726162087868</v>
      </c>
      <c r="AE101" s="323">
        <f t="shared" si="49"/>
        <v>20.004076571964493</v>
      </c>
      <c r="AF101" s="323">
        <f t="shared" si="49"/>
        <v>10.002038285982247</v>
      </c>
      <c r="AG101" s="323">
        <f t="shared" si="46"/>
        <v>1353.6091813695973</v>
      </c>
      <c r="AH101" s="323">
        <f t="shared" si="46"/>
        <v>423.41962077324843</v>
      </c>
      <c r="AI101" s="323">
        <f t="shared" si="46"/>
        <v>423.41962077324843</v>
      </c>
      <c r="AJ101" s="323">
        <f t="shared" si="42"/>
        <v>216.71082952961532</v>
      </c>
      <c r="AK101" s="1314" t="s">
        <v>1472</v>
      </c>
      <c r="AL101" s="88" t="s">
        <v>1472</v>
      </c>
      <c r="AM101" s="1314" t="s">
        <v>1472</v>
      </c>
      <c r="AN101" s="323">
        <f t="shared" si="47"/>
        <v>181076.90112942256</v>
      </c>
      <c r="AO101" s="323">
        <f t="shared" si="50"/>
        <v>71467.560082364333</v>
      </c>
      <c r="AP101" s="323">
        <f t="shared" si="50"/>
        <v>2956.3575694599604</v>
      </c>
      <c r="AQ101" s="323">
        <f t="shared" si="50"/>
        <v>32381.652022907401</v>
      </c>
      <c r="AR101" s="323">
        <f t="shared" si="50"/>
        <v>0</v>
      </c>
      <c r="AS101" s="323">
        <f t="shared" si="50"/>
        <v>66084.128314750953</v>
      </c>
      <c r="AT101" s="323">
        <f t="shared" si="50"/>
        <v>28.609911962515746</v>
      </c>
      <c r="AU101" s="323">
        <f t="shared" si="50"/>
        <v>443.453635418994</v>
      </c>
      <c r="AV101" s="323">
        <f t="shared" si="50"/>
        <v>295.63575694599609</v>
      </c>
      <c r="AW101" s="323">
        <f t="shared" si="50"/>
        <v>724.78443638373221</v>
      </c>
      <c r="AX101" s="323">
        <f t="shared" si="50"/>
        <v>1773.814541675976</v>
      </c>
      <c r="AY101" s="323">
        <f t="shared" si="50"/>
        <v>443.453635418994</v>
      </c>
      <c r="AZ101" s="323">
        <f t="shared" si="50"/>
        <v>977.50532538595462</v>
      </c>
      <c r="BA101" s="323">
        <f t="shared" si="50"/>
        <v>28.609911962515746</v>
      </c>
      <c r="BB101" s="323">
        <f t="shared" si="50"/>
        <v>14.304955981257873</v>
      </c>
      <c r="BC101" s="323">
        <f t="shared" si="48"/>
        <v>1935.9373761302322</v>
      </c>
      <c r="BD101" s="323">
        <f t="shared" si="48"/>
        <v>605.57646987324995</v>
      </c>
      <c r="BE101" s="323">
        <f t="shared" si="48"/>
        <v>605.57646987324995</v>
      </c>
      <c r="BF101" s="323">
        <f t="shared" si="44"/>
        <v>309.94071292725391</v>
      </c>
    </row>
    <row r="102" spans="2:58" ht="14.25">
      <c r="B102" s="17" t="s">
        <v>99</v>
      </c>
      <c r="C102" s="1821" t="s">
        <v>24</v>
      </c>
      <c r="D102" s="1823" t="s">
        <v>23</v>
      </c>
      <c r="E102" s="1821" t="s">
        <v>25</v>
      </c>
      <c r="F102" s="1831" t="s">
        <v>16</v>
      </c>
      <c r="G102" s="1929">
        <v>17.39</v>
      </c>
      <c r="H102" s="1930">
        <v>4167.8109260103092</v>
      </c>
      <c r="I102" s="1930">
        <v>4167.8109260103092</v>
      </c>
      <c r="J102" s="1930">
        <v>4167.8100000000004</v>
      </c>
      <c r="K102" s="1825">
        <v>9.19</v>
      </c>
      <c r="L102" s="323"/>
      <c r="R102" s="323">
        <f t="shared" si="45"/>
        <v>38302.182410034737</v>
      </c>
      <c r="S102" s="323">
        <f t="shared" si="49"/>
        <v>20137.249048316906</v>
      </c>
      <c r="T102" s="323">
        <f t="shared" si="49"/>
        <v>833.56218520206187</v>
      </c>
      <c r="U102" s="323">
        <f t="shared" si="49"/>
        <v>9130.1948382374212</v>
      </c>
      <c r="V102" s="323">
        <f t="shared" si="49"/>
        <v>0</v>
      </c>
      <c r="W102" s="323">
        <f t="shared" si="49"/>
        <v>5892.7468673236081</v>
      </c>
      <c r="X102" s="323">
        <f t="shared" si="49"/>
        <v>8.0667308245360818</v>
      </c>
      <c r="Y102" s="323">
        <f t="shared" si="49"/>
        <v>125.03432778030927</v>
      </c>
      <c r="Z102" s="323">
        <f t="shared" si="49"/>
        <v>83.356218520206198</v>
      </c>
      <c r="AA102" s="323">
        <f t="shared" si="49"/>
        <v>204.3571808882474</v>
      </c>
      <c r="AB102" s="323">
        <f t="shared" si="49"/>
        <v>500.13731112123708</v>
      </c>
      <c r="AC102" s="323">
        <f t="shared" si="49"/>
        <v>125.03432778030927</v>
      </c>
      <c r="AD102" s="323">
        <f t="shared" si="49"/>
        <v>275.61330317164948</v>
      </c>
      <c r="AE102" s="323">
        <f t="shared" si="49"/>
        <v>8.0667308245360818</v>
      </c>
      <c r="AF102" s="323">
        <f t="shared" si="49"/>
        <v>4.0333654122680409</v>
      </c>
      <c r="AG102" s="323">
        <f t="shared" si="46"/>
        <v>545.84878579360827</v>
      </c>
      <c r="AH102" s="323">
        <f t="shared" si="46"/>
        <v>170.74580245268038</v>
      </c>
      <c r="AI102" s="323">
        <f t="shared" si="46"/>
        <v>170.74580245268038</v>
      </c>
      <c r="AJ102" s="323">
        <f t="shared" si="42"/>
        <v>87.389583932474224</v>
      </c>
      <c r="AK102" s="1314" t="s">
        <v>1472</v>
      </c>
      <c r="AL102" s="88" t="s">
        <v>1472</v>
      </c>
      <c r="AM102" s="1314" t="s">
        <v>1472</v>
      </c>
      <c r="AN102" s="323">
        <f t="shared" si="47"/>
        <v>38302.173900000002</v>
      </c>
      <c r="AO102" s="323">
        <f t="shared" si="50"/>
        <v>20137.244574193552</v>
      </c>
      <c r="AP102" s="323">
        <f t="shared" si="50"/>
        <v>833.56200000000024</v>
      </c>
      <c r="AQ102" s="323">
        <f t="shared" si="50"/>
        <v>9130.1928096774191</v>
      </c>
      <c r="AR102" s="323">
        <f t="shared" si="50"/>
        <v>0</v>
      </c>
      <c r="AS102" s="323">
        <f t="shared" si="50"/>
        <v>5892.7455580645164</v>
      </c>
      <c r="AT102" s="323">
        <f t="shared" si="50"/>
        <v>8.0667290322580651</v>
      </c>
      <c r="AU102" s="323">
        <f t="shared" si="50"/>
        <v>125.0343</v>
      </c>
      <c r="AV102" s="323">
        <f t="shared" si="50"/>
        <v>83.356200000000015</v>
      </c>
      <c r="AW102" s="323">
        <f t="shared" si="50"/>
        <v>204.35713548387099</v>
      </c>
      <c r="AX102" s="323">
        <f t="shared" si="50"/>
        <v>500.13720000000001</v>
      </c>
      <c r="AY102" s="323">
        <f t="shared" si="50"/>
        <v>125.0343</v>
      </c>
      <c r="AZ102" s="323">
        <f t="shared" si="50"/>
        <v>275.61324193548393</v>
      </c>
      <c r="BA102" s="323">
        <f t="shared" si="50"/>
        <v>8.0667290322580651</v>
      </c>
      <c r="BB102" s="323">
        <f t="shared" si="50"/>
        <v>4.0333645161290326</v>
      </c>
      <c r="BC102" s="323">
        <f t="shared" si="48"/>
        <v>545.84866451612913</v>
      </c>
      <c r="BD102" s="323">
        <f t="shared" si="48"/>
        <v>170.74576451612904</v>
      </c>
      <c r="BE102" s="323">
        <f t="shared" si="48"/>
        <v>170.74576451612904</v>
      </c>
      <c r="BF102" s="323">
        <f t="shared" si="44"/>
        <v>87.389564516129042</v>
      </c>
    </row>
    <row r="103" spans="2:58" ht="14.25">
      <c r="B103" s="8" t="s">
        <v>99</v>
      </c>
      <c r="C103" s="1821" t="s">
        <v>24</v>
      </c>
      <c r="D103" s="1823" t="s">
        <v>27</v>
      </c>
      <c r="E103" s="1821" t="s">
        <v>25</v>
      </c>
      <c r="F103" s="1831" t="s">
        <v>16</v>
      </c>
      <c r="G103" s="1929">
        <v>17.39</v>
      </c>
      <c r="H103" s="1930">
        <v>12522.723934748594</v>
      </c>
      <c r="I103" s="1930">
        <v>12522.723934748594</v>
      </c>
      <c r="J103" s="1930">
        <v>12522.72</v>
      </c>
      <c r="K103" s="1825">
        <v>9.19</v>
      </c>
      <c r="L103" s="323"/>
      <c r="R103" s="323">
        <f t="shared" si="45"/>
        <v>115083.83296033957</v>
      </c>
      <c r="S103" s="323">
        <f t="shared" si="49"/>
        <v>60504.954546665947</v>
      </c>
      <c r="T103" s="323">
        <f t="shared" si="49"/>
        <v>2504.5447869497189</v>
      </c>
      <c r="U103" s="323">
        <f t="shared" si="49"/>
        <v>27432.844593831513</v>
      </c>
      <c r="V103" s="323">
        <f t="shared" si="49"/>
        <v>0</v>
      </c>
      <c r="W103" s="323">
        <f t="shared" si="49"/>
        <v>17705.515808388092</v>
      </c>
      <c r="X103" s="323">
        <f t="shared" si="49"/>
        <v>24.237530196287601</v>
      </c>
      <c r="Y103" s="323">
        <f t="shared" si="49"/>
        <v>375.68171804245782</v>
      </c>
      <c r="Z103" s="323">
        <f t="shared" si="49"/>
        <v>250.45447869497193</v>
      </c>
      <c r="AA103" s="323">
        <f t="shared" si="49"/>
        <v>614.01743163928586</v>
      </c>
      <c r="AB103" s="323">
        <f t="shared" si="49"/>
        <v>1502.7268721698313</v>
      </c>
      <c r="AC103" s="323">
        <f t="shared" si="49"/>
        <v>375.68171804245782</v>
      </c>
      <c r="AD103" s="323">
        <f t="shared" si="49"/>
        <v>828.11561503982637</v>
      </c>
      <c r="AE103" s="323">
        <f t="shared" si="49"/>
        <v>24.237530196287601</v>
      </c>
      <c r="AF103" s="323">
        <f t="shared" si="49"/>
        <v>12.1187650981438</v>
      </c>
      <c r="AG103" s="323">
        <f t="shared" si="46"/>
        <v>1640.0728766154612</v>
      </c>
      <c r="AH103" s="323">
        <f t="shared" si="46"/>
        <v>513.02772248808753</v>
      </c>
      <c r="AI103" s="323">
        <f t="shared" si="46"/>
        <v>513.02772248808753</v>
      </c>
      <c r="AJ103" s="323">
        <f t="shared" si="42"/>
        <v>262.57324379311569</v>
      </c>
      <c r="AK103" s="1314" t="s">
        <v>1472</v>
      </c>
      <c r="AL103" s="88" t="s">
        <v>1472</v>
      </c>
      <c r="AM103" s="1314" t="s">
        <v>1472</v>
      </c>
      <c r="AN103" s="323">
        <f t="shared" si="47"/>
        <v>115083.79679999998</v>
      </c>
      <c r="AO103" s="323">
        <f t="shared" si="50"/>
        <v>60504.935535483863</v>
      </c>
      <c r="AP103" s="323">
        <f t="shared" si="50"/>
        <v>2504.5439999999999</v>
      </c>
      <c r="AQ103" s="323">
        <f t="shared" si="50"/>
        <v>27432.835974193542</v>
      </c>
      <c r="AR103" s="323">
        <f t="shared" si="50"/>
        <v>0</v>
      </c>
      <c r="AS103" s="323">
        <f t="shared" si="50"/>
        <v>17705.510245161287</v>
      </c>
      <c r="AT103" s="323">
        <f t="shared" si="50"/>
        <v>24.237522580645159</v>
      </c>
      <c r="AU103" s="323">
        <f t="shared" si="50"/>
        <v>375.68159999999995</v>
      </c>
      <c r="AV103" s="323">
        <f t="shared" si="50"/>
        <v>250.45440000000002</v>
      </c>
      <c r="AW103" s="323">
        <f t="shared" si="50"/>
        <v>614.01723870967737</v>
      </c>
      <c r="AX103" s="323">
        <f t="shared" si="50"/>
        <v>1502.7263999999998</v>
      </c>
      <c r="AY103" s="323">
        <f t="shared" si="50"/>
        <v>375.68159999999995</v>
      </c>
      <c r="AZ103" s="323">
        <f t="shared" si="50"/>
        <v>828.11535483870966</v>
      </c>
      <c r="BA103" s="323">
        <f t="shared" si="50"/>
        <v>24.237522580645159</v>
      </c>
      <c r="BB103" s="323">
        <f t="shared" si="50"/>
        <v>12.118761290322579</v>
      </c>
      <c r="BC103" s="323">
        <f t="shared" si="48"/>
        <v>1640.0723612903225</v>
      </c>
      <c r="BD103" s="323">
        <f t="shared" si="48"/>
        <v>513.02756129032252</v>
      </c>
      <c r="BE103" s="323">
        <f t="shared" si="48"/>
        <v>513.02756129032252</v>
      </c>
      <c r="BF103" s="323">
        <f t="shared" si="44"/>
        <v>262.57316129032256</v>
      </c>
    </row>
    <row r="104" spans="2:58" ht="14.25">
      <c r="B104" s="6" t="s">
        <v>99</v>
      </c>
      <c r="C104" s="1821" t="s">
        <v>24</v>
      </c>
      <c r="D104" s="1823" t="s">
        <v>28</v>
      </c>
      <c r="E104" s="1821" t="s">
        <v>25</v>
      </c>
      <c r="F104" s="1831" t="s">
        <v>16</v>
      </c>
      <c r="G104" s="1929">
        <v>17.39</v>
      </c>
      <c r="H104" s="1930">
        <v>1336.4851194705348</v>
      </c>
      <c r="I104" s="1930">
        <v>1336.4851194705348</v>
      </c>
      <c r="J104" s="1930">
        <v>1336.49</v>
      </c>
      <c r="K104" s="1825">
        <v>9.19</v>
      </c>
      <c r="L104" s="323"/>
      <c r="R104" s="323">
        <f t="shared" si="45"/>
        <v>12282.298247934214</v>
      </c>
      <c r="S104" s="323">
        <f t="shared" si="49"/>
        <v>6457.3787482031194</v>
      </c>
      <c r="T104" s="323">
        <f t="shared" si="49"/>
        <v>267.29702389410699</v>
      </c>
      <c r="U104" s="323">
        <f t="shared" si="49"/>
        <v>2927.7646601046454</v>
      </c>
      <c r="V104" s="323">
        <f t="shared" si="49"/>
        <v>0</v>
      </c>
      <c r="W104" s="323">
        <f t="shared" si="49"/>
        <v>1889.6175092385013</v>
      </c>
      <c r="X104" s="323">
        <f t="shared" si="49"/>
        <v>2.5867453925236155</v>
      </c>
      <c r="Y104" s="323">
        <f t="shared" si="49"/>
        <v>40.094553584116042</v>
      </c>
      <c r="Z104" s="323">
        <f t="shared" si="49"/>
        <v>26.729702389410701</v>
      </c>
      <c r="AA104" s="323">
        <f t="shared" si="49"/>
        <v>65.53088327726492</v>
      </c>
      <c r="AB104" s="323">
        <f t="shared" si="49"/>
        <v>160.37821433646417</v>
      </c>
      <c r="AC104" s="323">
        <f t="shared" si="49"/>
        <v>40.094553584116042</v>
      </c>
      <c r="AD104" s="323">
        <f t="shared" si="49"/>
        <v>88.380467577890201</v>
      </c>
      <c r="AE104" s="323">
        <f t="shared" si="49"/>
        <v>2.5867453925236155</v>
      </c>
      <c r="AF104" s="323">
        <f t="shared" si="49"/>
        <v>1.2933726962618077</v>
      </c>
      <c r="AG104" s="323">
        <f t="shared" si="46"/>
        <v>175.03643822743135</v>
      </c>
      <c r="AH104" s="323">
        <f t="shared" si="46"/>
        <v>54.752777475083199</v>
      </c>
      <c r="AI104" s="323">
        <f t="shared" si="46"/>
        <v>54.752777475083199</v>
      </c>
      <c r="AJ104" s="323">
        <f t="shared" si="42"/>
        <v>28.023075085672502</v>
      </c>
      <c r="AK104" s="1314" t="s">
        <v>1472</v>
      </c>
      <c r="AL104" s="88" t="s">
        <v>1472</v>
      </c>
      <c r="AM104" s="1314" t="s">
        <v>1472</v>
      </c>
      <c r="AN104" s="323">
        <f t="shared" si="47"/>
        <v>12282.3431</v>
      </c>
      <c r="AO104" s="323">
        <f t="shared" si="50"/>
        <v>6457.4023290322584</v>
      </c>
      <c r="AP104" s="323">
        <f t="shared" si="50"/>
        <v>267.29800000000006</v>
      </c>
      <c r="AQ104" s="323">
        <f t="shared" si="50"/>
        <v>2927.7753516129028</v>
      </c>
      <c r="AR104" s="323">
        <f t="shared" si="50"/>
        <v>0</v>
      </c>
      <c r="AS104" s="323">
        <f t="shared" si="50"/>
        <v>1889.6244096774196</v>
      </c>
      <c r="AT104" s="323">
        <f t="shared" si="50"/>
        <v>2.5867548387096777</v>
      </c>
      <c r="AU104" s="323">
        <f t="shared" si="50"/>
        <v>40.094700000000003</v>
      </c>
      <c r="AV104" s="323">
        <f t="shared" si="50"/>
        <v>26.729800000000004</v>
      </c>
      <c r="AW104" s="323">
        <f t="shared" si="50"/>
        <v>65.53112258064516</v>
      </c>
      <c r="AX104" s="323">
        <f t="shared" si="50"/>
        <v>160.37880000000001</v>
      </c>
      <c r="AY104" s="323">
        <f t="shared" si="50"/>
        <v>40.094700000000003</v>
      </c>
      <c r="AZ104" s="323">
        <f t="shared" si="50"/>
        <v>88.380790322580651</v>
      </c>
      <c r="BA104" s="323">
        <f t="shared" si="50"/>
        <v>2.5867548387096777</v>
      </c>
      <c r="BB104" s="323">
        <f t="shared" si="50"/>
        <v>1.2933774193548389</v>
      </c>
      <c r="BC104" s="323">
        <f t="shared" si="48"/>
        <v>175.03707741935486</v>
      </c>
      <c r="BD104" s="323">
        <f t="shared" si="48"/>
        <v>54.752977419354842</v>
      </c>
      <c r="BE104" s="323">
        <f t="shared" si="48"/>
        <v>54.752977419354842</v>
      </c>
      <c r="BF104" s="323">
        <f t="shared" si="44"/>
        <v>28.023177419354841</v>
      </c>
    </row>
    <row r="105" spans="2:58" ht="14.25">
      <c r="B105" s="6" t="s">
        <v>99</v>
      </c>
      <c r="C105" s="1821" t="s">
        <v>24</v>
      </c>
      <c r="D105" s="1823" t="s">
        <v>29</v>
      </c>
      <c r="E105" s="1821" t="s">
        <v>25</v>
      </c>
      <c r="F105" s="1831" t="s">
        <v>16</v>
      </c>
      <c r="G105" s="1929">
        <v>17.73</v>
      </c>
      <c r="H105" s="1930">
        <v>285.83642887552929</v>
      </c>
      <c r="I105" s="1930">
        <v>285.83642887552929</v>
      </c>
      <c r="J105" s="1930">
        <v>285.83999999999997</v>
      </c>
      <c r="K105" s="1825">
        <v>9.3699999999999992</v>
      </c>
      <c r="L105" s="323"/>
      <c r="R105" s="323">
        <f t="shared" si="45"/>
        <v>2626.8367813661139</v>
      </c>
      <c r="S105" s="323">
        <f t="shared" si="49"/>
        <v>1381.0509779669928</v>
      </c>
      <c r="T105" s="323">
        <f t="shared" si="49"/>
        <v>57.16728577510586</v>
      </c>
      <c r="U105" s="323">
        <f t="shared" si="49"/>
        <v>626.16618983668354</v>
      </c>
      <c r="V105" s="323">
        <f t="shared" si="49"/>
        <v>0</v>
      </c>
      <c r="W105" s="323">
        <f t="shared" si="49"/>
        <v>404.13582831014349</v>
      </c>
      <c r="X105" s="323">
        <f t="shared" si="49"/>
        <v>0.55323179782360499</v>
      </c>
      <c r="Y105" s="323">
        <f t="shared" si="49"/>
        <v>8.5750928662658783</v>
      </c>
      <c r="Z105" s="323">
        <f t="shared" si="49"/>
        <v>5.7167285775105867</v>
      </c>
      <c r="AA105" s="323">
        <f t="shared" si="49"/>
        <v>14.01520554486466</v>
      </c>
      <c r="AB105" s="323">
        <f t="shared" si="49"/>
        <v>34.300371465063513</v>
      </c>
      <c r="AC105" s="323">
        <f t="shared" si="49"/>
        <v>8.5750928662658783</v>
      </c>
      <c r="AD105" s="323">
        <f t="shared" si="49"/>
        <v>18.90208642563984</v>
      </c>
      <c r="AE105" s="323">
        <f t="shared" si="49"/>
        <v>0.55323179782360499</v>
      </c>
      <c r="AF105" s="323">
        <f t="shared" si="49"/>
        <v>0.27661589891180249</v>
      </c>
      <c r="AG105" s="323">
        <f t="shared" si="46"/>
        <v>37.43535165273061</v>
      </c>
      <c r="AH105" s="323">
        <f t="shared" si="46"/>
        <v>11.710073053932973</v>
      </c>
      <c r="AI105" s="323">
        <f t="shared" si="46"/>
        <v>11.710073053932973</v>
      </c>
      <c r="AJ105" s="323">
        <f t="shared" si="42"/>
        <v>5.9933444764223882</v>
      </c>
      <c r="AK105" s="1314" t="s">
        <v>1472</v>
      </c>
      <c r="AL105" s="88" t="s">
        <v>1472</v>
      </c>
      <c r="AM105" s="1314" t="s">
        <v>1472</v>
      </c>
      <c r="AN105" s="323">
        <f t="shared" si="47"/>
        <v>2678.3207999999995</v>
      </c>
      <c r="AO105" s="323">
        <f t="shared" si="50"/>
        <v>1408.1185349573518</v>
      </c>
      <c r="AP105" s="323">
        <f t="shared" si="50"/>
        <v>58.287721436343851</v>
      </c>
      <c r="AQ105" s="323">
        <f t="shared" si="50"/>
        <v>638.43857463582412</v>
      </c>
      <c r="AR105" s="323">
        <f t="shared" si="50"/>
        <v>0</v>
      </c>
      <c r="AS105" s="323">
        <f t="shared" si="50"/>
        <v>412.05658557337915</v>
      </c>
      <c r="AT105" s="323">
        <f t="shared" si="50"/>
        <v>0.56407472357752109</v>
      </c>
      <c r="AU105" s="323">
        <f t="shared" si="50"/>
        <v>8.7431582154515759</v>
      </c>
      <c r="AV105" s="323">
        <f t="shared" si="50"/>
        <v>5.8287721436343851</v>
      </c>
      <c r="AW105" s="323">
        <f t="shared" si="50"/>
        <v>14.2898929972972</v>
      </c>
      <c r="AX105" s="323">
        <f t="shared" si="50"/>
        <v>34.972632861806304</v>
      </c>
      <c r="AY105" s="323">
        <f t="shared" si="50"/>
        <v>8.7431582154515759</v>
      </c>
      <c r="AZ105" s="323">
        <f t="shared" si="50"/>
        <v>19.272553055565304</v>
      </c>
      <c r="BA105" s="323">
        <f t="shared" si="50"/>
        <v>0.56407472357752109</v>
      </c>
      <c r="BB105" s="323">
        <f t="shared" si="50"/>
        <v>0.28203736178876054</v>
      </c>
      <c r="BC105" s="323">
        <f t="shared" si="48"/>
        <v>38.169056295412261</v>
      </c>
      <c r="BD105" s="323">
        <f t="shared" si="48"/>
        <v>11.93958164905753</v>
      </c>
      <c r="BE105" s="323">
        <f t="shared" si="48"/>
        <v>11.93958164905753</v>
      </c>
      <c r="BF105" s="323">
        <f t="shared" si="44"/>
        <v>6.1108095054231448</v>
      </c>
    </row>
    <row r="106" spans="2:58" ht="14.25">
      <c r="B106" s="6" t="s">
        <v>99</v>
      </c>
      <c r="C106" s="1821" t="s">
        <v>24</v>
      </c>
      <c r="D106" s="1823" t="s">
        <v>30</v>
      </c>
      <c r="E106" s="1821" t="s">
        <v>25</v>
      </c>
      <c r="F106" s="1831" t="s">
        <v>16</v>
      </c>
      <c r="G106" s="1929">
        <v>17.73</v>
      </c>
      <c r="H106" s="1930">
        <v>341.28604564920386</v>
      </c>
      <c r="I106" s="1930">
        <v>341.28604564920386</v>
      </c>
      <c r="J106" s="1930">
        <v>341.29</v>
      </c>
      <c r="K106" s="1825">
        <v>9.3699999999999992</v>
      </c>
      <c r="L106" s="323"/>
      <c r="R106" s="323">
        <f t="shared" si="45"/>
        <v>3136.4187595161834</v>
      </c>
      <c r="S106" s="323">
        <f t="shared" si="49"/>
        <v>1648.9620618496051</v>
      </c>
      <c r="T106" s="323">
        <f t="shared" si="49"/>
        <v>68.257209129840788</v>
      </c>
      <c r="U106" s="323">
        <f t="shared" si="49"/>
        <v>747.63662451733649</v>
      </c>
      <c r="V106" s="323">
        <f t="shared" si="49"/>
        <v>0</v>
      </c>
      <c r="W106" s="323">
        <f t="shared" si="49"/>
        <v>482.53443163885828</v>
      </c>
      <c r="X106" s="323">
        <f t="shared" si="49"/>
        <v>0.66055363674039458</v>
      </c>
      <c r="Y106" s="323">
        <f t="shared" si="49"/>
        <v>10.238581369476115</v>
      </c>
      <c r="Z106" s="323">
        <f t="shared" si="49"/>
        <v>6.8257209129840781</v>
      </c>
      <c r="AA106" s="323">
        <f t="shared" si="49"/>
        <v>16.734025464089996</v>
      </c>
      <c r="AB106" s="323">
        <f t="shared" si="49"/>
        <v>40.954325477904462</v>
      </c>
      <c r="AC106" s="323">
        <f t="shared" si="49"/>
        <v>10.238581369476115</v>
      </c>
      <c r="AD106" s="323">
        <f t="shared" si="49"/>
        <v>22.568915921963484</v>
      </c>
      <c r="AE106" s="323">
        <f t="shared" si="49"/>
        <v>0.66055363674039458</v>
      </c>
      <c r="AF106" s="323">
        <f t="shared" si="49"/>
        <v>0.33027681837019729</v>
      </c>
      <c r="AG106" s="323">
        <f t="shared" si="46"/>
        <v>44.697462752766704</v>
      </c>
      <c r="AH106" s="323">
        <f t="shared" si="46"/>
        <v>13.981718644338352</v>
      </c>
      <c r="AI106" s="323">
        <f t="shared" si="46"/>
        <v>13.981718644338352</v>
      </c>
      <c r="AJ106" s="323">
        <f t="shared" si="42"/>
        <v>7.1559977313542751</v>
      </c>
      <c r="AK106" s="1314" t="s">
        <v>1472</v>
      </c>
      <c r="AL106" s="88" t="s">
        <v>1472</v>
      </c>
      <c r="AM106" s="1314" t="s">
        <v>1472</v>
      </c>
      <c r="AN106" s="323">
        <f t="shared" si="47"/>
        <v>3197.8872999999999</v>
      </c>
      <c r="AO106" s="323">
        <f t="shared" si="50"/>
        <v>1681.2789490470007</v>
      </c>
      <c r="AP106" s="323">
        <f t="shared" si="50"/>
        <v>69.594935799782377</v>
      </c>
      <c r="AQ106" s="323">
        <f t="shared" si="50"/>
        <v>762.28904680051937</v>
      </c>
      <c r="AR106" s="323">
        <f t="shared" si="50"/>
        <v>0</v>
      </c>
      <c r="AS106" s="323">
        <f t="shared" si="50"/>
        <v>491.99129614588088</v>
      </c>
      <c r="AT106" s="323">
        <f t="shared" si="50"/>
        <v>0.67349937870757137</v>
      </c>
      <c r="AU106" s="323">
        <f t="shared" si="50"/>
        <v>10.439240369967356</v>
      </c>
      <c r="AV106" s="323">
        <f t="shared" si="50"/>
        <v>6.9594935799782389</v>
      </c>
      <c r="AW106" s="323">
        <f t="shared" si="50"/>
        <v>17.061984260591807</v>
      </c>
      <c r="AX106" s="323">
        <f t="shared" si="50"/>
        <v>41.756961479869425</v>
      </c>
      <c r="AY106" s="323">
        <f t="shared" si="50"/>
        <v>10.439240369967356</v>
      </c>
      <c r="AZ106" s="323">
        <f t="shared" si="50"/>
        <v>23.011228772508691</v>
      </c>
      <c r="BA106" s="323">
        <f t="shared" si="50"/>
        <v>0.67349937870757137</v>
      </c>
      <c r="BB106" s="323">
        <f t="shared" si="50"/>
        <v>0.33674968935378569</v>
      </c>
      <c r="BC106" s="323">
        <f t="shared" si="48"/>
        <v>45.573457959212334</v>
      </c>
      <c r="BD106" s="323">
        <f t="shared" si="48"/>
        <v>14.25573684931026</v>
      </c>
      <c r="BE106" s="323">
        <f t="shared" si="48"/>
        <v>14.25573684931026</v>
      </c>
      <c r="BF106" s="323">
        <f t="shared" si="44"/>
        <v>7.2962432693320229</v>
      </c>
    </row>
    <row r="107" spans="2:58" ht="14.25">
      <c r="B107" s="6" t="s">
        <v>99</v>
      </c>
      <c r="C107" s="1821" t="s">
        <v>24</v>
      </c>
      <c r="D107" s="1823" t="s">
        <v>31</v>
      </c>
      <c r="E107" s="1821" t="s">
        <v>25</v>
      </c>
      <c r="F107" s="1831" t="s">
        <v>16</v>
      </c>
      <c r="G107" s="1929">
        <v>17.73</v>
      </c>
      <c r="H107" s="1930">
        <v>669.52829434711441</v>
      </c>
      <c r="I107" s="1930">
        <v>669.52829434711441</v>
      </c>
      <c r="J107" s="1930">
        <v>669.53</v>
      </c>
      <c r="K107" s="1825">
        <v>9.3699999999999992</v>
      </c>
      <c r="L107" s="323"/>
      <c r="R107" s="323">
        <f t="shared" si="45"/>
        <v>6152.9650250499808</v>
      </c>
      <c r="S107" s="323">
        <f t="shared" si="49"/>
        <v>3234.9015460422834</v>
      </c>
      <c r="T107" s="323">
        <f t="shared" si="49"/>
        <v>133.90565886942289</v>
      </c>
      <c r="U107" s="323">
        <f t="shared" si="49"/>
        <v>1466.6989183584687</v>
      </c>
      <c r="V107" s="323">
        <f t="shared" si="49"/>
        <v>0</v>
      </c>
      <c r="W107" s="323">
        <f t="shared" si="49"/>
        <v>946.62661745916205</v>
      </c>
      <c r="X107" s="323">
        <f t="shared" si="49"/>
        <v>1.2958612148653827</v>
      </c>
      <c r="Y107" s="323">
        <f t="shared" si="49"/>
        <v>20.085848830413429</v>
      </c>
      <c r="Z107" s="323">
        <f t="shared" si="49"/>
        <v>13.390565886942289</v>
      </c>
      <c r="AA107" s="323">
        <f t="shared" si="49"/>
        <v>32.828484109923025</v>
      </c>
      <c r="AB107" s="323">
        <f t="shared" si="49"/>
        <v>80.343395321653716</v>
      </c>
      <c r="AC107" s="323">
        <f t="shared" si="49"/>
        <v>20.085848830413429</v>
      </c>
      <c r="AD107" s="323">
        <f t="shared" si="49"/>
        <v>44.275258174567242</v>
      </c>
      <c r="AE107" s="323">
        <f t="shared" si="49"/>
        <v>1.2958612148653827</v>
      </c>
      <c r="AF107" s="323">
        <f t="shared" si="49"/>
        <v>0.64793060743269137</v>
      </c>
      <c r="AG107" s="323">
        <f t="shared" si="46"/>
        <v>87.686608872557571</v>
      </c>
      <c r="AH107" s="323">
        <f t="shared" si="46"/>
        <v>27.429062381317266</v>
      </c>
      <c r="AI107" s="323">
        <f t="shared" si="46"/>
        <v>27.429062381317266</v>
      </c>
      <c r="AJ107" s="323">
        <f t="shared" si="42"/>
        <v>14.038496494374979</v>
      </c>
      <c r="AK107" s="1314" t="s">
        <v>1472</v>
      </c>
      <c r="AL107" s="88" t="s">
        <v>1472</v>
      </c>
      <c r="AM107" s="1314" t="s">
        <v>1472</v>
      </c>
      <c r="AN107" s="323">
        <f t="shared" si="47"/>
        <v>6273.4960999999994</v>
      </c>
      <c r="AO107" s="323">
        <f t="shared" si="50"/>
        <v>3298.2703705219556</v>
      </c>
      <c r="AP107" s="323">
        <f t="shared" si="50"/>
        <v>136.52875081610446</v>
      </c>
      <c r="AQ107" s="323">
        <f t="shared" si="50"/>
        <v>1495.4302367615569</v>
      </c>
      <c r="AR107" s="323">
        <f t="shared" si="50"/>
        <v>0</v>
      </c>
      <c r="AS107" s="323">
        <f t="shared" si="50"/>
        <v>965.17018520481588</v>
      </c>
      <c r="AT107" s="323">
        <f t="shared" si="50"/>
        <v>1.3212459756397206</v>
      </c>
      <c r="AU107" s="323">
        <f t="shared" si="50"/>
        <v>20.479312622415669</v>
      </c>
      <c r="AV107" s="323">
        <f t="shared" si="50"/>
        <v>13.652875081610448</v>
      </c>
      <c r="AW107" s="323">
        <f t="shared" si="50"/>
        <v>33.471564716206252</v>
      </c>
      <c r="AX107" s="323">
        <f t="shared" si="50"/>
        <v>81.917250489662678</v>
      </c>
      <c r="AY107" s="323">
        <f t="shared" si="50"/>
        <v>20.479312622415669</v>
      </c>
      <c r="AZ107" s="323">
        <f t="shared" si="50"/>
        <v>45.142570834357123</v>
      </c>
      <c r="BA107" s="323">
        <f t="shared" si="50"/>
        <v>1.3212459756397206</v>
      </c>
      <c r="BB107" s="323">
        <f t="shared" si="50"/>
        <v>0.66062298781986029</v>
      </c>
      <c r="BC107" s="323">
        <f t="shared" si="48"/>
        <v>89.404311018287771</v>
      </c>
      <c r="BD107" s="323">
        <f t="shared" si="48"/>
        <v>27.966373151040752</v>
      </c>
      <c r="BE107" s="323">
        <f t="shared" si="48"/>
        <v>27.966373151040752</v>
      </c>
      <c r="BF107" s="323">
        <f t="shared" si="44"/>
        <v>14.313498069430306</v>
      </c>
    </row>
    <row r="108" spans="2:58" ht="14.25">
      <c r="B108" s="6" t="s">
        <v>99</v>
      </c>
      <c r="C108" s="1821" t="s">
        <v>24</v>
      </c>
      <c r="D108" s="1823" t="s">
        <v>32</v>
      </c>
      <c r="E108" s="1821" t="s">
        <v>25</v>
      </c>
      <c r="F108" s="1831" t="s">
        <v>16</v>
      </c>
      <c r="G108" s="1929">
        <v>17.73</v>
      </c>
      <c r="H108" s="1930">
        <v>1094.5256441184813</v>
      </c>
      <c r="I108" s="1930">
        <v>1094.5256441184813</v>
      </c>
      <c r="J108" s="1930">
        <v>1094.53</v>
      </c>
      <c r="K108" s="1825">
        <v>9.3699999999999992</v>
      </c>
      <c r="L108" s="323"/>
      <c r="R108" s="323">
        <f t="shared" si="45"/>
        <v>10058.690669448843</v>
      </c>
      <c r="S108" s="323">
        <f t="shared" si="49"/>
        <v>5288.324225034391</v>
      </c>
      <c r="T108" s="323">
        <f t="shared" si="49"/>
        <v>218.90512882369629</v>
      </c>
      <c r="U108" s="323">
        <f t="shared" si="49"/>
        <v>2397.7173061963244</v>
      </c>
      <c r="V108" s="323">
        <f t="shared" si="49"/>
        <v>0</v>
      </c>
      <c r="W108" s="323">
        <f t="shared" si="49"/>
        <v>1547.5180316681624</v>
      </c>
      <c r="X108" s="323">
        <f t="shared" si="49"/>
        <v>2.1184367305518994</v>
      </c>
      <c r="Y108" s="323">
        <f t="shared" si="49"/>
        <v>32.835769323554437</v>
      </c>
      <c r="Z108" s="323">
        <f t="shared" si="49"/>
        <v>21.890512882369631</v>
      </c>
      <c r="AA108" s="323">
        <f t="shared" si="49"/>
        <v>53.667063840648112</v>
      </c>
      <c r="AB108" s="323">
        <f t="shared" si="49"/>
        <v>131.34307729421775</v>
      </c>
      <c r="AC108" s="323">
        <f t="shared" si="49"/>
        <v>32.835769323554437</v>
      </c>
      <c r="AD108" s="323">
        <f t="shared" si="49"/>
        <v>72.379921627189901</v>
      </c>
      <c r="AE108" s="323">
        <f t="shared" si="49"/>
        <v>2.1184367305518994</v>
      </c>
      <c r="AF108" s="323">
        <f t="shared" si="49"/>
        <v>1.0592183652759497</v>
      </c>
      <c r="AG108" s="323">
        <f t="shared" si="46"/>
        <v>143.34755210067854</v>
      </c>
      <c r="AH108" s="323">
        <f t="shared" si="46"/>
        <v>44.840244130015201</v>
      </c>
      <c r="AI108" s="323">
        <f t="shared" si="46"/>
        <v>44.840244130015201</v>
      </c>
      <c r="AJ108" s="323">
        <f t="shared" si="42"/>
        <v>22.949731247645577</v>
      </c>
      <c r="AK108" s="1314" t="s">
        <v>1472</v>
      </c>
      <c r="AL108" s="88" t="s">
        <v>1472</v>
      </c>
      <c r="AM108" s="1314" t="s">
        <v>1472</v>
      </c>
      <c r="AN108" s="323">
        <f t="shared" si="47"/>
        <v>10255.746099999998</v>
      </c>
      <c r="AO108" s="323">
        <f t="shared" si="50"/>
        <v>5391.9254830215168</v>
      </c>
      <c r="AP108" s="323">
        <f t="shared" si="50"/>
        <v>223.19360391730143</v>
      </c>
      <c r="AQ108" s="323">
        <f t="shared" si="50"/>
        <v>2444.6899422619249</v>
      </c>
      <c r="AR108" s="323">
        <f t="shared" si="50"/>
        <v>0</v>
      </c>
      <c r="AS108" s="323">
        <f t="shared" si="50"/>
        <v>1577.8347838218258</v>
      </c>
      <c r="AT108" s="323">
        <f t="shared" si="50"/>
        <v>2.1599381024254973</v>
      </c>
      <c r="AU108" s="323">
        <f t="shared" si="50"/>
        <v>33.479040587595208</v>
      </c>
      <c r="AV108" s="323">
        <f t="shared" si="50"/>
        <v>22.319360391730143</v>
      </c>
      <c r="AW108" s="323">
        <f t="shared" si="50"/>
        <v>54.718431928112601</v>
      </c>
      <c r="AX108" s="323">
        <f t="shared" si="50"/>
        <v>133.91616235038083</v>
      </c>
      <c r="AY108" s="323">
        <f t="shared" si="50"/>
        <v>33.479040587595208</v>
      </c>
      <c r="AZ108" s="323">
        <f t="shared" si="50"/>
        <v>73.797885166204495</v>
      </c>
      <c r="BA108" s="323">
        <f t="shared" si="50"/>
        <v>2.1599381024254973</v>
      </c>
      <c r="BB108" s="323">
        <f t="shared" si="50"/>
        <v>1.0799690512127487</v>
      </c>
      <c r="BC108" s="323">
        <f t="shared" si="48"/>
        <v>146.15581159745867</v>
      </c>
      <c r="BD108" s="323">
        <f t="shared" si="48"/>
        <v>45.718689834673029</v>
      </c>
      <c r="BE108" s="323">
        <f t="shared" si="48"/>
        <v>45.718689834673029</v>
      </c>
      <c r="BF108" s="323">
        <f t="shared" si="44"/>
        <v>23.399329442942889</v>
      </c>
    </row>
    <row r="109" spans="2:58" ht="14.25">
      <c r="B109" s="6" t="s">
        <v>99</v>
      </c>
      <c r="C109" s="1821" t="s">
        <v>24</v>
      </c>
      <c r="D109" s="1823" t="s">
        <v>33</v>
      </c>
      <c r="E109" s="1821" t="s">
        <v>25</v>
      </c>
      <c r="F109" s="1831" t="s">
        <v>16</v>
      </c>
      <c r="G109" s="1929">
        <v>17.73</v>
      </c>
      <c r="H109" s="1930">
        <v>408.00395354530593</v>
      </c>
      <c r="I109" s="1930">
        <v>408.00395354530593</v>
      </c>
      <c r="J109" s="1930">
        <v>408</v>
      </c>
      <c r="K109" s="1825">
        <v>9.3699999999999992</v>
      </c>
      <c r="L109" s="323"/>
      <c r="R109" s="323">
        <f t="shared" si="45"/>
        <v>3749.5563330813611</v>
      </c>
      <c r="S109" s="323">
        <f t="shared" si="49"/>
        <v>1971.3171665166426</v>
      </c>
      <c r="T109" s="323">
        <f t="shared" si="49"/>
        <v>81.600790709061187</v>
      </c>
      <c r="U109" s="323">
        <f t="shared" si="49"/>
        <v>893.79188662134584</v>
      </c>
      <c r="V109" s="323">
        <f t="shared" si="49"/>
        <v>0</v>
      </c>
      <c r="W109" s="323">
        <f t="shared" si="49"/>
        <v>576.86494464163741</v>
      </c>
      <c r="X109" s="323">
        <f t="shared" si="49"/>
        <v>0.78968507137801147</v>
      </c>
      <c r="Y109" s="323">
        <f t="shared" si="49"/>
        <v>12.240118606359177</v>
      </c>
      <c r="Z109" s="323">
        <f t="shared" si="49"/>
        <v>8.1600790709061197</v>
      </c>
      <c r="AA109" s="323">
        <f t="shared" si="49"/>
        <v>20.005355141576288</v>
      </c>
      <c r="AB109" s="323">
        <f t="shared" si="49"/>
        <v>48.960474425436708</v>
      </c>
      <c r="AC109" s="323">
        <f t="shared" si="49"/>
        <v>12.240118606359177</v>
      </c>
      <c r="AD109" s="323">
        <f t="shared" si="49"/>
        <v>26.980906605415392</v>
      </c>
      <c r="AE109" s="323">
        <f t="shared" si="49"/>
        <v>0.78968507137801147</v>
      </c>
      <c r="AF109" s="323">
        <f t="shared" si="49"/>
        <v>0.39484253568900574</v>
      </c>
      <c r="AG109" s="323">
        <f t="shared" si="46"/>
        <v>53.435356496578777</v>
      </c>
      <c r="AH109" s="323">
        <f t="shared" si="46"/>
        <v>16.715000677501241</v>
      </c>
      <c r="AI109" s="323">
        <f t="shared" si="46"/>
        <v>16.715000677501241</v>
      </c>
      <c r="AJ109" s="323">
        <f t="shared" si="42"/>
        <v>8.5549216065951246</v>
      </c>
      <c r="AK109" s="1314" t="s">
        <v>1472</v>
      </c>
      <c r="AL109" s="88" t="s">
        <v>1472</v>
      </c>
      <c r="AM109" s="1314" t="s">
        <v>1472</v>
      </c>
      <c r="AN109" s="323">
        <f t="shared" si="47"/>
        <v>3822.9599999999996</v>
      </c>
      <c r="AO109" s="323">
        <f t="shared" si="50"/>
        <v>2009.9089079995788</v>
      </c>
      <c r="AP109" s="323">
        <f t="shared" si="50"/>
        <v>83.198258977149081</v>
      </c>
      <c r="AQ109" s="323">
        <f t="shared" si="50"/>
        <v>911.28931728035366</v>
      </c>
      <c r="AR109" s="323">
        <f t="shared" si="50"/>
        <v>0</v>
      </c>
      <c r="AS109" s="323">
        <f t="shared" si="50"/>
        <v>588.15801467232961</v>
      </c>
      <c r="AT109" s="323">
        <f t="shared" si="50"/>
        <v>0.80514444171434585</v>
      </c>
      <c r="AU109" s="323">
        <f t="shared" si="50"/>
        <v>12.47973884657236</v>
      </c>
      <c r="AV109" s="323">
        <f t="shared" si="50"/>
        <v>8.3198258977149084</v>
      </c>
      <c r="AW109" s="323">
        <f t="shared" si="50"/>
        <v>20.396992523430093</v>
      </c>
      <c r="AX109" s="323">
        <f t="shared" si="50"/>
        <v>49.91895538628944</v>
      </c>
      <c r="AY109" s="323">
        <f t="shared" si="50"/>
        <v>12.47973884657236</v>
      </c>
      <c r="AZ109" s="323">
        <f t="shared" si="50"/>
        <v>27.509101758573486</v>
      </c>
      <c r="BA109" s="323">
        <f t="shared" si="50"/>
        <v>0.80514444171434585</v>
      </c>
      <c r="BB109" s="323">
        <f t="shared" si="50"/>
        <v>0.40257222085717292</v>
      </c>
      <c r="BC109" s="323">
        <f t="shared" si="48"/>
        <v>54.481440556004074</v>
      </c>
      <c r="BD109" s="323">
        <f t="shared" si="48"/>
        <v>17.042224016286987</v>
      </c>
      <c r="BE109" s="323">
        <f t="shared" si="48"/>
        <v>17.042224016286987</v>
      </c>
      <c r="BF109" s="323">
        <f t="shared" si="44"/>
        <v>8.7223981185720803</v>
      </c>
    </row>
    <row r="110" spans="2:58" ht="14.25">
      <c r="B110" s="6" t="s">
        <v>99</v>
      </c>
      <c r="C110" s="1821" t="s">
        <v>24</v>
      </c>
      <c r="D110" s="1823" t="s">
        <v>34</v>
      </c>
      <c r="E110" s="1821" t="s">
        <v>25</v>
      </c>
      <c r="F110" s="1831" t="s">
        <v>16</v>
      </c>
      <c r="G110" s="1929">
        <v>17.850000000000001</v>
      </c>
      <c r="H110" s="1930">
        <v>9.2337056336605396</v>
      </c>
      <c r="I110" s="1930">
        <v>9.2337056336605396</v>
      </c>
      <c r="J110" s="1930">
        <v>9.23</v>
      </c>
      <c r="K110" s="1825">
        <v>9.43</v>
      </c>
      <c r="L110" s="323"/>
      <c r="R110" s="323">
        <f t="shared" si="45"/>
        <v>84.857754773340361</v>
      </c>
      <c r="S110" s="323">
        <f t="shared" si="49"/>
        <v>44.613691284183091</v>
      </c>
      <c r="T110" s="323">
        <f t="shared" ref="S110:AF128" si="51">+$R110*VLOOKUP($E110,$P$5:$AF$7,T$1+3,FALSE)</f>
        <v>1.8467411267321083</v>
      </c>
      <c r="U110" s="323">
        <f t="shared" si="51"/>
        <v>20.22777256715765</v>
      </c>
      <c r="V110" s="323">
        <f t="shared" si="51"/>
        <v>0</v>
      </c>
      <c r="W110" s="323">
        <f t="shared" si="51"/>
        <v>13.055268320107791</v>
      </c>
      <c r="X110" s="323">
        <f t="shared" si="51"/>
        <v>1.7871688323213949E-2</v>
      </c>
      <c r="Y110" s="323">
        <f t="shared" si="51"/>
        <v>0.2770111690098162</v>
      </c>
      <c r="Z110" s="323">
        <f t="shared" si="51"/>
        <v>0.18467411267321085</v>
      </c>
      <c r="AA110" s="323">
        <f t="shared" si="51"/>
        <v>0.45274943752142</v>
      </c>
      <c r="AB110" s="323">
        <f t="shared" si="51"/>
        <v>1.1080446760392648</v>
      </c>
      <c r="AC110" s="323">
        <f t="shared" si="51"/>
        <v>0.2770111690098162</v>
      </c>
      <c r="AD110" s="323">
        <f t="shared" si="51"/>
        <v>0.61061601770981</v>
      </c>
      <c r="AE110" s="323">
        <f t="shared" si="51"/>
        <v>1.7871688323213949E-2</v>
      </c>
      <c r="AF110" s="323">
        <f t="shared" si="51"/>
        <v>8.9358441616069744E-3</v>
      </c>
      <c r="AG110" s="323">
        <f t="shared" si="46"/>
        <v>1.2093175765374773</v>
      </c>
      <c r="AH110" s="323">
        <f t="shared" si="46"/>
        <v>0.37828406950802856</v>
      </c>
      <c r="AI110" s="323">
        <f t="shared" si="46"/>
        <v>0.37828406950802856</v>
      </c>
      <c r="AJ110" s="323">
        <f t="shared" si="42"/>
        <v>0.19360995683481777</v>
      </c>
      <c r="AK110" s="1314" t="s">
        <v>1472</v>
      </c>
      <c r="AL110" s="88" t="s">
        <v>1472</v>
      </c>
      <c r="AM110" s="1314" t="s">
        <v>1472</v>
      </c>
      <c r="AN110" s="323">
        <f t="shared" si="47"/>
        <v>87.038899999999998</v>
      </c>
      <c r="AO110" s="323">
        <f t="shared" si="50"/>
        <v>45.760421362631192</v>
      </c>
      <c r="AP110" s="323">
        <f t="shared" ref="AO110:BB128" si="52">+$AN110*VLOOKUP($E110,$AL$5:$BB$7,AP$1+3,FALSE)</f>
        <v>1.8942089227421113</v>
      </c>
      <c r="AQ110" s="323">
        <f t="shared" si="52"/>
        <v>20.747698055389797</v>
      </c>
      <c r="AR110" s="323">
        <f t="shared" si="52"/>
        <v>0</v>
      </c>
      <c r="AS110" s="323">
        <f t="shared" si="52"/>
        <v>13.390835013513989</v>
      </c>
      <c r="AT110" s="323">
        <f t="shared" si="52"/>
        <v>1.8331054091052686E-2</v>
      </c>
      <c r="AU110" s="323">
        <f t="shared" si="52"/>
        <v>0.28413133841131666</v>
      </c>
      <c r="AV110" s="323">
        <f t="shared" si="52"/>
        <v>0.18942089227421113</v>
      </c>
      <c r="AW110" s="323">
        <f t="shared" si="52"/>
        <v>0.4643867036400014</v>
      </c>
      <c r="AX110" s="323">
        <f t="shared" si="52"/>
        <v>1.1365253536452666</v>
      </c>
      <c r="AY110" s="323">
        <f t="shared" si="52"/>
        <v>0.28413133841131666</v>
      </c>
      <c r="AZ110" s="323">
        <f t="shared" si="52"/>
        <v>0.62631101477763351</v>
      </c>
      <c r="BA110" s="323">
        <f t="shared" si="52"/>
        <v>1.8331054091052686E-2</v>
      </c>
      <c r="BB110" s="323">
        <f t="shared" si="52"/>
        <v>9.1655270455263428E-3</v>
      </c>
      <c r="BC110" s="323">
        <f t="shared" si="48"/>
        <v>1.2404013268278986</v>
      </c>
      <c r="BD110" s="323">
        <f t="shared" si="48"/>
        <v>0.38800731159394852</v>
      </c>
      <c r="BE110" s="323">
        <f t="shared" si="48"/>
        <v>0.38800731159394852</v>
      </c>
      <c r="BF110" s="323">
        <f t="shared" si="44"/>
        <v>0.19858641931973744</v>
      </c>
    </row>
    <row r="111" spans="2:58" ht="14.25">
      <c r="B111" s="6" t="s">
        <v>99</v>
      </c>
      <c r="C111" s="1821" t="s">
        <v>35</v>
      </c>
      <c r="D111" s="1823" t="s">
        <v>36</v>
      </c>
      <c r="E111" s="1821" t="s">
        <v>25</v>
      </c>
      <c r="F111" s="1831" t="s">
        <v>16</v>
      </c>
      <c r="G111" s="1929">
        <v>17.39</v>
      </c>
      <c r="H111" s="1930">
        <v>13964.06775378193</v>
      </c>
      <c r="I111" s="1818">
        <v>13964.06775378193</v>
      </c>
      <c r="J111" s="1919">
        <v>13964.07</v>
      </c>
      <c r="K111" s="1825">
        <v>9.19</v>
      </c>
      <c r="L111" s="323"/>
      <c r="R111" s="323">
        <f t="shared" si="45"/>
        <v>128329.78265725593</v>
      </c>
      <c r="S111" s="323">
        <f t="shared" si="51"/>
        <v>67468.969940692172</v>
      </c>
      <c r="T111" s="323">
        <f t="shared" si="51"/>
        <v>2792.8135507563861</v>
      </c>
      <c r="U111" s="323">
        <f t="shared" si="51"/>
        <v>30590.317456752604</v>
      </c>
      <c r="V111" s="323">
        <f t="shared" si="51"/>
        <v>0</v>
      </c>
      <c r="W111" s="323">
        <f t="shared" si="51"/>
        <v>19743.389988653613</v>
      </c>
      <c r="X111" s="323">
        <f t="shared" si="51"/>
        <v>27.027227910545669</v>
      </c>
      <c r="Y111" s="323">
        <f t="shared" si="51"/>
        <v>418.92203261345787</v>
      </c>
      <c r="Z111" s="323">
        <f t="shared" si="51"/>
        <v>279.28135507563866</v>
      </c>
      <c r="AA111" s="323">
        <f t="shared" si="51"/>
        <v>684.68977373382359</v>
      </c>
      <c r="AB111" s="323">
        <f t="shared" si="51"/>
        <v>1675.6881304538315</v>
      </c>
      <c r="AC111" s="323">
        <f t="shared" si="51"/>
        <v>418.92203261345787</v>
      </c>
      <c r="AD111" s="323">
        <f t="shared" si="51"/>
        <v>923.43028694364375</v>
      </c>
      <c r="AE111" s="323">
        <f t="shared" si="51"/>
        <v>27.027227910545669</v>
      </c>
      <c r="AF111" s="323">
        <f t="shared" si="51"/>
        <v>13.513613955272834</v>
      </c>
      <c r="AG111" s="323">
        <f t="shared" si="46"/>
        <v>1828.8424219469239</v>
      </c>
      <c r="AH111" s="323">
        <f t="shared" si="46"/>
        <v>572.07632410655003</v>
      </c>
      <c r="AI111" s="323">
        <f t="shared" si="46"/>
        <v>572.07632410655003</v>
      </c>
      <c r="AJ111" s="323">
        <f t="shared" si="42"/>
        <v>292.79496903091143</v>
      </c>
      <c r="AK111" s="1314" t="s">
        <v>1472</v>
      </c>
      <c r="AL111" s="88" t="s">
        <v>1472</v>
      </c>
      <c r="AM111" s="1314" t="s">
        <v>1472</v>
      </c>
      <c r="AN111" s="323">
        <f t="shared" si="47"/>
        <v>128329.80329999999</v>
      </c>
      <c r="AO111" s="323">
        <f t="shared" si="52"/>
        <v>67468.980793548384</v>
      </c>
      <c r="AP111" s="323">
        <f t="shared" si="52"/>
        <v>2792.8140000000003</v>
      </c>
      <c r="AQ111" s="323">
        <f t="shared" si="52"/>
        <v>30590.32237741935</v>
      </c>
      <c r="AR111" s="323">
        <f t="shared" si="52"/>
        <v>0</v>
      </c>
      <c r="AS111" s="323">
        <f t="shared" si="52"/>
        <v>19743.393164516128</v>
      </c>
      <c r="AT111" s="323">
        <f t="shared" si="52"/>
        <v>27.027232258064515</v>
      </c>
      <c r="AU111" s="323">
        <f t="shared" si="52"/>
        <v>418.92209999999994</v>
      </c>
      <c r="AV111" s="323">
        <f t="shared" si="52"/>
        <v>279.28140000000002</v>
      </c>
      <c r="AW111" s="323">
        <f t="shared" si="52"/>
        <v>684.68988387096772</v>
      </c>
      <c r="AX111" s="323">
        <f t="shared" si="52"/>
        <v>1675.6883999999998</v>
      </c>
      <c r="AY111" s="323">
        <f t="shared" si="52"/>
        <v>418.92209999999994</v>
      </c>
      <c r="AZ111" s="323">
        <f t="shared" si="52"/>
        <v>923.43043548387095</v>
      </c>
      <c r="BA111" s="323">
        <f t="shared" si="52"/>
        <v>27.027232258064515</v>
      </c>
      <c r="BB111" s="323">
        <f t="shared" si="52"/>
        <v>13.513616129032258</v>
      </c>
      <c r="BC111" s="323">
        <f t="shared" si="48"/>
        <v>1828.8427161290324</v>
      </c>
      <c r="BD111" s="323">
        <f t="shared" si="48"/>
        <v>572.07641612903217</v>
      </c>
      <c r="BE111" s="323">
        <f t="shared" si="48"/>
        <v>572.07641612903217</v>
      </c>
      <c r="BF111" s="323">
        <f t="shared" si="44"/>
        <v>292.79501612903226</v>
      </c>
    </row>
    <row r="112" spans="2:58" ht="14.25">
      <c r="B112" s="6" t="s">
        <v>99</v>
      </c>
      <c r="C112" s="1821" t="s">
        <v>35</v>
      </c>
      <c r="D112" s="1823" t="s">
        <v>23</v>
      </c>
      <c r="E112" s="1821" t="s">
        <v>25</v>
      </c>
      <c r="F112" s="1831" t="s">
        <v>16</v>
      </c>
      <c r="G112" s="1929">
        <v>17.39</v>
      </c>
      <c r="H112" s="1930">
        <v>4680.1950351557753</v>
      </c>
      <c r="I112" s="1818">
        <v>4680.1950351557753</v>
      </c>
      <c r="J112" s="1919">
        <v>4680.2</v>
      </c>
      <c r="K112" s="1825">
        <v>9.19</v>
      </c>
      <c r="L112" s="323"/>
      <c r="R112" s="323">
        <f t="shared" si="45"/>
        <v>43010.992373081572</v>
      </c>
      <c r="S112" s="323">
        <f t="shared" si="51"/>
        <v>22612.890721472002</v>
      </c>
      <c r="T112" s="323">
        <f t="shared" si="51"/>
        <v>936.03900703115517</v>
      </c>
      <c r="U112" s="323">
        <f t="shared" si="51"/>
        <v>10252.64660765899</v>
      </c>
      <c r="V112" s="323">
        <f t="shared" si="51"/>
        <v>0</v>
      </c>
      <c r="W112" s="323">
        <f t="shared" si="51"/>
        <v>6617.1918835766983</v>
      </c>
      <c r="X112" s="323">
        <f t="shared" si="51"/>
        <v>9.0584420035273059</v>
      </c>
      <c r="Y112" s="323">
        <f t="shared" si="51"/>
        <v>140.40585105467326</v>
      </c>
      <c r="Z112" s="323">
        <f t="shared" si="51"/>
        <v>93.603900703115514</v>
      </c>
      <c r="AA112" s="323">
        <f t="shared" si="51"/>
        <v>229.4805307560251</v>
      </c>
      <c r="AB112" s="323">
        <f t="shared" si="51"/>
        <v>561.62340421869305</v>
      </c>
      <c r="AC112" s="323">
        <f t="shared" si="51"/>
        <v>140.40585105467326</v>
      </c>
      <c r="AD112" s="323">
        <f t="shared" si="51"/>
        <v>309.49676845384965</v>
      </c>
      <c r="AE112" s="323">
        <f t="shared" si="51"/>
        <v>9.0584420035273059</v>
      </c>
      <c r="AF112" s="323">
        <f t="shared" si="51"/>
        <v>4.5292210017636529</v>
      </c>
      <c r="AG112" s="323">
        <f t="shared" si="46"/>
        <v>612.95457557201451</v>
      </c>
      <c r="AH112" s="323">
        <f t="shared" si="46"/>
        <v>191.73702240799466</v>
      </c>
      <c r="AI112" s="323">
        <f t="shared" si="46"/>
        <v>191.73702240799466</v>
      </c>
      <c r="AJ112" s="323">
        <f t="shared" si="42"/>
        <v>98.133121704879159</v>
      </c>
      <c r="AK112" s="1314" t="s">
        <v>1472</v>
      </c>
      <c r="AL112" s="88" t="s">
        <v>1472</v>
      </c>
      <c r="AM112" s="1314" t="s">
        <v>1472</v>
      </c>
      <c r="AN112" s="323">
        <f t="shared" si="47"/>
        <v>43011.037999999993</v>
      </c>
      <c r="AO112" s="323">
        <f t="shared" si="52"/>
        <v>22612.914709677418</v>
      </c>
      <c r="AP112" s="323">
        <f t="shared" si="52"/>
        <v>936.04000000000008</v>
      </c>
      <c r="AQ112" s="323">
        <f t="shared" si="52"/>
        <v>10252.657483870966</v>
      </c>
      <c r="AR112" s="323">
        <f t="shared" si="52"/>
        <v>0</v>
      </c>
      <c r="AS112" s="323">
        <f t="shared" si="52"/>
        <v>6617.1989032258061</v>
      </c>
      <c r="AT112" s="323">
        <f t="shared" si="52"/>
        <v>9.0584516129032249</v>
      </c>
      <c r="AU112" s="323">
        <f t="shared" si="52"/>
        <v>140.40599999999998</v>
      </c>
      <c r="AV112" s="323">
        <f t="shared" si="52"/>
        <v>93.603999999999999</v>
      </c>
      <c r="AW112" s="323">
        <f t="shared" si="52"/>
        <v>229.48077419354834</v>
      </c>
      <c r="AX112" s="323">
        <f t="shared" si="52"/>
        <v>561.62399999999991</v>
      </c>
      <c r="AY112" s="323">
        <f t="shared" si="52"/>
        <v>140.40599999999998</v>
      </c>
      <c r="AZ112" s="323">
        <f t="shared" si="52"/>
        <v>309.49709677419355</v>
      </c>
      <c r="BA112" s="323">
        <f t="shared" si="52"/>
        <v>9.0584516129032249</v>
      </c>
      <c r="BB112" s="323">
        <f t="shared" si="52"/>
        <v>4.5292258064516124</v>
      </c>
      <c r="BC112" s="323">
        <f t="shared" si="48"/>
        <v>612.95522580645161</v>
      </c>
      <c r="BD112" s="323">
        <f t="shared" si="48"/>
        <v>191.73722580645159</v>
      </c>
      <c r="BE112" s="323">
        <f t="shared" si="48"/>
        <v>191.73722580645159</v>
      </c>
      <c r="BF112" s="323">
        <f t="shared" si="44"/>
        <v>98.133225806451605</v>
      </c>
    </row>
    <row r="113" spans="2:58" ht="14.25">
      <c r="B113" s="6" t="s">
        <v>99</v>
      </c>
      <c r="C113" s="1821" t="s">
        <v>35</v>
      </c>
      <c r="D113" s="1823" t="s">
        <v>37</v>
      </c>
      <c r="E113" s="1821" t="s">
        <v>25</v>
      </c>
      <c r="F113" s="1831" t="s">
        <v>16</v>
      </c>
      <c r="G113" s="1929">
        <v>17.649999999999999</v>
      </c>
      <c r="H113" s="1930">
        <v>641.64309881206418</v>
      </c>
      <c r="I113" s="1930">
        <v>641.64309881206418</v>
      </c>
      <c r="J113" s="1930">
        <v>641.64</v>
      </c>
      <c r="K113" s="1923">
        <v>9.32</v>
      </c>
      <c r="L113" s="323"/>
      <c r="R113" s="323">
        <f t="shared" si="45"/>
        <v>5896.7000780828694</v>
      </c>
      <c r="S113" s="323">
        <f t="shared" si="51"/>
        <v>3100.1710754861601</v>
      </c>
      <c r="T113" s="323">
        <f t="shared" si="51"/>
        <v>128.32861976241284</v>
      </c>
      <c r="U113" s="323">
        <f t="shared" si="51"/>
        <v>1405.6123496879766</v>
      </c>
      <c r="V113" s="323">
        <f t="shared" si="51"/>
        <v>0</v>
      </c>
      <c r="W113" s="323">
        <f t="shared" si="51"/>
        <v>907.20054906234748</v>
      </c>
      <c r="X113" s="323">
        <f t="shared" si="51"/>
        <v>1.2418898686685114</v>
      </c>
      <c r="Y113" s="323">
        <f t="shared" si="51"/>
        <v>19.249292964361924</v>
      </c>
      <c r="Z113" s="323">
        <f t="shared" si="51"/>
        <v>12.832861976241286</v>
      </c>
      <c r="AA113" s="323">
        <f t="shared" si="51"/>
        <v>31.461210006268953</v>
      </c>
      <c r="AB113" s="323">
        <f t="shared" si="51"/>
        <v>76.997171857447697</v>
      </c>
      <c r="AC113" s="323">
        <f t="shared" si="51"/>
        <v>19.249292964361924</v>
      </c>
      <c r="AD113" s="323">
        <f t="shared" si="51"/>
        <v>42.43123717950747</v>
      </c>
      <c r="AE113" s="323">
        <f t="shared" si="51"/>
        <v>1.2418898686685114</v>
      </c>
      <c r="AF113" s="323">
        <f t="shared" si="51"/>
        <v>0.62094493433425568</v>
      </c>
      <c r="AG113" s="323">
        <f t="shared" si="46"/>
        <v>84.03454777990261</v>
      </c>
      <c r="AH113" s="323">
        <f t="shared" si="46"/>
        <v>26.286668886816823</v>
      </c>
      <c r="AI113" s="323">
        <f t="shared" si="46"/>
        <v>26.286668886816823</v>
      </c>
      <c r="AJ113" s="323">
        <f t="shared" si="42"/>
        <v>13.453806910575539</v>
      </c>
      <c r="AK113" s="1314" t="s">
        <v>1472</v>
      </c>
      <c r="AL113" s="88" t="s">
        <v>1472</v>
      </c>
      <c r="AM113" s="1314" t="s">
        <v>1472</v>
      </c>
      <c r="AN113" s="323">
        <f t="shared" si="47"/>
        <v>5980.0847999999996</v>
      </c>
      <c r="AO113" s="323">
        <f t="shared" si="52"/>
        <v>3144.0103244901543</v>
      </c>
      <c r="AP113" s="323">
        <f t="shared" si="52"/>
        <v>130.14330359085966</v>
      </c>
      <c r="AQ113" s="323">
        <f t="shared" si="52"/>
        <v>1425.4889914282703</v>
      </c>
      <c r="AR113" s="323">
        <f t="shared" si="52"/>
        <v>0</v>
      </c>
      <c r="AS113" s="323">
        <f t="shared" si="52"/>
        <v>920.0291929657061</v>
      </c>
      <c r="AT113" s="323">
        <f t="shared" si="52"/>
        <v>1.2594513250728352</v>
      </c>
      <c r="AU113" s="323">
        <f t="shared" si="52"/>
        <v>19.521495538628944</v>
      </c>
      <c r="AV113" s="323">
        <f t="shared" si="52"/>
        <v>13.014330359085966</v>
      </c>
      <c r="AW113" s="323">
        <f t="shared" si="52"/>
        <v>31.906100235178489</v>
      </c>
      <c r="AX113" s="323">
        <f t="shared" si="52"/>
        <v>78.085982154515776</v>
      </c>
      <c r="AY113" s="323">
        <f t="shared" si="52"/>
        <v>19.521495538628944</v>
      </c>
      <c r="AZ113" s="323">
        <f t="shared" si="52"/>
        <v>43.031253606655206</v>
      </c>
      <c r="BA113" s="323">
        <f t="shared" si="52"/>
        <v>1.2594513250728352</v>
      </c>
      <c r="BB113" s="323">
        <f t="shared" si="52"/>
        <v>0.6297256625364176</v>
      </c>
      <c r="BC113" s="323">
        <f t="shared" si="48"/>
        <v>85.222872996595186</v>
      </c>
      <c r="BD113" s="323">
        <f t="shared" si="48"/>
        <v>26.658386380708343</v>
      </c>
      <c r="BE113" s="323">
        <f t="shared" si="48"/>
        <v>26.658386380708343</v>
      </c>
      <c r="BF113" s="323">
        <f t="shared" si="44"/>
        <v>13.644056021622381</v>
      </c>
    </row>
    <row r="114" spans="2:58" ht="14.25">
      <c r="B114" s="6" t="s">
        <v>99</v>
      </c>
      <c r="C114" s="1821" t="s">
        <v>35</v>
      </c>
      <c r="D114" s="1823" t="s">
        <v>38</v>
      </c>
      <c r="E114" s="1821" t="s">
        <v>25</v>
      </c>
      <c r="F114" s="1831" t="s">
        <v>16</v>
      </c>
      <c r="G114" s="1929">
        <v>17.39</v>
      </c>
      <c r="H114" s="1930">
        <v>3618.1812202944484</v>
      </c>
      <c r="I114" s="1930">
        <v>3618.1812202944484</v>
      </c>
      <c r="J114" s="1930">
        <v>3618.18</v>
      </c>
      <c r="K114" s="1923">
        <v>9.19</v>
      </c>
      <c r="L114" s="323"/>
      <c r="R114" s="323">
        <f t="shared" si="45"/>
        <v>33251.085414505978</v>
      </c>
      <c r="S114" s="323">
        <f t="shared" si="51"/>
        <v>17481.651070183951</v>
      </c>
      <c r="T114" s="323">
        <f t="shared" si="51"/>
        <v>723.63624405888982</v>
      </c>
      <c r="U114" s="323">
        <f t="shared" si="51"/>
        <v>7926.1511829095471</v>
      </c>
      <c r="V114" s="323">
        <f t="shared" si="51"/>
        <v>0</v>
      </c>
      <c r="W114" s="323">
        <f t="shared" si="51"/>
        <v>5115.6413834034092</v>
      </c>
      <c r="X114" s="323">
        <f t="shared" si="51"/>
        <v>7.0029313941182867</v>
      </c>
      <c r="Y114" s="323">
        <f t="shared" si="51"/>
        <v>108.54543660883344</v>
      </c>
      <c r="Z114" s="323">
        <f t="shared" si="51"/>
        <v>72.363624405888984</v>
      </c>
      <c r="AA114" s="323">
        <f t="shared" si="51"/>
        <v>177.40759531766327</v>
      </c>
      <c r="AB114" s="323">
        <f t="shared" si="51"/>
        <v>434.18174643533376</v>
      </c>
      <c r="AC114" s="323">
        <f t="shared" si="51"/>
        <v>108.54543660883344</v>
      </c>
      <c r="AD114" s="323">
        <f t="shared" si="51"/>
        <v>239.26682263237481</v>
      </c>
      <c r="AE114" s="323">
        <f t="shared" si="51"/>
        <v>7.0029313941182867</v>
      </c>
      <c r="AF114" s="323">
        <f t="shared" si="51"/>
        <v>3.5014656970591433</v>
      </c>
      <c r="AG114" s="323">
        <f t="shared" si="46"/>
        <v>473.86502433533747</v>
      </c>
      <c r="AH114" s="323">
        <f t="shared" si="46"/>
        <v>148.22871450883707</v>
      </c>
      <c r="AI114" s="323">
        <f t="shared" si="46"/>
        <v>148.22871450883707</v>
      </c>
      <c r="AJ114" s="323">
        <f t="shared" si="42"/>
        <v>75.865090102948116</v>
      </c>
      <c r="AK114" s="1314" t="s">
        <v>1472</v>
      </c>
      <c r="AL114" s="88" t="s">
        <v>1472</v>
      </c>
      <c r="AM114" s="1314" t="s">
        <v>1472</v>
      </c>
      <c r="AN114" s="323">
        <f t="shared" si="47"/>
        <v>33251.074199999995</v>
      </c>
      <c r="AO114" s="323">
        <f t="shared" si="52"/>
        <v>17481.645174193545</v>
      </c>
      <c r="AP114" s="323">
        <f t="shared" si="52"/>
        <v>723.63600000000008</v>
      </c>
      <c r="AQ114" s="323">
        <f t="shared" si="52"/>
        <v>7926.1485096774177</v>
      </c>
      <c r="AR114" s="323">
        <f t="shared" si="52"/>
        <v>0</v>
      </c>
      <c r="AS114" s="323">
        <f t="shared" si="52"/>
        <v>5115.639658064516</v>
      </c>
      <c r="AT114" s="323">
        <f t="shared" si="52"/>
        <v>7.0029290322580637</v>
      </c>
      <c r="AU114" s="323">
        <f t="shared" si="52"/>
        <v>108.54539999999999</v>
      </c>
      <c r="AV114" s="323">
        <f t="shared" si="52"/>
        <v>72.363600000000005</v>
      </c>
      <c r="AW114" s="323">
        <f t="shared" si="52"/>
        <v>177.40753548387096</v>
      </c>
      <c r="AX114" s="323">
        <f t="shared" si="52"/>
        <v>434.18159999999995</v>
      </c>
      <c r="AY114" s="323">
        <f t="shared" si="52"/>
        <v>108.54539999999999</v>
      </c>
      <c r="AZ114" s="323">
        <f t="shared" si="52"/>
        <v>239.26674193548388</v>
      </c>
      <c r="BA114" s="323">
        <f t="shared" si="52"/>
        <v>7.0029290322580637</v>
      </c>
      <c r="BB114" s="323">
        <f t="shared" si="52"/>
        <v>3.5014645161290319</v>
      </c>
      <c r="BC114" s="323">
        <f t="shared" si="48"/>
        <v>473.86486451612905</v>
      </c>
      <c r="BD114" s="323">
        <f t="shared" si="48"/>
        <v>148.22866451612902</v>
      </c>
      <c r="BE114" s="323">
        <f t="shared" si="48"/>
        <v>148.22866451612902</v>
      </c>
      <c r="BF114" s="323">
        <f t="shared" si="44"/>
        <v>75.865064516129024</v>
      </c>
    </row>
    <row r="115" spans="2:58" ht="14.25">
      <c r="B115" s="6" t="s">
        <v>99</v>
      </c>
      <c r="C115" s="1821" t="s">
        <v>35</v>
      </c>
      <c r="D115" s="1823" t="s">
        <v>36</v>
      </c>
      <c r="E115" s="1821" t="s">
        <v>15</v>
      </c>
      <c r="F115" s="1831" t="s">
        <v>16</v>
      </c>
      <c r="G115" s="1929">
        <v>17.39</v>
      </c>
      <c r="H115" s="1930">
        <v>5942.5122681458943</v>
      </c>
      <c r="I115" s="1930">
        <v>5942.5122681458943</v>
      </c>
      <c r="J115" s="1930">
        <v>5942.51</v>
      </c>
      <c r="K115" s="1923">
        <v>12.25</v>
      </c>
      <c r="L115" s="323"/>
      <c r="R115" s="323">
        <f t="shared" si="45"/>
        <v>72795.775284787203</v>
      </c>
      <c r="S115" s="323">
        <f t="shared" si="51"/>
        <v>28731.088346764733</v>
      </c>
      <c r="T115" s="323">
        <f t="shared" si="51"/>
        <v>1188.5024536291789</v>
      </c>
      <c r="U115" s="323">
        <f t="shared" si="51"/>
        <v>13017.935746122183</v>
      </c>
      <c r="V115" s="323">
        <f t="shared" si="51"/>
        <v>0</v>
      </c>
      <c r="W115" s="323">
        <f t="shared" si="51"/>
        <v>26566.86371749482</v>
      </c>
      <c r="X115" s="323">
        <f t="shared" si="51"/>
        <v>11.501636648024311</v>
      </c>
      <c r="Y115" s="323">
        <f t="shared" si="51"/>
        <v>178.27536804437682</v>
      </c>
      <c r="Z115" s="323">
        <f t="shared" si="51"/>
        <v>118.8502453629179</v>
      </c>
      <c r="AA115" s="323">
        <f t="shared" si="51"/>
        <v>291.37479508328255</v>
      </c>
      <c r="AB115" s="323">
        <f t="shared" si="51"/>
        <v>713.10147217750728</v>
      </c>
      <c r="AC115" s="323">
        <f t="shared" si="51"/>
        <v>178.27536804437682</v>
      </c>
      <c r="AD115" s="323">
        <f t="shared" si="51"/>
        <v>392.97258547416396</v>
      </c>
      <c r="AE115" s="323">
        <f t="shared" si="51"/>
        <v>11.501636648024311</v>
      </c>
      <c r="AF115" s="323">
        <f t="shared" si="51"/>
        <v>5.7508183240121555</v>
      </c>
      <c r="AG115" s="323">
        <f t="shared" si="46"/>
        <v>778.27741318297853</v>
      </c>
      <c r="AH115" s="323">
        <f t="shared" si="46"/>
        <v>243.45130904984794</v>
      </c>
      <c r="AI115" s="323">
        <f t="shared" si="46"/>
        <v>243.45130904984794</v>
      </c>
      <c r="AJ115" s="323">
        <f t="shared" si="42"/>
        <v>124.60106368693005</v>
      </c>
      <c r="AK115" s="1314" t="s">
        <v>1472</v>
      </c>
      <c r="AL115" s="88" t="s">
        <v>1472</v>
      </c>
      <c r="AM115" s="1314" t="s">
        <v>1472</v>
      </c>
      <c r="AN115" s="323">
        <f t="shared" si="47"/>
        <v>72795.747499999998</v>
      </c>
      <c r="AO115" s="323">
        <f t="shared" si="52"/>
        <v>28731.077380645162</v>
      </c>
      <c r="AP115" s="323">
        <f t="shared" si="52"/>
        <v>1188.5020000000002</v>
      </c>
      <c r="AQ115" s="323">
        <f t="shared" si="52"/>
        <v>13017.930777419353</v>
      </c>
      <c r="AR115" s="323">
        <f t="shared" si="52"/>
        <v>0</v>
      </c>
      <c r="AS115" s="323">
        <f t="shared" si="52"/>
        <v>26566.853577419355</v>
      </c>
      <c r="AT115" s="323">
        <f t="shared" si="52"/>
        <v>11.501632258064516</v>
      </c>
      <c r="AU115" s="323">
        <f t="shared" si="52"/>
        <v>178.27529999999999</v>
      </c>
      <c r="AV115" s="323">
        <f t="shared" si="52"/>
        <v>118.85020000000002</v>
      </c>
      <c r="AW115" s="323">
        <f t="shared" si="52"/>
        <v>291.37468387096771</v>
      </c>
      <c r="AX115" s="323">
        <f t="shared" si="52"/>
        <v>713.10119999999995</v>
      </c>
      <c r="AY115" s="323">
        <f t="shared" si="52"/>
        <v>178.27529999999999</v>
      </c>
      <c r="AZ115" s="323">
        <f t="shared" si="52"/>
        <v>392.97243548387092</v>
      </c>
      <c r="BA115" s="323">
        <f t="shared" si="52"/>
        <v>11.501632258064516</v>
      </c>
      <c r="BB115" s="323">
        <f t="shared" si="52"/>
        <v>5.7508161290322581</v>
      </c>
      <c r="BC115" s="323">
        <f t="shared" si="48"/>
        <v>778.27711612903238</v>
      </c>
      <c r="BD115" s="323">
        <f t="shared" si="48"/>
        <v>243.45121612903228</v>
      </c>
      <c r="BE115" s="323">
        <f t="shared" si="48"/>
        <v>243.45121612903228</v>
      </c>
      <c r="BF115" s="323">
        <f t="shared" si="44"/>
        <v>124.60101612903226</v>
      </c>
    </row>
    <row r="116" spans="2:58" ht="14.25">
      <c r="B116" s="6" t="s">
        <v>99</v>
      </c>
      <c r="C116" s="1821" t="s">
        <v>35</v>
      </c>
      <c r="D116" s="1823" t="s">
        <v>23</v>
      </c>
      <c r="E116" s="1821" t="s">
        <v>15</v>
      </c>
      <c r="F116" s="1831" t="s">
        <v>16</v>
      </c>
      <c r="G116" s="1929">
        <v>17.39</v>
      </c>
      <c r="H116" s="1930">
        <v>1991.6915976146176</v>
      </c>
      <c r="I116" s="1930">
        <v>1991.6915976146176</v>
      </c>
      <c r="J116" s="1930">
        <v>1991.69</v>
      </c>
      <c r="K116" s="1923">
        <v>12.25</v>
      </c>
      <c r="L116" s="323"/>
      <c r="R116" s="323">
        <f t="shared" si="45"/>
        <v>24398.222070779066</v>
      </c>
      <c r="S116" s="323">
        <f t="shared" si="51"/>
        <v>9629.5076338864164</v>
      </c>
      <c r="T116" s="323">
        <f t="shared" si="51"/>
        <v>398.33831952292354</v>
      </c>
      <c r="U116" s="323">
        <f t="shared" si="51"/>
        <v>4363.0895610970538</v>
      </c>
      <c r="V116" s="323">
        <f t="shared" si="51"/>
        <v>0</v>
      </c>
      <c r="W116" s="323">
        <f t="shared" si="51"/>
        <v>8904.146403658382</v>
      </c>
      <c r="X116" s="323">
        <f t="shared" si="51"/>
        <v>3.8548869631250664</v>
      </c>
      <c r="Y116" s="323">
        <f t="shared" si="51"/>
        <v>59.750747928438528</v>
      </c>
      <c r="Z116" s="323">
        <f t="shared" si="51"/>
        <v>39.833831952292357</v>
      </c>
      <c r="AA116" s="323">
        <f t="shared" si="51"/>
        <v>97.657136399168351</v>
      </c>
      <c r="AB116" s="323">
        <f t="shared" si="51"/>
        <v>239.00299171375411</v>
      </c>
      <c r="AC116" s="323">
        <f t="shared" si="51"/>
        <v>59.750747928438528</v>
      </c>
      <c r="AD116" s="323">
        <f t="shared" si="51"/>
        <v>131.70863790677311</v>
      </c>
      <c r="AE116" s="323">
        <f t="shared" si="51"/>
        <v>3.8548869631250664</v>
      </c>
      <c r="AF116" s="323">
        <f t="shared" si="51"/>
        <v>1.9274434815625332</v>
      </c>
      <c r="AG116" s="323">
        <f t="shared" si="46"/>
        <v>260.84735117146289</v>
      </c>
      <c r="AH116" s="323">
        <f t="shared" si="46"/>
        <v>81.595107386147248</v>
      </c>
      <c r="AI116" s="323">
        <f t="shared" si="46"/>
        <v>81.595107386147248</v>
      </c>
      <c r="AJ116" s="323">
        <f t="shared" si="42"/>
        <v>41.761275433854891</v>
      </c>
      <c r="AK116" s="1314" t="s">
        <v>1472</v>
      </c>
      <c r="AL116" s="88" t="s">
        <v>1472</v>
      </c>
      <c r="AM116" s="1314" t="s">
        <v>1472</v>
      </c>
      <c r="AN116" s="323">
        <f t="shared" si="47"/>
        <v>24398.202499999999</v>
      </c>
      <c r="AO116" s="323">
        <f t="shared" si="52"/>
        <v>9629.4999096774209</v>
      </c>
      <c r="AP116" s="323">
        <f t="shared" si="52"/>
        <v>398.33800000000002</v>
      </c>
      <c r="AQ116" s="323">
        <f t="shared" si="52"/>
        <v>4363.0860612903225</v>
      </c>
      <c r="AR116" s="323">
        <f t="shared" si="52"/>
        <v>0</v>
      </c>
      <c r="AS116" s="323">
        <f t="shared" si="52"/>
        <v>8904.1392612903219</v>
      </c>
      <c r="AT116" s="323">
        <f t="shared" si="52"/>
        <v>3.854883870967742</v>
      </c>
      <c r="AU116" s="323">
        <f t="shared" si="52"/>
        <v>59.750699999999995</v>
      </c>
      <c r="AV116" s="323">
        <f t="shared" si="52"/>
        <v>39.833800000000004</v>
      </c>
      <c r="AW116" s="323">
        <f t="shared" si="52"/>
        <v>97.657058064516136</v>
      </c>
      <c r="AX116" s="323">
        <f t="shared" si="52"/>
        <v>239.00279999999998</v>
      </c>
      <c r="AY116" s="323">
        <f t="shared" si="52"/>
        <v>59.750699999999995</v>
      </c>
      <c r="AZ116" s="323">
        <f t="shared" si="52"/>
        <v>131.70853225806451</v>
      </c>
      <c r="BA116" s="323">
        <f t="shared" si="52"/>
        <v>3.854883870967742</v>
      </c>
      <c r="BB116" s="323">
        <f t="shared" si="52"/>
        <v>1.927441935483871</v>
      </c>
      <c r="BC116" s="323">
        <f t="shared" si="48"/>
        <v>260.84714193548393</v>
      </c>
      <c r="BD116" s="323">
        <f t="shared" si="48"/>
        <v>81.595041935483877</v>
      </c>
      <c r="BE116" s="323">
        <f t="shared" si="48"/>
        <v>81.595041935483877</v>
      </c>
      <c r="BF116" s="323">
        <f t="shared" si="44"/>
        <v>41.761241935483874</v>
      </c>
    </row>
    <row r="117" spans="2:58" ht="14.25">
      <c r="B117" s="6" t="s">
        <v>99</v>
      </c>
      <c r="C117" s="1821" t="s">
        <v>35</v>
      </c>
      <c r="D117" s="1823" t="s">
        <v>37</v>
      </c>
      <c r="E117" s="1821" t="s">
        <v>15</v>
      </c>
      <c r="F117" s="1831" t="s">
        <v>16</v>
      </c>
      <c r="G117" s="1929">
        <v>17.649999999999999</v>
      </c>
      <c r="H117" s="1930">
        <v>273.05596432881538</v>
      </c>
      <c r="I117" s="1930">
        <v>273.05596432881538</v>
      </c>
      <c r="J117" s="1930">
        <v>273.06</v>
      </c>
      <c r="K117" s="1923">
        <v>12.43</v>
      </c>
      <c r="L117" s="323"/>
      <c r="R117" s="323">
        <f t="shared" si="45"/>
        <v>3344.9355630279883</v>
      </c>
      <c r="S117" s="323">
        <f t="shared" si="51"/>
        <v>1320.1815462452532</v>
      </c>
      <c r="T117" s="323">
        <f t="shared" si="51"/>
        <v>54.61119286576308</v>
      </c>
      <c r="U117" s="323">
        <f t="shared" si="51"/>
        <v>598.16872701838224</v>
      </c>
      <c r="V117" s="323">
        <f t="shared" si="51"/>
        <v>0</v>
      </c>
      <c r="W117" s="323">
        <f t="shared" si="51"/>
        <v>1220.7363256880813</v>
      </c>
      <c r="X117" s="323">
        <f t="shared" si="51"/>
        <v>0.52849541482996532</v>
      </c>
      <c r="Y117" s="323">
        <f t="shared" si="51"/>
        <v>8.1916789298644606</v>
      </c>
      <c r="Z117" s="323">
        <f t="shared" si="51"/>
        <v>5.4611192865763085</v>
      </c>
      <c r="AA117" s="323">
        <f t="shared" si="51"/>
        <v>13.388550509025787</v>
      </c>
      <c r="AB117" s="323">
        <f t="shared" si="51"/>
        <v>32.766715719457842</v>
      </c>
      <c r="AC117" s="323">
        <f t="shared" si="51"/>
        <v>8.1916789298644606</v>
      </c>
      <c r="AD117" s="323">
        <f t="shared" si="51"/>
        <v>18.056926673357147</v>
      </c>
      <c r="AE117" s="323">
        <f t="shared" si="51"/>
        <v>0.52849541482996532</v>
      </c>
      <c r="AF117" s="323">
        <f t="shared" si="51"/>
        <v>0.26424770741498266</v>
      </c>
      <c r="AG117" s="323">
        <f t="shared" si="46"/>
        <v>35.76152307016099</v>
      </c>
      <c r="AH117" s="323">
        <f t="shared" si="46"/>
        <v>11.186486280567598</v>
      </c>
      <c r="AI117" s="323">
        <f t="shared" si="46"/>
        <v>11.186486280567598</v>
      </c>
      <c r="AJ117" s="323">
        <f t="shared" si="42"/>
        <v>5.7253669939912903</v>
      </c>
      <c r="AK117" s="1314" t="s">
        <v>1472</v>
      </c>
      <c r="AL117" s="88" t="s">
        <v>1472</v>
      </c>
      <c r="AM117" s="1314" t="s">
        <v>1472</v>
      </c>
      <c r="AN117" s="323">
        <f t="shared" si="47"/>
        <v>3394.1358</v>
      </c>
      <c r="AO117" s="323">
        <f t="shared" si="52"/>
        <v>1339.5999307544439</v>
      </c>
      <c r="AP117" s="323">
        <f t="shared" si="52"/>
        <v>55.414462040816332</v>
      </c>
      <c r="AQ117" s="323">
        <f t="shared" si="52"/>
        <v>606.96711567610259</v>
      </c>
      <c r="AR117" s="323">
        <f t="shared" si="52"/>
        <v>0</v>
      </c>
      <c r="AS117" s="323">
        <f t="shared" si="52"/>
        <v>1238.6919829414087</v>
      </c>
      <c r="AT117" s="323">
        <f t="shared" si="52"/>
        <v>0.53626898749177088</v>
      </c>
      <c r="AU117" s="323">
        <f t="shared" si="52"/>
        <v>8.3121693061224491</v>
      </c>
      <c r="AV117" s="323">
        <f t="shared" si="52"/>
        <v>5.5414462040816339</v>
      </c>
      <c r="AW117" s="323">
        <f t="shared" si="52"/>
        <v>13.585481016458196</v>
      </c>
      <c r="AX117" s="323">
        <f t="shared" si="52"/>
        <v>33.248677224489796</v>
      </c>
      <c r="AY117" s="323">
        <f t="shared" si="52"/>
        <v>8.3121693061224491</v>
      </c>
      <c r="AZ117" s="323">
        <f t="shared" si="52"/>
        <v>18.322523739302174</v>
      </c>
      <c r="BA117" s="323">
        <f t="shared" si="52"/>
        <v>0.53626898749177088</v>
      </c>
      <c r="BB117" s="323">
        <f t="shared" si="52"/>
        <v>0.26813449374588544</v>
      </c>
      <c r="BC117" s="323">
        <f t="shared" si="48"/>
        <v>36.287534820276505</v>
      </c>
      <c r="BD117" s="323">
        <f t="shared" si="48"/>
        <v>11.351026901909153</v>
      </c>
      <c r="BE117" s="323">
        <f t="shared" si="48"/>
        <v>11.351026901909153</v>
      </c>
      <c r="BF117" s="323">
        <f t="shared" si="44"/>
        <v>5.8095806978275188</v>
      </c>
    </row>
    <row r="118" spans="2:58" ht="14.25">
      <c r="B118" s="6" t="s">
        <v>99</v>
      </c>
      <c r="C118" s="1821" t="s">
        <v>35</v>
      </c>
      <c r="D118" s="1823" t="s">
        <v>38</v>
      </c>
      <c r="E118" s="1821" t="s">
        <v>15</v>
      </c>
      <c r="F118" s="1831" t="s">
        <v>16</v>
      </c>
      <c r="G118" s="1929">
        <v>17.39</v>
      </c>
      <c r="H118" s="1930">
        <v>1539.7437672952883</v>
      </c>
      <c r="I118" s="1930">
        <v>1539.7437672952883</v>
      </c>
      <c r="J118" s="1930">
        <v>1539.74</v>
      </c>
      <c r="K118" s="1923">
        <v>12.25</v>
      </c>
      <c r="L118" s="323"/>
      <c r="R118" s="323">
        <f t="shared" si="45"/>
        <v>18861.861149367283</v>
      </c>
      <c r="S118" s="323">
        <f t="shared" si="51"/>
        <v>7444.412769103802</v>
      </c>
      <c r="T118" s="323">
        <f t="shared" si="51"/>
        <v>307.94875345905774</v>
      </c>
      <c r="U118" s="323">
        <f t="shared" si="51"/>
        <v>3373.0322334523557</v>
      </c>
      <c r="V118" s="323">
        <f t="shared" si="51"/>
        <v>0</v>
      </c>
      <c r="W118" s="323">
        <f t="shared" si="51"/>
        <v>6883.6480228856135</v>
      </c>
      <c r="X118" s="323">
        <f t="shared" si="51"/>
        <v>2.9801492270231389</v>
      </c>
      <c r="Y118" s="323">
        <f t="shared" si="51"/>
        <v>46.192313018858648</v>
      </c>
      <c r="Z118" s="323">
        <f t="shared" si="51"/>
        <v>30.794875345905773</v>
      </c>
      <c r="AA118" s="323">
        <f t="shared" si="51"/>
        <v>75.497113751252854</v>
      </c>
      <c r="AB118" s="323">
        <f t="shared" si="51"/>
        <v>184.76925207543459</v>
      </c>
      <c r="AC118" s="323">
        <f t="shared" si="51"/>
        <v>46.192313018858648</v>
      </c>
      <c r="AD118" s="323">
        <f t="shared" si="51"/>
        <v>101.82176525662391</v>
      </c>
      <c r="AE118" s="323">
        <f t="shared" si="51"/>
        <v>2.9801492270231389</v>
      </c>
      <c r="AF118" s="323">
        <f t="shared" si="51"/>
        <v>1.4900746135115694</v>
      </c>
      <c r="AG118" s="323">
        <f t="shared" si="46"/>
        <v>201.65676436189909</v>
      </c>
      <c r="AH118" s="323">
        <f t="shared" si="46"/>
        <v>63.079825305323112</v>
      </c>
      <c r="AI118" s="323">
        <f t="shared" si="46"/>
        <v>63.079825305323112</v>
      </c>
      <c r="AJ118" s="323">
        <f t="shared" si="42"/>
        <v>32.284949959417339</v>
      </c>
      <c r="AK118" s="1314" t="s">
        <v>1472</v>
      </c>
      <c r="AL118" s="88" t="s">
        <v>1472</v>
      </c>
      <c r="AM118" s="1314" t="s">
        <v>1472</v>
      </c>
      <c r="AN118" s="323">
        <f t="shared" si="47"/>
        <v>18861.814999999999</v>
      </c>
      <c r="AO118" s="323">
        <f t="shared" si="52"/>
        <v>7444.3945548387101</v>
      </c>
      <c r="AP118" s="323">
        <f t="shared" si="52"/>
        <v>307.94799999999998</v>
      </c>
      <c r="AQ118" s="323">
        <f t="shared" si="52"/>
        <v>3373.0239806451609</v>
      </c>
      <c r="AR118" s="323">
        <f t="shared" si="52"/>
        <v>0</v>
      </c>
      <c r="AS118" s="323">
        <f t="shared" si="52"/>
        <v>6883.6311806451604</v>
      </c>
      <c r="AT118" s="323">
        <f t="shared" si="52"/>
        <v>2.980141935483871</v>
      </c>
      <c r="AU118" s="323">
        <f t="shared" si="52"/>
        <v>46.192199999999993</v>
      </c>
      <c r="AV118" s="323">
        <f t="shared" si="52"/>
        <v>30.794800000000002</v>
      </c>
      <c r="AW118" s="323">
        <f t="shared" si="52"/>
        <v>75.496929032258066</v>
      </c>
      <c r="AX118" s="323">
        <f t="shared" si="52"/>
        <v>184.76879999999997</v>
      </c>
      <c r="AY118" s="323">
        <f t="shared" si="52"/>
        <v>46.192199999999993</v>
      </c>
      <c r="AZ118" s="323">
        <f t="shared" si="52"/>
        <v>101.82151612903225</v>
      </c>
      <c r="BA118" s="323">
        <f t="shared" si="52"/>
        <v>2.980141935483871</v>
      </c>
      <c r="BB118" s="323">
        <f t="shared" si="52"/>
        <v>1.4900709677419355</v>
      </c>
      <c r="BC118" s="323">
        <f t="shared" si="48"/>
        <v>201.65627096774196</v>
      </c>
      <c r="BD118" s="323">
        <f t="shared" si="48"/>
        <v>63.07967096774194</v>
      </c>
      <c r="BE118" s="323">
        <f t="shared" si="48"/>
        <v>63.07967096774194</v>
      </c>
      <c r="BF118" s="323">
        <f t="shared" si="44"/>
        <v>32.284870967741938</v>
      </c>
    </row>
    <row r="119" spans="2:58" ht="14.25">
      <c r="B119" s="6" t="s">
        <v>99</v>
      </c>
      <c r="C119" s="1821" t="s">
        <v>100</v>
      </c>
      <c r="D119" s="1823" t="s">
        <v>101</v>
      </c>
      <c r="E119" s="1821" t="s">
        <v>15</v>
      </c>
      <c r="F119" s="1831" t="s">
        <v>16</v>
      </c>
      <c r="G119" s="1929">
        <v>17.77</v>
      </c>
      <c r="H119" s="1930">
        <v>0</v>
      </c>
      <c r="I119" s="1930">
        <v>0</v>
      </c>
      <c r="J119" s="1930">
        <v>1463.23</v>
      </c>
      <c r="K119" s="1923">
        <v>12.25</v>
      </c>
      <c r="L119" s="323"/>
      <c r="R119" s="323">
        <f t="shared" si="45"/>
        <v>0</v>
      </c>
      <c r="S119" s="323">
        <f t="shared" si="51"/>
        <v>0</v>
      </c>
      <c r="T119" s="323">
        <f t="shared" si="51"/>
        <v>0</v>
      </c>
      <c r="U119" s="323">
        <f t="shared" si="51"/>
        <v>0</v>
      </c>
      <c r="V119" s="323">
        <f t="shared" si="51"/>
        <v>0</v>
      </c>
      <c r="W119" s="323">
        <f t="shared" si="51"/>
        <v>0</v>
      </c>
      <c r="X119" s="323">
        <f t="shared" si="51"/>
        <v>0</v>
      </c>
      <c r="Y119" s="323">
        <f t="shared" si="51"/>
        <v>0</v>
      </c>
      <c r="Z119" s="323">
        <f t="shared" si="51"/>
        <v>0</v>
      </c>
      <c r="AA119" s="323">
        <f t="shared" si="51"/>
        <v>0</v>
      </c>
      <c r="AB119" s="323">
        <f t="shared" si="51"/>
        <v>0</v>
      </c>
      <c r="AC119" s="323">
        <f t="shared" si="51"/>
        <v>0</v>
      </c>
      <c r="AD119" s="323">
        <f t="shared" si="51"/>
        <v>0</v>
      </c>
      <c r="AE119" s="323">
        <f t="shared" si="51"/>
        <v>0</v>
      </c>
      <c r="AF119" s="323">
        <f t="shared" si="51"/>
        <v>0</v>
      </c>
      <c r="AG119" s="323">
        <f t="shared" si="46"/>
        <v>0</v>
      </c>
      <c r="AH119" s="323">
        <f t="shared" si="46"/>
        <v>0</v>
      </c>
      <c r="AI119" s="323">
        <f t="shared" si="46"/>
        <v>0</v>
      </c>
      <c r="AJ119" s="323">
        <f t="shared" si="42"/>
        <v>0</v>
      </c>
      <c r="AK119" s="1314" t="s">
        <v>1472</v>
      </c>
      <c r="AL119" s="88" t="s">
        <v>1472</v>
      </c>
      <c r="AM119" s="1314" t="s">
        <v>1472</v>
      </c>
      <c r="AN119" s="323">
        <f t="shared" si="47"/>
        <v>17924.567500000001</v>
      </c>
      <c r="AO119" s="323">
        <f t="shared" si="52"/>
        <v>7074.4810451612911</v>
      </c>
      <c r="AP119" s="323">
        <f t="shared" si="52"/>
        <v>292.64600000000002</v>
      </c>
      <c r="AQ119" s="323">
        <f t="shared" si="52"/>
        <v>3205.4177193548385</v>
      </c>
      <c r="AR119" s="323">
        <f t="shared" si="52"/>
        <v>0</v>
      </c>
      <c r="AS119" s="323">
        <f t="shared" si="52"/>
        <v>6541.5821193548391</v>
      </c>
      <c r="AT119" s="323">
        <f t="shared" si="52"/>
        <v>2.8320580645161293</v>
      </c>
      <c r="AU119" s="323">
        <f t="shared" si="52"/>
        <v>43.896900000000002</v>
      </c>
      <c r="AV119" s="323">
        <f t="shared" si="52"/>
        <v>29.264600000000005</v>
      </c>
      <c r="AW119" s="323">
        <f t="shared" si="52"/>
        <v>71.745470967741937</v>
      </c>
      <c r="AX119" s="323">
        <f t="shared" si="52"/>
        <v>175.58760000000001</v>
      </c>
      <c r="AY119" s="323">
        <f t="shared" si="52"/>
        <v>43.896900000000002</v>
      </c>
      <c r="AZ119" s="323">
        <f t="shared" si="52"/>
        <v>96.76198387096774</v>
      </c>
      <c r="BA119" s="323">
        <f t="shared" si="52"/>
        <v>2.8320580645161293</v>
      </c>
      <c r="BB119" s="323">
        <f t="shared" si="52"/>
        <v>1.4160290322580646</v>
      </c>
      <c r="BC119" s="323">
        <f t="shared" si="48"/>
        <v>191.6359290322581</v>
      </c>
      <c r="BD119" s="323">
        <f t="shared" si="48"/>
        <v>59.945229032258077</v>
      </c>
      <c r="BE119" s="323">
        <f t="shared" si="48"/>
        <v>59.945229032258077</v>
      </c>
      <c r="BF119" s="323">
        <f t="shared" si="44"/>
        <v>30.680629032258068</v>
      </c>
    </row>
    <row r="120" spans="2:58" ht="14.25">
      <c r="B120" s="6" t="s">
        <v>99</v>
      </c>
      <c r="C120" s="1821" t="s">
        <v>102</v>
      </c>
      <c r="D120" s="1823" t="s">
        <v>103</v>
      </c>
      <c r="E120" s="1821" t="s">
        <v>15</v>
      </c>
      <c r="F120" s="1831" t="s">
        <v>16</v>
      </c>
      <c r="G120" s="1929">
        <v>17.87</v>
      </c>
      <c r="H120" s="1930">
        <v>1348.7137663981232</v>
      </c>
      <c r="I120" s="1930">
        <v>1348.7137663981232</v>
      </c>
      <c r="J120" s="1930">
        <v>1372.94</v>
      </c>
      <c r="K120" s="1923">
        <v>12.25</v>
      </c>
      <c r="L120" s="323"/>
      <c r="R120" s="323">
        <f t="shared" si="45"/>
        <v>16521.743638377011</v>
      </c>
      <c r="S120" s="323">
        <f t="shared" si="51"/>
        <v>6520.8135260564759</v>
      </c>
      <c r="T120" s="323">
        <f t="shared" si="51"/>
        <v>269.74275327962471</v>
      </c>
      <c r="U120" s="323">
        <f t="shared" si="51"/>
        <v>2954.5532863256949</v>
      </c>
      <c r="V120" s="323">
        <f t="shared" si="51"/>
        <v>0</v>
      </c>
      <c r="W120" s="323">
        <f t="shared" si="51"/>
        <v>6029.6206737134162</v>
      </c>
      <c r="X120" s="323">
        <f t="shared" si="51"/>
        <v>2.6104137414157229</v>
      </c>
      <c r="Y120" s="323">
        <f t="shared" si="51"/>
        <v>40.461412991943696</v>
      </c>
      <c r="Z120" s="323">
        <f t="shared" si="51"/>
        <v>26.97427532796247</v>
      </c>
      <c r="AA120" s="323">
        <f t="shared" si="51"/>
        <v>66.130481449198314</v>
      </c>
      <c r="AB120" s="323">
        <f t="shared" si="51"/>
        <v>161.84565196777478</v>
      </c>
      <c r="AC120" s="323">
        <f t="shared" si="51"/>
        <v>40.461412991943696</v>
      </c>
      <c r="AD120" s="323">
        <f t="shared" si="51"/>
        <v>89.189136165037183</v>
      </c>
      <c r="AE120" s="323">
        <f t="shared" si="51"/>
        <v>2.6104137414157229</v>
      </c>
      <c r="AF120" s="323">
        <f t="shared" si="51"/>
        <v>1.3052068707078615</v>
      </c>
      <c r="AG120" s="323">
        <f t="shared" si="46"/>
        <v>176.63799650246392</v>
      </c>
      <c r="AH120" s="323">
        <f t="shared" si="46"/>
        <v>55.253757526632803</v>
      </c>
      <c r="AI120" s="323">
        <f t="shared" si="46"/>
        <v>55.253757526632803</v>
      </c>
      <c r="AJ120" s="323">
        <f t="shared" si="42"/>
        <v>28.27948219867033</v>
      </c>
      <c r="AK120" s="1314" t="s">
        <v>1472</v>
      </c>
      <c r="AL120" s="88" t="s">
        <v>1472</v>
      </c>
      <c r="AM120" s="1314" t="s">
        <v>1472</v>
      </c>
      <c r="AN120" s="323">
        <f t="shared" si="47"/>
        <v>16818.514999999999</v>
      </c>
      <c r="AO120" s="323">
        <f t="shared" si="52"/>
        <v>6637.9434580645166</v>
      </c>
      <c r="AP120" s="323">
        <f t="shared" si="52"/>
        <v>274.58800000000002</v>
      </c>
      <c r="AQ120" s="323">
        <f t="shared" si="52"/>
        <v>3007.6243677419352</v>
      </c>
      <c r="AR120" s="323">
        <f t="shared" si="52"/>
        <v>0</v>
      </c>
      <c r="AS120" s="323">
        <f t="shared" si="52"/>
        <v>6137.9275677419355</v>
      </c>
      <c r="AT120" s="323">
        <f t="shared" si="52"/>
        <v>2.6573032258064515</v>
      </c>
      <c r="AU120" s="323">
        <f t="shared" si="52"/>
        <v>41.188199999999995</v>
      </c>
      <c r="AV120" s="323">
        <f t="shared" si="52"/>
        <v>27.458800000000004</v>
      </c>
      <c r="AW120" s="323">
        <f t="shared" si="52"/>
        <v>67.318348387096776</v>
      </c>
      <c r="AX120" s="323">
        <f t="shared" si="52"/>
        <v>164.75279999999998</v>
      </c>
      <c r="AY120" s="323">
        <f t="shared" si="52"/>
        <v>41.188199999999995</v>
      </c>
      <c r="AZ120" s="323">
        <f t="shared" si="52"/>
        <v>90.791193548387085</v>
      </c>
      <c r="BA120" s="323">
        <f t="shared" si="52"/>
        <v>2.6573032258064515</v>
      </c>
      <c r="BB120" s="323">
        <f t="shared" si="52"/>
        <v>1.3286516129032258</v>
      </c>
      <c r="BC120" s="323">
        <f t="shared" si="48"/>
        <v>179.81085161290324</v>
      </c>
      <c r="BD120" s="323">
        <f t="shared" si="48"/>
        <v>56.246251612903229</v>
      </c>
      <c r="BE120" s="323">
        <f t="shared" si="48"/>
        <v>56.246251612903229</v>
      </c>
      <c r="BF120" s="323">
        <f t="shared" si="44"/>
        <v>28.787451612903226</v>
      </c>
    </row>
    <row r="121" spans="2:58" ht="14.25">
      <c r="B121" s="6" t="s">
        <v>99</v>
      </c>
      <c r="C121" s="1821" t="s">
        <v>60</v>
      </c>
      <c r="D121" s="1823" t="s">
        <v>104</v>
      </c>
      <c r="E121" s="1821" t="s">
        <v>25</v>
      </c>
      <c r="F121" s="1831" t="s">
        <v>26</v>
      </c>
      <c r="G121" s="1929">
        <v>17.46</v>
      </c>
      <c r="H121" s="1930">
        <v>5523.3992960671821</v>
      </c>
      <c r="I121" s="1930">
        <v>5523.3992960671821</v>
      </c>
      <c r="J121" s="1930">
        <v>5523.4</v>
      </c>
      <c r="K121" s="1923">
        <v>9.23</v>
      </c>
      <c r="L121" s="323"/>
      <c r="R121" s="323">
        <f t="shared" si="45"/>
        <v>50760.039530857401</v>
      </c>
      <c r="S121" s="323">
        <f t="shared" si="51"/>
        <v>26686.927308546532</v>
      </c>
      <c r="T121" s="323">
        <f t="shared" si="51"/>
        <v>1104.6798592134367</v>
      </c>
      <c r="U121" s="323">
        <f t="shared" si="51"/>
        <v>12099.807941803945</v>
      </c>
      <c r="V121" s="323">
        <f t="shared" si="51"/>
        <v>0</v>
      </c>
      <c r="W121" s="323">
        <f t="shared" si="51"/>
        <v>7809.3739079556326</v>
      </c>
      <c r="X121" s="323">
        <f t="shared" si="51"/>
        <v>10.69045025045261</v>
      </c>
      <c r="Y121" s="323">
        <f t="shared" si="51"/>
        <v>165.70197888201545</v>
      </c>
      <c r="Z121" s="323">
        <f t="shared" si="51"/>
        <v>110.46798592134365</v>
      </c>
      <c r="AA121" s="323">
        <f t="shared" si="51"/>
        <v>270.8247396781328</v>
      </c>
      <c r="AB121" s="323">
        <f t="shared" si="51"/>
        <v>662.80791552806181</v>
      </c>
      <c r="AC121" s="323">
        <f t="shared" si="51"/>
        <v>165.70197888201545</v>
      </c>
      <c r="AD121" s="323">
        <f t="shared" si="51"/>
        <v>365.25705022379753</v>
      </c>
      <c r="AE121" s="323">
        <f t="shared" si="51"/>
        <v>10.69045025045261</v>
      </c>
      <c r="AF121" s="323">
        <f t="shared" si="51"/>
        <v>5.345225125226305</v>
      </c>
      <c r="AG121" s="323">
        <f t="shared" si="46"/>
        <v>723.38713361396003</v>
      </c>
      <c r="AH121" s="323">
        <f t="shared" si="46"/>
        <v>226.28119696791359</v>
      </c>
      <c r="AI121" s="323">
        <f t="shared" si="46"/>
        <v>226.28119696791359</v>
      </c>
      <c r="AJ121" s="323">
        <f t="shared" si="42"/>
        <v>115.81321104656995</v>
      </c>
      <c r="AK121" s="1314" t="s">
        <v>1472</v>
      </c>
      <c r="AL121" s="88" t="s">
        <v>1472</v>
      </c>
      <c r="AM121" s="1314" t="s">
        <v>1472</v>
      </c>
      <c r="AN121" s="323">
        <f t="shared" si="47"/>
        <v>50980.981999999996</v>
      </c>
      <c r="AO121" s="323">
        <f t="shared" si="52"/>
        <v>26803.087100143915</v>
      </c>
      <c r="AP121" s="323">
        <f t="shared" si="52"/>
        <v>1109.4881828073994</v>
      </c>
      <c r="AQ121" s="323">
        <f t="shared" si="52"/>
        <v>12152.47459587911</v>
      </c>
      <c r="AR121" s="323">
        <f t="shared" si="52"/>
        <v>0</v>
      </c>
      <c r="AS121" s="323">
        <f t="shared" si="52"/>
        <v>7843.3656536206954</v>
      </c>
      <c r="AT121" s="323">
        <f t="shared" si="52"/>
        <v>10.736982414265155</v>
      </c>
      <c r="AU121" s="323">
        <f t="shared" si="52"/>
        <v>166.42322742110989</v>
      </c>
      <c r="AV121" s="323">
        <f t="shared" si="52"/>
        <v>110.94881828073996</v>
      </c>
      <c r="AW121" s="323">
        <f t="shared" si="52"/>
        <v>272.00355449471726</v>
      </c>
      <c r="AX121" s="323">
        <f t="shared" si="52"/>
        <v>665.69290968443954</v>
      </c>
      <c r="AY121" s="323">
        <f t="shared" si="52"/>
        <v>166.42322742110989</v>
      </c>
      <c r="AZ121" s="323">
        <f t="shared" si="52"/>
        <v>366.84689915405949</v>
      </c>
      <c r="BA121" s="323">
        <f t="shared" si="52"/>
        <v>10.736982414265155</v>
      </c>
      <c r="BB121" s="323">
        <f t="shared" si="52"/>
        <v>5.3684912071325774</v>
      </c>
      <c r="BC121" s="323">
        <f t="shared" si="48"/>
        <v>726.53581003194222</v>
      </c>
      <c r="BD121" s="323">
        <f t="shared" si="48"/>
        <v>227.26612776861245</v>
      </c>
      <c r="BE121" s="323">
        <f t="shared" si="48"/>
        <v>227.26612776861245</v>
      </c>
      <c r="BF121" s="323">
        <f t="shared" si="44"/>
        <v>116.31730948787251</v>
      </c>
    </row>
    <row r="122" spans="2:58" ht="14.25">
      <c r="B122" s="6" t="s">
        <v>99</v>
      </c>
      <c r="C122" s="1821" t="s">
        <v>60</v>
      </c>
      <c r="D122" s="1823" t="s">
        <v>105</v>
      </c>
      <c r="E122" s="1821" t="s">
        <v>25</v>
      </c>
      <c r="F122" s="1831" t="s">
        <v>26</v>
      </c>
      <c r="G122" s="1929">
        <v>17.79</v>
      </c>
      <c r="H122" s="1930">
        <v>915.60070393281785</v>
      </c>
      <c r="I122" s="1930">
        <v>915.60070393281785</v>
      </c>
      <c r="J122" s="1930">
        <v>915.6</v>
      </c>
      <c r="K122" s="1923">
        <v>9.4</v>
      </c>
      <c r="L122" s="323"/>
      <c r="R122" s="323">
        <f t="shared" si="45"/>
        <v>8414.3704691425955</v>
      </c>
      <c r="S122" s="323">
        <f t="shared" si="51"/>
        <v>4423.8281753244337</v>
      </c>
      <c r="T122" s="323">
        <f t="shared" si="51"/>
        <v>183.12014078656358</v>
      </c>
      <c r="U122" s="323">
        <f t="shared" si="51"/>
        <v>2005.7562517444403</v>
      </c>
      <c r="V122" s="323">
        <f t="shared" si="51"/>
        <v>0</v>
      </c>
      <c r="W122" s="323">
        <f t="shared" si="51"/>
        <v>1294.5412533346905</v>
      </c>
      <c r="X122" s="323">
        <f t="shared" si="51"/>
        <v>1.7721303947086797</v>
      </c>
      <c r="Y122" s="323">
        <f t="shared" si="51"/>
        <v>27.468021117984534</v>
      </c>
      <c r="Z122" s="323">
        <f t="shared" si="51"/>
        <v>18.312014078656361</v>
      </c>
      <c r="AA122" s="323">
        <f t="shared" si="51"/>
        <v>44.893969999286547</v>
      </c>
      <c r="AB122" s="323">
        <f t="shared" si="51"/>
        <v>109.87208447193814</v>
      </c>
      <c r="AC122" s="323">
        <f t="shared" si="51"/>
        <v>27.468021117984534</v>
      </c>
      <c r="AD122" s="323">
        <f t="shared" si="51"/>
        <v>60.547788485879892</v>
      </c>
      <c r="AE122" s="323">
        <f t="shared" si="51"/>
        <v>1.7721303947086797</v>
      </c>
      <c r="AF122" s="323">
        <f t="shared" si="51"/>
        <v>0.88606519735433986</v>
      </c>
      <c r="AG122" s="323">
        <f t="shared" si="46"/>
        <v>119.91415670862067</v>
      </c>
      <c r="AH122" s="323">
        <f t="shared" si="46"/>
        <v>37.510093354667056</v>
      </c>
      <c r="AI122" s="323">
        <f t="shared" si="46"/>
        <v>37.510093354667056</v>
      </c>
      <c r="AJ122" s="323">
        <f t="shared" si="42"/>
        <v>19.198079276010695</v>
      </c>
      <c r="AK122" s="1314" t="s">
        <v>1472</v>
      </c>
      <c r="AL122" s="88" t="s">
        <v>1472</v>
      </c>
      <c r="AM122" s="1314" t="s">
        <v>1472</v>
      </c>
      <c r="AN122" s="323">
        <f t="shared" si="47"/>
        <v>8606.6400000000012</v>
      </c>
      <c r="AO122" s="323">
        <f t="shared" si="52"/>
        <v>4524.9132619607581</v>
      </c>
      <c r="AP122" s="323">
        <f t="shared" si="52"/>
        <v>187.30446137105557</v>
      </c>
      <c r="AQ122" s="323">
        <f t="shared" si="52"/>
        <v>2051.5880599529646</v>
      </c>
      <c r="AR122" s="323">
        <f t="shared" si="52"/>
        <v>0</v>
      </c>
      <c r="AS122" s="323">
        <f t="shared" si="52"/>
        <v>1324.1217003053814</v>
      </c>
      <c r="AT122" s="323">
        <f t="shared" si="52"/>
        <v>1.8126238197198923</v>
      </c>
      <c r="AU122" s="323">
        <f t="shared" si="52"/>
        <v>28.095669205658329</v>
      </c>
      <c r="AV122" s="323">
        <f t="shared" si="52"/>
        <v>18.730446137105556</v>
      </c>
      <c r="AW122" s="323">
        <f t="shared" si="52"/>
        <v>45.919803432903933</v>
      </c>
      <c r="AX122" s="323">
        <f t="shared" si="52"/>
        <v>112.38267682263331</v>
      </c>
      <c r="AY122" s="323">
        <f t="shared" si="52"/>
        <v>28.095669205658329</v>
      </c>
      <c r="AZ122" s="323">
        <f t="shared" si="52"/>
        <v>61.931313840429652</v>
      </c>
      <c r="BA122" s="323">
        <f t="shared" si="52"/>
        <v>1.8126238197198923</v>
      </c>
      <c r="BB122" s="323">
        <f t="shared" si="52"/>
        <v>0.90631190985994614</v>
      </c>
      <c r="BC122" s="323">
        <f t="shared" si="48"/>
        <v>122.65421180104606</v>
      </c>
      <c r="BD122" s="323">
        <f t="shared" si="48"/>
        <v>38.367204184071049</v>
      </c>
      <c r="BE122" s="323">
        <f t="shared" si="48"/>
        <v>38.367204184071049</v>
      </c>
      <c r="BF122" s="323">
        <f t="shared" si="44"/>
        <v>19.6367580469655</v>
      </c>
    </row>
    <row r="123" spans="2:58" ht="14.25">
      <c r="B123" s="6" t="s">
        <v>99</v>
      </c>
      <c r="C123" s="1821" t="s">
        <v>60</v>
      </c>
      <c r="D123" s="1823" t="s">
        <v>106</v>
      </c>
      <c r="E123" s="1821" t="s">
        <v>25</v>
      </c>
      <c r="F123" s="1831" t="s">
        <v>26</v>
      </c>
      <c r="G123" s="1929">
        <v>17.649999999999999</v>
      </c>
      <c r="H123" s="1930">
        <v>103.56094312455795</v>
      </c>
      <c r="I123" s="1930">
        <v>103.56094312455795</v>
      </c>
      <c r="J123" s="1930">
        <v>103.56</v>
      </c>
      <c r="K123" s="1923">
        <v>9.32</v>
      </c>
      <c r="L123" s="323"/>
      <c r="R123" s="323">
        <f t="shared" si="45"/>
        <v>951.72506731468752</v>
      </c>
      <c r="S123" s="323">
        <f t="shared" si="51"/>
        <v>500.36638907084807</v>
      </c>
      <c r="T123" s="323">
        <f t="shared" si="51"/>
        <v>20.712188624911594</v>
      </c>
      <c r="U123" s="323">
        <f t="shared" si="51"/>
        <v>226.86527895447514</v>
      </c>
      <c r="V123" s="323">
        <f t="shared" si="51"/>
        <v>0</v>
      </c>
      <c r="W123" s="323">
        <f t="shared" si="51"/>
        <v>146.42181087578629</v>
      </c>
      <c r="X123" s="323">
        <f t="shared" si="51"/>
        <v>0.20044053507978957</v>
      </c>
      <c r="Y123" s="323">
        <f t="shared" si="51"/>
        <v>3.1068282937367386</v>
      </c>
      <c r="Z123" s="323">
        <f t="shared" si="51"/>
        <v>2.0712188624911594</v>
      </c>
      <c r="AA123" s="323">
        <f t="shared" si="51"/>
        <v>5.0778268886880022</v>
      </c>
      <c r="AB123" s="323">
        <f t="shared" si="51"/>
        <v>12.427313174946955</v>
      </c>
      <c r="AC123" s="323">
        <f t="shared" si="51"/>
        <v>3.1068282937367386</v>
      </c>
      <c r="AD123" s="323">
        <f t="shared" si="51"/>
        <v>6.8483849485594774</v>
      </c>
      <c r="AE123" s="323">
        <f t="shared" si="51"/>
        <v>0.20044053507978957</v>
      </c>
      <c r="AF123" s="323">
        <f t="shared" si="51"/>
        <v>0.10022026753989478</v>
      </c>
      <c r="AG123" s="323">
        <f t="shared" si="46"/>
        <v>13.56314287373243</v>
      </c>
      <c r="AH123" s="323">
        <f t="shared" si="46"/>
        <v>4.2426579925222132</v>
      </c>
      <c r="AI123" s="323">
        <f t="shared" si="46"/>
        <v>4.2426579925222132</v>
      </c>
      <c r="AJ123" s="323">
        <f t="shared" si="42"/>
        <v>2.1714391300310538</v>
      </c>
      <c r="AK123" s="1314" t="s">
        <v>1472</v>
      </c>
      <c r="AL123" s="88" t="s">
        <v>1472</v>
      </c>
      <c r="AM123" s="1314" t="s">
        <v>1472</v>
      </c>
      <c r="AN123" s="323">
        <f t="shared" si="47"/>
        <v>965.17920000000004</v>
      </c>
      <c r="AO123" s="323">
        <f t="shared" si="52"/>
        <v>507.43985600056169</v>
      </c>
      <c r="AP123" s="323">
        <f t="shared" si="52"/>
        <v>21.004988030467903</v>
      </c>
      <c r="AQ123" s="323">
        <f t="shared" si="52"/>
        <v>230.07237695952824</v>
      </c>
      <c r="AR123" s="323">
        <f t="shared" si="52"/>
        <v>0</v>
      </c>
      <c r="AS123" s="323">
        <f t="shared" si="52"/>
        <v>148.49171377022714</v>
      </c>
      <c r="AT123" s="323">
        <f t="shared" si="52"/>
        <v>0.2032740777142055</v>
      </c>
      <c r="AU123" s="323">
        <f t="shared" si="52"/>
        <v>3.1507482045701853</v>
      </c>
      <c r="AV123" s="323">
        <f t="shared" si="52"/>
        <v>2.1004988030467904</v>
      </c>
      <c r="AW123" s="323">
        <f t="shared" si="52"/>
        <v>5.1496099687598722</v>
      </c>
      <c r="AX123" s="323">
        <f t="shared" si="52"/>
        <v>12.602992818280741</v>
      </c>
      <c r="AY123" s="323">
        <f t="shared" si="52"/>
        <v>3.1507482045701853</v>
      </c>
      <c r="AZ123" s="323">
        <f t="shared" si="52"/>
        <v>6.9451976552353551</v>
      </c>
      <c r="BA123" s="323">
        <f t="shared" si="52"/>
        <v>0.2032740777142055</v>
      </c>
      <c r="BB123" s="323">
        <f t="shared" si="52"/>
        <v>0.10163703885710275</v>
      </c>
      <c r="BC123" s="323">
        <f t="shared" si="48"/>
        <v>13.754879258661241</v>
      </c>
      <c r="BD123" s="323">
        <f t="shared" si="48"/>
        <v>4.3026346449506834</v>
      </c>
      <c r="BE123" s="323">
        <f t="shared" si="48"/>
        <v>4.3026346449506834</v>
      </c>
      <c r="BF123" s="323">
        <f t="shared" si="44"/>
        <v>2.202135841903893</v>
      </c>
    </row>
    <row r="124" spans="2:58" ht="14.25">
      <c r="B124" s="6" t="s">
        <v>99</v>
      </c>
      <c r="C124" s="1821" t="s">
        <v>60</v>
      </c>
      <c r="D124" s="1823" t="s">
        <v>107</v>
      </c>
      <c r="E124" s="1821" t="s">
        <v>25</v>
      </c>
      <c r="F124" s="1831" t="s">
        <v>26</v>
      </c>
      <c r="G124" s="1929">
        <v>17.79</v>
      </c>
      <c r="H124" s="1930">
        <v>15.439056875442056</v>
      </c>
      <c r="I124" s="1930">
        <v>15.439056875442056</v>
      </c>
      <c r="J124" s="1930">
        <v>15.44</v>
      </c>
      <c r="K124" s="1923">
        <v>9.4</v>
      </c>
      <c r="L124" s="323"/>
      <c r="R124" s="323">
        <f t="shared" si="45"/>
        <v>141.88493268531249</v>
      </c>
      <c r="S124" s="323">
        <f t="shared" si="51"/>
        <v>74.595546413022944</v>
      </c>
      <c r="T124" s="323">
        <f t="shared" si="51"/>
        <v>3.0878113750884117</v>
      </c>
      <c r="U124" s="323">
        <f t="shared" si="51"/>
        <v>33.821495239073222</v>
      </c>
      <c r="V124" s="323">
        <f t="shared" si="51"/>
        <v>0</v>
      </c>
      <c r="W124" s="323">
        <f t="shared" si="51"/>
        <v>21.828834285504044</v>
      </c>
      <c r="X124" s="323">
        <f t="shared" si="51"/>
        <v>2.9882045565371721E-2</v>
      </c>
      <c r="Y124" s="323">
        <f t="shared" si="51"/>
        <v>0.46317170626326171</v>
      </c>
      <c r="Z124" s="323">
        <f t="shared" si="51"/>
        <v>0.30878113750884117</v>
      </c>
      <c r="AA124" s="323">
        <f t="shared" si="51"/>
        <v>0.75701182098941688</v>
      </c>
      <c r="AB124" s="323">
        <f t="shared" si="51"/>
        <v>1.8526868250530468</v>
      </c>
      <c r="AC124" s="323">
        <f t="shared" si="51"/>
        <v>0.46317170626326171</v>
      </c>
      <c r="AD124" s="323">
        <f t="shared" si="51"/>
        <v>1.0209698901502007</v>
      </c>
      <c r="AE124" s="323">
        <f t="shared" si="51"/>
        <v>2.9882045565371721E-2</v>
      </c>
      <c r="AF124" s="323">
        <f t="shared" si="51"/>
        <v>1.4941022782685861E-2</v>
      </c>
      <c r="AG124" s="323">
        <f t="shared" si="46"/>
        <v>2.0220184165901536</v>
      </c>
      <c r="AH124" s="323">
        <f t="shared" si="46"/>
        <v>0.63250329780036807</v>
      </c>
      <c r="AI124" s="323">
        <f t="shared" si="46"/>
        <v>0.63250329780036807</v>
      </c>
      <c r="AJ124" s="323">
        <f t="shared" si="42"/>
        <v>0.32372216029152701</v>
      </c>
      <c r="AK124" s="1314" t="s">
        <v>1472</v>
      </c>
      <c r="AL124" s="88" t="s">
        <v>1472</v>
      </c>
      <c r="AM124" s="1314" t="s">
        <v>1472</v>
      </c>
      <c r="AN124" s="323">
        <f t="shared" si="47"/>
        <v>145.136</v>
      </c>
      <c r="AO124" s="323">
        <f t="shared" si="52"/>
        <v>76.304784583523471</v>
      </c>
      <c r="AP124" s="323">
        <f t="shared" si="52"/>
        <v>3.1585636561479875</v>
      </c>
      <c r="AQ124" s="323">
        <f t="shared" si="52"/>
        <v>34.596460949840285</v>
      </c>
      <c r="AR124" s="323">
        <f t="shared" si="52"/>
        <v>0</v>
      </c>
      <c r="AS124" s="323">
        <f t="shared" si="52"/>
        <v>22.329007265962304</v>
      </c>
      <c r="AT124" s="323">
        <f t="shared" si="52"/>
        <v>3.0566745059496647E-2</v>
      </c>
      <c r="AU124" s="323">
        <f t="shared" si="52"/>
        <v>0.47378454842219803</v>
      </c>
      <c r="AV124" s="323">
        <f t="shared" si="52"/>
        <v>0.31585636561479874</v>
      </c>
      <c r="AW124" s="323">
        <f t="shared" si="52"/>
        <v>0.77435754150724845</v>
      </c>
      <c r="AX124" s="323">
        <f t="shared" si="52"/>
        <v>1.8951381936887921</v>
      </c>
      <c r="AY124" s="323">
        <f t="shared" si="52"/>
        <v>0.47378454842219803</v>
      </c>
      <c r="AZ124" s="323">
        <f t="shared" si="52"/>
        <v>1.0443637895328022</v>
      </c>
      <c r="BA124" s="323">
        <f t="shared" si="52"/>
        <v>3.0566745059496647E-2</v>
      </c>
      <c r="BB124" s="323">
        <f t="shared" si="52"/>
        <v>1.5283372529748323E-2</v>
      </c>
      <c r="BC124" s="323">
        <f t="shared" si="48"/>
        <v>2.0683497490259399</v>
      </c>
      <c r="BD124" s="323">
        <f t="shared" si="48"/>
        <v>0.64699610375934569</v>
      </c>
      <c r="BE124" s="323">
        <f t="shared" si="48"/>
        <v>0.64699610375934569</v>
      </c>
      <c r="BF124" s="323">
        <f t="shared" si="44"/>
        <v>0.331139738144547</v>
      </c>
    </row>
    <row r="125" spans="2:58" ht="14.25">
      <c r="B125" s="6" t="s">
        <v>99</v>
      </c>
      <c r="C125" s="1821" t="s">
        <v>60</v>
      </c>
      <c r="D125" s="1823" t="s">
        <v>108</v>
      </c>
      <c r="E125" s="1821" t="s">
        <v>25</v>
      </c>
      <c r="F125" s="1831" t="s">
        <v>26</v>
      </c>
      <c r="G125" s="1929">
        <v>17.7</v>
      </c>
      <c r="H125" s="1930">
        <v>16.2342730833244</v>
      </c>
      <c r="I125" s="1930">
        <v>16.2342730833244</v>
      </c>
      <c r="J125" s="1930">
        <v>16.23</v>
      </c>
      <c r="K125" s="1923">
        <v>9.35</v>
      </c>
      <c r="L125" s="323"/>
      <c r="R125" s="323">
        <f t="shared" si="45"/>
        <v>149.19296963575124</v>
      </c>
      <c r="S125" s="323">
        <f t="shared" si="51"/>
        <v>78.437723303881569</v>
      </c>
      <c r="T125" s="323">
        <f t="shared" si="51"/>
        <v>3.2468546166648808</v>
      </c>
      <c r="U125" s="323">
        <f t="shared" si="51"/>
        <v>35.563531777050322</v>
      </c>
      <c r="V125" s="323">
        <f t="shared" si="51"/>
        <v>0</v>
      </c>
      <c r="W125" s="323">
        <f t="shared" si="51"/>
        <v>22.953167394906728</v>
      </c>
      <c r="X125" s="323">
        <f t="shared" si="51"/>
        <v>3.1421173709660133E-2</v>
      </c>
      <c r="Y125" s="323">
        <f t="shared" si="51"/>
        <v>0.487028192499732</v>
      </c>
      <c r="Z125" s="323">
        <f t="shared" si="51"/>
        <v>0.3246854616664881</v>
      </c>
      <c r="AA125" s="323">
        <f t="shared" si="51"/>
        <v>0.79600306731138992</v>
      </c>
      <c r="AB125" s="323">
        <f t="shared" si="51"/>
        <v>1.948112769998928</v>
      </c>
      <c r="AC125" s="323">
        <f t="shared" si="51"/>
        <v>0.487028192499732</v>
      </c>
      <c r="AD125" s="323">
        <f t="shared" si="51"/>
        <v>1.073556768413388</v>
      </c>
      <c r="AE125" s="323">
        <f t="shared" si="51"/>
        <v>3.1421173709660133E-2</v>
      </c>
      <c r="AF125" s="323">
        <f t="shared" si="51"/>
        <v>1.5710586854830066E-2</v>
      </c>
      <c r="AG125" s="323">
        <f t="shared" si="46"/>
        <v>2.1261660876870025</v>
      </c>
      <c r="AH125" s="323">
        <f t="shared" si="46"/>
        <v>0.66508151018780615</v>
      </c>
      <c r="AI125" s="323">
        <f t="shared" si="46"/>
        <v>0.66508151018780615</v>
      </c>
      <c r="AJ125" s="323">
        <f t="shared" si="42"/>
        <v>0.34039604852131811</v>
      </c>
      <c r="AK125" s="1314" t="s">
        <v>1472</v>
      </c>
      <c r="AL125" s="88" t="s">
        <v>1472</v>
      </c>
      <c r="AM125" s="1314" t="s">
        <v>1472</v>
      </c>
      <c r="AN125" s="323">
        <f t="shared" si="47"/>
        <v>151.75049999999999</v>
      </c>
      <c r="AO125" s="323">
        <f t="shared" si="52"/>
        <v>79.782336656253293</v>
      </c>
      <c r="AP125" s="323">
        <f t="shared" si="52"/>
        <v>3.302513601741023</v>
      </c>
      <c r="AQ125" s="323">
        <f t="shared" si="52"/>
        <v>36.173177208747227</v>
      </c>
      <c r="AR125" s="323">
        <f t="shared" si="52"/>
        <v>0</v>
      </c>
      <c r="AS125" s="323">
        <f t="shared" si="52"/>
        <v>23.346640510372424</v>
      </c>
      <c r="AT125" s="323">
        <f t="shared" si="52"/>
        <v>3.1959809049106669E-2</v>
      </c>
      <c r="AU125" s="323">
        <f t="shared" si="52"/>
        <v>0.49537704026115342</v>
      </c>
      <c r="AV125" s="323">
        <f t="shared" si="52"/>
        <v>0.33025136017410234</v>
      </c>
      <c r="AW125" s="323">
        <f t="shared" si="52"/>
        <v>0.80964849591070231</v>
      </c>
      <c r="AX125" s="323">
        <f t="shared" si="52"/>
        <v>1.9815081610446137</v>
      </c>
      <c r="AY125" s="323">
        <f t="shared" si="52"/>
        <v>0.49537704026115342</v>
      </c>
      <c r="AZ125" s="323">
        <f t="shared" si="52"/>
        <v>1.0919601425111447</v>
      </c>
      <c r="BA125" s="323">
        <f t="shared" si="52"/>
        <v>3.1959809049106669E-2</v>
      </c>
      <c r="BB125" s="323">
        <f t="shared" si="52"/>
        <v>1.5979904524553334E-2</v>
      </c>
      <c r="BC125" s="323">
        <f t="shared" si="48"/>
        <v>2.1626137456562184</v>
      </c>
      <c r="BD125" s="323">
        <f t="shared" si="48"/>
        <v>0.6764826248727579</v>
      </c>
      <c r="BE125" s="323">
        <f t="shared" si="48"/>
        <v>0.6764826248727579</v>
      </c>
      <c r="BF125" s="323">
        <f t="shared" si="44"/>
        <v>0.34623126469865562</v>
      </c>
    </row>
    <row r="126" spans="2:58" ht="14.25">
      <c r="B126" s="6" t="s">
        <v>99</v>
      </c>
      <c r="C126" s="1821" t="s">
        <v>60</v>
      </c>
      <c r="D126" s="1823" t="s">
        <v>109</v>
      </c>
      <c r="E126" s="1821" t="s">
        <v>25</v>
      </c>
      <c r="F126" s="1831" t="s">
        <v>26</v>
      </c>
      <c r="G126" s="1929">
        <v>17.39</v>
      </c>
      <c r="H126" s="1930">
        <v>133.76572691667562</v>
      </c>
      <c r="I126" s="1930">
        <v>133.76572691667562</v>
      </c>
      <c r="J126" s="1930">
        <v>133.77000000000001</v>
      </c>
      <c r="K126" s="1923">
        <v>9.19</v>
      </c>
      <c r="L126" s="323"/>
      <c r="R126" s="323">
        <f t="shared" si="45"/>
        <v>1229.3070303642489</v>
      </c>
      <c r="S126" s="323">
        <f t="shared" si="51"/>
        <v>646.30421217998958</v>
      </c>
      <c r="T126" s="323">
        <f t="shared" si="51"/>
        <v>26.753145383335127</v>
      </c>
      <c r="U126" s="323">
        <f t="shared" si="51"/>
        <v>293.03324241649807</v>
      </c>
      <c r="V126" s="323">
        <f t="shared" si="51"/>
        <v>0</v>
      </c>
      <c r="W126" s="323">
        <f t="shared" si="51"/>
        <v>189.12747776638363</v>
      </c>
      <c r="X126" s="323">
        <f t="shared" si="51"/>
        <v>0.25890140693550123</v>
      </c>
      <c r="Y126" s="323">
        <f t="shared" si="51"/>
        <v>4.0129718075002687</v>
      </c>
      <c r="Z126" s="323">
        <f t="shared" si="51"/>
        <v>2.6753145383335131</v>
      </c>
      <c r="AA126" s="323">
        <f t="shared" si="51"/>
        <v>6.5588356423660308</v>
      </c>
      <c r="AB126" s="323">
        <f t="shared" si="51"/>
        <v>16.051887230001075</v>
      </c>
      <c r="AC126" s="323">
        <f t="shared" si="51"/>
        <v>4.0129718075002687</v>
      </c>
      <c r="AD126" s="323">
        <f t="shared" si="51"/>
        <v>8.8457980702962917</v>
      </c>
      <c r="AE126" s="323">
        <f t="shared" si="51"/>
        <v>0.25890140693550123</v>
      </c>
      <c r="AF126" s="323">
        <f t="shared" si="51"/>
        <v>0.12945070346775062</v>
      </c>
      <c r="AG126" s="323">
        <f t="shared" si="46"/>
        <v>17.518995202635583</v>
      </c>
      <c r="AH126" s="323">
        <f t="shared" si="46"/>
        <v>5.4800797801347754</v>
      </c>
      <c r="AI126" s="323">
        <f t="shared" si="46"/>
        <v>5.4800797801347754</v>
      </c>
      <c r="AJ126" s="323">
        <f t="shared" si="42"/>
        <v>2.8047652418012632</v>
      </c>
      <c r="AK126" s="1314" t="s">
        <v>1472</v>
      </c>
      <c r="AL126" s="88" t="s">
        <v>1472</v>
      </c>
      <c r="AM126" s="1314" t="s">
        <v>1472</v>
      </c>
      <c r="AN126" s="323">
        <f t="shared" si="47"/>
        <v>1229.3462999999999</v>
      </c>
      <c r="AO126" s="323">
        <f t="shared" si="52"/>
        <v>646.32485806451609</v>
      </c>
      <c r="AP126" s="323">
        <f t="shared" si="52"/>
        <v>26.754000000000005</v>
      </c>
      <c r="AQ126" s="323">
        <f t="shared" si="52"/>
        <v>293.04260322580643</v>
      </c>
      <c r="AR126" s="323">
        <f t="shared" si="52"/>
        <v>0</v>
      </c>
      <c r="AS126" s="323">
        <f t="shared" si="52"/>
        <v>189.13351935483871</v>
      </c>
      <c r="AT126" s="323">
        <f t="shared" si="52"/>
        <v>0.25890967741935483</v>
      </c>
      <c r="AU126" s="323">
        <f t="shared" si="52"/>
        <v>4.0130999999999997</v>
      </c>
      <c r="AV126" s="323">
        <f t="shared" si="52"/>
        <v>2.6754000000000002</v>
      </c>
      <c r="AW126" s="323">
        <f t="shared" si="52"/>
        <v>6.5590451612903227</v>
      </c>
      <c r="AX126" s="323">
        <f t="shared" si="52"/>
        <v>16.052399999999999</v>
      </c>
      <c r="AY126" s="323">
        <f t="shared" si="52"/>
        <v>4.0130999999999997</v>
      </c>
      <c r="AZ126" s="323">
        <f t="shared" si="52"/>
        <v>8.8460806451612903</v>
      </c>
      <c r="BA126" s="323">
        <f t="shared" si="52"/>
        <v>0.25890967741935483</v>
      </c>
      <c r="BB126" s="323">
        <f t="shared" si="52"/>
        <v>0.12945483870967742</v>
      </c>
      <c r="BC126" s="323">
        <f t="shared" si="48"/>
        <v>17.519554838709681</v>
      </c>
      <c r="BD126" s="323">
        <f t="shared" si="48"/>
        <v>5.4802548387096772</v>
      </c>
      <c r="BE126" s="323">
        <f t="shared" si="48"/>
        <v>5.4802548387096772</v>
      </c>
      <c r="BF126" s="323">
        <f t="shared" si="44"/>
        <v>2.8048548387096774</v>
      </c>
    </row>
    <row r="127" spans="2:58" ht="14.25">
      <c r="B127" s="6" t="s">
        <v>99</v>
      </c>
      <c r="C127" s="1821" t="s">
        <v>110</v>
      </c>
      <c r="D127" s="1823" t="s">
        <v>111</v>
      </c>
      <c r="E127" s="1821" t="s">
        <v>25</v>
      </c>
      <c r="F127" s="1831" t="s">
        <v>26</v>
      </c>
      <c r="G127" s="1929">
        <v>17.87</v>
      </c>
      <c r="H127" s="1930">
        <v>499.72480356179256</v>
      </c>
      <c r="I127" s="1930">
        <v>499.72480356179256</v>
      </c>
      <c r="J127" s="1930">
        <v>499.72</v>
      </c>
      <c r="K127" s="1923">
        <v>9.44</v>
      </c>
      <c r="L127" s="323"/>
      <c r="R127" s="323">
        <f t="shared" si="45"/>
        <v>4592.4709447328732</v>
      </c>
      <c r="S127" s="323">
        <f t="shared" si="51"/>
        <v>2414.4768089511381</v>
      </c>
      <c r="T127" s="323">
        <f t="shared" si="51"/>
        <v>99.944960712358522</v>
      </c>
      <c r="U127" s="323">
        <f t="shared" si="51"/>
        <v>1094.7197228993975</v>
      </c>
      <c r="V127" s="323">
        <f t="shared" si="51"/>
        <v>0</v>
      </c>
      <c r="W127" s="323">
        <f t="shared" si="51"/>
        <v>706.5463916165603</v>
      </c>
      <c r="X127" s="323">
        <f t="shared" si="51"/>
        <v>0.96720929721637261</v>
      </c>
      <c r="Y127" s="323">
        <f t="shared" si="51"/>
        <v>14.991744106853776</v>
      </c>
      <c r="Z127" s="323">
        <f t="shared" si="51"/>
        <v>9.9944960712358526</v>
      </c>
      <c r="AA127" s="323">
        <f t="shared" si="51"/>
        <v>24.502635529481442</v>
      </c>
      <c r="AB127" s="323">
        <f t="shared" si="51"/>
        <v>59.966976427415105</v>
      </c>
      <c r="AC127" s="323">
        <f t="shared" si="51"/>
        <v>14.991744106853776</v>
      </c>
      <c r="AD127" s="323">
        <f t="shared" si="51"/>
        <v>33.046317654892732</v>
      </c>
      <c r="AE127" s="323">
        <f t="shared" si="51"/>
        <v>0.96720929721637261</v>
      </c>
      <c r="AF127" s="323">
        <f t="shared" si="51"/>
        <v>0.4836046486081863</v>
      </c>
      <c r="AG127" s="323">
        <f t="shared" si="46"/>
        <v>65.447829111641227</v>
      </c>
      <c r="AH127" s="323">
        <f t="shared" si="46"/>
        <v>20.472596791079887</v>
      </c>
      <c r="AI127" s="323">
        <f t="shared" si="46"/>
        <v>20.472596791079887</v>
      </c>
      <c r="AJ127" s="323">
        <f t="shared" si="42"/>
        <v>10.478100719844036</v>
      </c>
      <c r="AK127" s="1314" t="s">
        <v>1472</v>
      </c>
      <c r="AL127" s="88" t="s">
        <v>1472</v>
      </c>
      <c r="AM127" s="1314" t="s">
        <v>1472</v>
      </c>
      <c r="AN127" s="323">
        <f t="shared" si="47"/>
        <v>4717.3567999999996</v>
      </c>
      <c r="AO127" s="323">
        <f t="shared" si="52"/>
        <v>2480.1351451577802</v>
      </c>
      <c r="AP127" s="323">
        <f t="shared" si="52"/>
        <v>102.66282480957564</v>
      </c>
      <c r="AQ127" s="323">
        <f t="shared" si="52"/>
        <v>1124.4891020674645</v>
      </c>
      <c r="AR127" s="323">
        <f t="shared" si="52"/>
        <v>0</v>
      </c>
      <c r="AS127" s="323">
        <f t="shared" si="52"/>
        <v>725.75993732317738</v>
      </c>
      <c r="AT127" s="323">
        <f t="shared" si="52"/>
        <v>0.99351120783460278</v>
      </c>
      <c r="AU127" s="323">
        <f t="shared" si="52"/>
        <v>15.399423721436342</v>
      </c>
      <c r="AV127" s="323">
        <f t="shared" si="52"/>
        <v>10.266282480957564</v>
      </c>
      <c r="AW127" s="323">
        <f t="shared" si="52"/>
        <v>25.168950598476602</v>
      </c>
      <c r="AX127" s="323">
        <f t="shared" si="52"/>
        <v>61.597694885745369</v>
      </c>
      <c r="AY127" s="323">
        <f t="shared" si="52"/>
        <v>15.399423721436342</v>
      </c>
      <c r="AZ127" s="323">
        <f t="shared" si="52"/>
        <v>33.944966267682261</v>
      </c>
      <c r="BA127" s="323">
        <f t="shared" si="52"/>
        <v>0.99351120783460278</v>
      </c>
      <c r="BB127" s="323">
        <f t="shared" si="52"/>
        <v>0.49675560391730139</v>
      </c>
      <c r="BC127" s="323">
        <f t="shared" si="48"/>
        <v>67.227591730141455</v>
      </c>
      <c r="BD127" s="323">
        <f t="shared" si="48"/>
        <v>21.029320565832425</v>
      </c>
      <c r="BE127" s="323">
        <f t="shared" si="48"/>
        <v>21.029320565832425</v>
      </c>
      <c r="BF127" s="323">
        <f t="shared" si="44"/>
        <v>10.763038084874864</v>
      </c>
    </row>
    <row r="128" spans="2:58" ht="14.25">
      <c r="B128" s="6" t="s">
        <v>99</v>
      </c>
      <c r="C128" s="1821" t="s">
        <v>110</v>
      </c>
      <c r="D128" s="1823" t="s">
        <v>112</v>
      </c>
      <c r="E128" s="1821" t="s">
        <v>25</v>
      </c>
      <c r="F128" s="1831" t="s">
        <v>26</v>
      </c>
      <c r="G128" s="1929">
        <v>17.77</v>
      </c>
      <c r="H128" s="1930">
        <v>1194.9365350043161</v>
      </c>
      <c r="I128" s="1930">
        <v>1194.9365350043161</v>
      </c>
      <c r="J128" s="1930">
        <v>1194.94</v>
      </c>
      <c r="K128" s="1923">
        <v>9.39</v>
      </c>
      <c r="L128" s="323"/>
      <c r="R128" s="323">
        <f t="shared" si="45"/>
        <v>10981.466756689664</v>
      </c>
      <c r="S128" s="323">
        <f t="shared" si="51"/>
        <v>5773.4707810627888</v>
      </c>
      <c r="T128" s="323">
        <f t="shared" si="51"/>
        <v>238.98730700086324</v>
      </c>
      <c r="U128" s="323">
        <f t="shared" si="51"/>
        <v>2617.6819384562286</v>
      </c>
      <c r="V128" s="323">
        <f t="shared" si="51"/>
        <v>0</v>
      </c>
      <c r="W128" s="323">
        <f t="shared" ref="S128:AF146" si="53">+$R128*VLOOKUP($E128,$P$5:$AF$7,W$1+3,FALSE)</f>
        <v>1689.4860751367476</v>
      </c>
      <c r="X128" s="323">
        <f t="shared" si="53"/>
        <v>2.3127803903309343</v>
      </c>
      <c r="Y128" s="323">
        <f t="shared" si="53"/>
        <v>35.848096050129485</v>
      </c>
      <c r="Z128" s="323">
        <f t="shared" si="53"/>
        <v>23.898730700086325</v>
      </c>
      <c r="AA128" s="323">
        <f t="shared" si="53"/>
        <v>58.590436555050331</v>
      </c>
      <c r="AB128" s="323">
        <f t="shared" si="53"/>
        <v>143.39238420051794</v>
      </c>
      <c r="AC128" s="323">
        <f t="shared" si="53"/>
        <v>35.848096050129485</v>
      </c>
      <c r="AD128" s="323">
        <f t="shared" si="53"/>
        <v>79.019996669640264</v>
      </c>
      <c r="AE128" s="323">
        <f t="shared" si="53"/>
        <v>2.3127803903309343</v>
      </c>
      <c r="AF128" s="323">
        <f t="shared" si="53"/>
        <v>1.1563901951654671</v>
      </c>
      <c r="AG128" s="323">
        <f t="shared" si="46"/>
        <v>156.49813974572658</v>
      </c>
      <c r="AH128" s="323">
        <f t="shared" si="46"/>
        <v>48.953851595338108</v>
      </c>
      <c r="AI128" s="323">
        <f t="shared" si="46"/>
        <v>48.953851595338108</v>
      </c>
      <c r="AJ128" s="323">
        <f t="shared" si="42"/>
        <v>25.05512089525179</v>
      </c>
      <c r="AK128" s="1314" t="s">
        <v>1472</v>
      </c>
      <c r="AL128" s="88" t="s">
        <v>1472</v>
      </c>
      <c r="AM128" s="1314" t="s">
        <v>1472</v>
      </c>
      <c r="AN128" s="323">
        <f t="shared" si="47"/>
        <v>11220.486600000002</v>
      </c>
      <c r="AO128" s="323">
        <f t="shared" si="52"/>
        <v>5899.1346939099312</v>
      </c>
      <c r="AP128" s="323">
        <f t="shared" si="52"/>
        <v>244.18904461371065</v>
      </c>
      <c r="AQ128" s="323">
        <f t="shared" si="52"/>
        <v>2674.6577451156591</v>
      </c>
      <c r="AR128" s="323">
        <f t="shared" si="52"/>
        <v>0</v>
      </c>
      <c r="AS128" s="323">
        <f t="shared" ref="AO128:BB146" si="54">+$AN128*VLOOKUP($E128,$AL$5:$BB$7,AS$1+3,FALSE)</f>
        <v>1726.2590040998284</v>
      </c>
      <c r="AT128" s="323">
        <f t="shared" si="54"/>
        <v>2.3631197865842961</v>
      </c>
      <c r="AU128" s="323">
        <f t="shared" si="54"/>
        <v>36.628356692056592</v>
      </c>
      <c r="AV128" s="323">
        <f t="shared" si="54"/>
        <v>24.418904461371064</v>
      </c>
      <c r="AW128" s="323">
        <f t="shared" si="54"/>
        <v>59.865701260135502</v>
      </c>
      <c r="AX128" s="323">
        <f t="shared" si="54"/>
        <v>146.51342676822637</v>
      </c>
      <c r="AY128" s="323">
        <f t="shared" si="54"/>
        <v>36.628356692056592</v>
      </c>
      <c r="AZ128" s="323">
        <f t="shared" si="54"/>
        <v>80.739926041630127</v>
      </c>
      <c r="BA128" s="323">
        <f t="shared" si="54"/>
        <v>2.3631197865842961</v>
      </c>
      <c r="BB128" s="323">
        <f t="shared" si="54"/>
        <v>1.1815598932921481</v>
      </c>
      <c r="BC128" s="323">
        <f t="shared" si="48"/>
        <v>159.90443889220407</v>
      </c>
      <c r="BD128" s="323">
        <f t="shared" si="48"/>
        <v>50.019368816034273</v>
      </c>
      <c r="BE128" s="323">
        <f t="shared" si="48"/>
        <v>50.019368816034273</v>
      </c>
      <c r="BF128" s="323">
        <f t="shared" si="44"/>
        <v>25.60046435466321</v>
      </c>
    </row>
    <row r="129" spans="2:58" ht="14.25">
      <c r="B129" s="6" t="s">
        <v>99</v>
      </c>
      <c r="C129" s="1821" t="s">
        <v>24</v>
      </c>
      <c r="D129" s="1823" t="s">
        <v>23</v>
      </c>
      <c r="E129" s="1821" t="s">
        <v>25</v>
      </c>
      <c r="F129" s="1831" t="s">
        <v>26</v>
      </c>
      <c r="G129" s="1929">
        <v>17.39</v>
      </c>
      <c r="H129" s="1930">
        <v>11927.708678865627</v>
      </c>
      <c r="I129" s="1930">
        <v>11927.708678865627</v>
      </c>
      <c r="J129" s="1930">
        <v>11927.71</v>
      </c>
      <c r="K129" s="1923">
        <v>9.19</v>
      </c>
      <c r="L129" s="323"/>
      <c r="R129" s="323">
        <f t="shared" si="45"/>
        <v>109615.64275877511</v>
      </c>
      <c r="S129" s="323">
        <f t="shared" si="53"/>
        <v>57630.071158725601</v>
      </c>
      <c r="T129" s="323">
        <f t="shared" si="53"/>
        <v>2385.5417357731258</v>
      </c>
      <c r="U129" s="323">
        <f t="shared" si="53"/>
        <v>26129.377302637567</v>
      </c>
      <c r="V129" s="323">
        <f t="shared" si="53"/>
        <v>0</v>
      </c>
      <c r="W129" s="323">
        <f t="shared" si="53"/>
        <v>16864.241012731629</v>
      </c>
      <c r="X129" s="323">
        <f t="shared" si="53"/>
        <v>23.085887765546374</v>
      </c>
      <c r="Y129" s="323">
        <f t="shared" si="53"/>
        <v>357.83126036596883</v>
      </c>
      <c r="Z129" s="323">
        <f t="shared" si="53"/>
        <v>238.55417357731258</v>
      </c>
      <c r="AA129" s="323">
        <f t="shared" si="53"/>
        <v>584.84249006050811</v>
      </c>
      <c r="AB129" s="323">
        <f t="shared" si="53"/>
        <v>1431.3250414638753</v>
      </c>
      <c r="AC129" s="323">
        <f t="shared" si="53"/>
        <v>357.83126036596883</v>
      </c>
      <c r="AD129" s="323">
        <f t="shared" si="53"/>
        <v>788.76783198950125</v>
      </c>
      <c r="AE129" s="323">
        <f t="shared" si="53"/>
        <v>23.085887765546374</v>
      </c>
      <c r="AF129" s="323">
        <f t="shared" si="53"/>
        <v>11.542943882773187</v>
      </c>
      <c r="AG129" s="323">
        <f t="shared" si="46"/>
        <v>1562.1450721353049</v>
      </c>
      <c r="AH129" s="323">
        <f t="shared" si="46"/>
        <v>488.65129103739827</v>
      </c>
      <c r="AI129" s="323">
        <f t="shared" si="46"/>
        <v>488.65129103739827</v>
      </c>
      <c r="AJ129" s="323">
        <f t="shared" si="42"/>
        <v>250.09711746008574</v>
      </c>
      <c r="AK129" s="1314" t="s">
        <v>1472</v>
      </c>
      <c r="AL129" s="88" t="s">
        <v>1472</v>
      </c>
      <c r="AM129" s="1314" t="s">
        <v>1472</v>
      </c>
      <c r="AN129" s="323">
        <f t="shared" si="47"/>
        <v>109615.65489999998</v>
      </c>
      <c r="AO129" s="323">
        <f t="shared" si="54"/>
        <v>57630.077541935476</v>
      </c>
      <c r="AP129" s="323">
        <f t="shared" si="54"/>
        <v>2385.5419999999999</v>
      </c>
      <c r="AQ129" s="323">
        <f t="shared" si="54"/>
        <v>26129.380196774186</v>
      </c>
      <c r="AR129" s="323">
        <f t="shared" si="54"/>
        <v>0</v>
      </c>
      <c r="AS129" s="323">
        <f t="shared" si="54"/>
        <v>16864.242880645161</v>
      </c>
      <c r="AT129" s="323">
        <f t="shared" si="54"/>
        <v>23.085890322580642</v>
      </c>
      <c r="AU129" s="323">
        <f t="shared" si="54"/>
        <v>357.83129999999994</v>
      </c>
      <c r="AV129" s="323">
        <f t="shared" si="54"/>
        <v>238.55420000000001</v>
      </c>
      <c r="AW129" s="323">
        <f t="shared" si="54"/>
        <v>584.84255483870959</v>
      </c>
      <c r="AX129" s="323">
        <f t="shared" si="54"/>
        <v>1431.3251999999998</v>
      </c>
      <c r="AY129" s="323">
        <f t="shared" si="54"/>
        <v>357.83129999999994</v>
      </c>
      <c r="AZ129" s="323">
        <f t="shared" si="54"/>
        <v>788.76791935483868</v>
      </c>
      <c r="BA129" s="323">
        <f t="shared" si="54"/>
        <v>23.085890322580642</v>
      </c>
      <c r="BB129" s="323">
        <f t="shared" si="54"/>
        <v>11.542945161290321</v>
      </c>
      <c r="BC129" s="323">
        <f t="shared" si="48"/>
        <v>1562.1452451612902</v>
      </c>
      <c r="BD129" s="323">
        <f t="shared" si="48"/>
        <v>488.65134516129024</v>
      </c>
      <c r="BE129" s="323">
        <f t="shared" si="48"/>
        <v>488.65134516129024</v>
      </c>
      <c r="BF129" s="323">
        <f t="shared" si="44"/>
        <v>250.09714516129029</v>
      </c>
    </row>
    <row r="130" spans="2:58" ht="14.25">
      <c r="B130" s="6" t="s">
        <v>99</v>
      </c>
      <c r="C130" s="1821" t="s">
        <v>24</v>
      </c>
      <c r="D130" s="1823" t="s">
        <v>27</v>
      </c>
      <c r="E130" s="1821" t="s">
        <v>25</v>
      </c>
      <c r="F130" s="1831" t="s">
        <v>26</v>
      </c>
      <c r="G130" s="1929">
        <v>17.39</v>
      </c>
      <c r="H130" s="1930">
        <v>35838.334706445763</v>
      </c>
      <c r="I130" s="1930">
        <v>35838.334706445763</v>
      </c>
      <c r="J130" s="1930">
        <v>35838.33</v>
      </c>
      <c r="K130" s="1923">
        <v>9.19</v>
      </c>
      <c r="L130" s="323"/>
      <c r="R130" s="323">
        <f t="shared" si="45"/>
        <v>329354.29595223657</v>
      </c>
      <c r="S130" s="323">
        <f t="shared" si="53"/>
        <v>173156.96039778861</v>
      </c>
      <c r="T130" s="323">
        <f t="shared" si="53"/>
        <v>7167.6669412891542</v>
      </c>
      <c r="U130" s="323">
        <f t="shared" si="53"/>
        <v>78509.074513378437</v>
      </c>
      <c r="V130" s="323">
        <f t="shared" si="53"/>
        <v>0</v>
      </c>
      <c r="W130" s="323">
        <f t="shared" si="53"/>
        <v>50670.780973661873</v>
      </c>
      <c r="X130" s="323">
        <f t="shared" si="53"/>
        <v>69.364518786669223</v>
      </c>
      <c r="Y130" s="323">
        <f t="shared" si="53"/>
        <v>1075.150041193373</v>
      </c>
      <c r="Z130" s="323">
        <f t="shared" si="53"/>
        <v>716.76669412891545</v>
      </c>
      <c r="AA130" s="323">
        <f t="shared" si="53"/>
        <v>1757.2344759289535</v>
      </c>
      <c r="AB130" s="323">
        <f t="shared" si="53"/>
        <v>4300.600164773492</v>
      </c>
      <c r="AC130" s="323">
        <f t="shared" si="53"/>
        <v>1075.150041193373</v>
      </c>
      <c r="AD130" s="323">
        <f t="shared" si="53"/>
        <v>2369.9543918778654</v>
      </c>
      <c r="AE130" s="323">
        <f t="shared" si="53"/>
        <v>69.364518786669223</v>
      </c>
      <c r="AF130" s="323">
        <f t="shared" si="53"/>
        <v>34.682259393334611</v>
      </c>
      <c r="AG130" s="323">
        <f t="shared" si="46"/>
        <v>4693.6657712312845</v>
      </c>
      <c r="AH130" s="323">
        <f t="shared" si="46"/>
        <v>1468.2156476511652</v>
      </c>
      <c r="AI130" s="323">
        <f t="shared" si="46"/>
        <v>1468.2156476511652</v>
      </c>
      <c r="AJ130" s="323">
        <f t="shared" si="42"/>
        <v>751.44895352224989</v>
      </c>
      <c r="AK130" s="1314" t="s">
        <v>1472</v>
      </c>
      <c r="AL130" s="88" t="s">
        <v>1472</v>
      </c>
      <c r="AM130" s="1314" t="s">
        <v>1472</v>
      </c>
      <c r="AN130" s="323">
        <f t="shared" si="47"/>
        <v>329354.25270000001</v>
      </c>
      <c r="AO130" s="323">
        <f t="shared" si="54"/>
        <v>173156.93765806453</v>
      </c>
      <c r="AP130" s="323">
        <f t="shared" si="54"/>
        <v>7167.666000000002</v>
      </c>
      <c r="AQ130" s="323">
        <f t="shared" si="54"/>
        <v>78509.064203225804</v>
      </c>
      <c r="AR130" s="323">
        <f t="shared" si="54"/>
        <v>0</v>
      </c>
      <c r="AS130" s="323">
        <f t="shared" si="54"/>
        <v>50670.774319354845</v>
      </c>
      <c r="AT130" s="323">
        <f t="shared" si="54"/>
        <v>69.364509677419363</v>
      </c>
      <c r="AU130" s="323">
        <f t="shared" si="54"/>
        <v>1075.1499000000001</v>
      </c>
      <c r="AV130" s="323">
        <f t="shared" si="54"/>
        <v>716.76660000000015</v>
      </c>
      <c r="AW130" s="323">
        <f t="shared" si="54"/>
        <v>1757.2342451612903</v>
      </c>
      <c r="AX130" s="323">
        <f t="shared" si="54"/>
        <v>4300.5996000000005</v>
      </c>
      <c r="AY130" s="323">
        <f t="shared" si="54"/>
        <v>1075.1499000000001</v>
      </c>
      <c r="AZ130" s="323">
        <f t="shared" si="54"/>
        <v>2369.9540806451619</v>
      </c>
      <c r="BA130" s="323">
        <f t="shared" si="54"/>
        <v>69.364509677419363</v>
      </c>
      <c r="BB130" s="323">
        <f t="shared" si="54"/>
        <v>34.682254838709682</v>
      </c>
      <c r="BC130" s="323">
        <f t="shared" si="48"/>
        <v>4693.6651548387108</v>
      </c>
      <c r="BD130" s="323">
        <f t="shared" si="48"/>
        <v>1468.2154548387098</v>
      </c>
      <c r="BE130" s="323">
        <f t="shared" si="48"/>
        <v>1468.2154548387098</v>
      </c>
      <c r="BF130" s="323">
        <f t="shared" si="44"/>
        <v>751.44885483870974</v>
      </c>
    </row>
    <row r="131" spans="2:58" ht="14.25">
      <c r="B131" s="6" t="s">
        <v>99</v>
      </c>
      <c r="C131" s="1821" t="s">
        <v>24</v>
      </c>
      <c r="D131" s="1823" t="s">
        <v>28</v>
      </c>
      <c r="E131" s="1821" t="s">
        <v>25</v>
      </c>
      <c r="F131" s="1831" t="s">
        <v>26</v>
      </c>
      <c r="G131" s="1929">
        <v>17.39</v>
      </c>
      <c r="H131" s="1930">
        <v>3824.8388522613204</v>
      </c>
      <c r="I131" s="1930">
        <v>3824.8388522613204</v>
      </c>
      <c r="J131" s="1930">
        <v>3824.84</v>
      </c>
      <c r="K131" s="1923">
        <v>9.19</v>
      </c>
      <c r="L131" s="323"/>
      <c r="R131" s="323">
        <f t="shared" si="45"/>
        <v>35150.269052281532</v>
      </c>
      <c r="S131" s="323">
        <f t="shared" si="53"/>
        <v>18480.140751345178</v>
      </c>
      <c r="T131" s="323">
        <f t="shared" si="53"/>
        <v>764.96777045226418</v>
      </c>
      <c r="U131" s="323">
        <f t="shared" si="53"/>
        <v>8378.8647244214917</v>
      </c>
      <c r="V131" s="323">
        <f t="shared" si="53"/>
        <v>0</v>
      </c>
      <c r="W131" s="323">
        <f t="shared" si="53"/>
        <v>5407.8286095036674</v>
      </c>
      <c r="X131" s="323">
        <f t="shared" si="53"/>
        <v>7.4029139076025556</v>
      </c>
      <c r="Y131" s="323">
        <f t="shared" si="53"/>
        <v>114.74516556783961</v>
      </c>
      <c r="Z131" s="323">
        <f t="shared" si="53"/>
        <v>76.496777045226423</v>
      </c>
      <c r="AA131" s="323">
        <f t="shared" si="53"/>
        <v>187.54048565926473</v>
      </c>
      <c r="AB131" s="323">
        <f t="shared" si="53"/>
        <v>458.98066227135843</v>
      </c>
      <c r="AC131" s="323">
        <f t="shared" si="53"/>
        <v>114.74516556783961</v>
      </c>
      <c r="AD131" s="323">
        <f t="shared" si="53"/>
        <v>252.93289184308733</v>
      </c>
      <c r="AE131" s="323">
        <f t="shared" si="53"/>
        <v>7.4029139076025556</v>
      </c>
      <c r="AF131" s="323">
        <f t="shared" si="53"/>
        <v>3.7014569538012778</v>
      </c>
      <c r="AG131" s="323">
        <f t="shared" si="46"/>
        <v>500.93050774777299</v>
      </c>
      <c r="AH131" s="323">
        <f t="shared" si="46"/>
        <v>156.6950110442541</v>
      </c>
      <c r="AI131" s="323">
        <f t="shared" si="46"/>
        <v>156.6950110442541</v>
      </c>
      <c r="AJ131" s="323">
        <f t="shared" si="42"/>
        <v>80.198233999027678</v>
      </c>
      <c r="AK131" s="1314" t="s">
        <v>1472</v>
      </c>
      <c r="AL131" s="88" t="s">
        <v>1472</v>
      </c>
      <c r="AM131" s="1314" t="s">
        <v>1472</v>
      </c>
      <c r="AN131" s="323">
        <f t="shared" si="47"/>
        <v>35150.279600000002</v>
      </c>
      <c r="AO131" s="323">
        <f t="shared" si="54"/>
        <v>18480.146296774194</v>
      </c>
      <c r="AP131" s="323">
        <f t="shared" si="54"/>
        <v>764.96800000000019</v>
      </c>
      <c r="AQ131" s="323">
        <f t="shared" si="54"/>
        <v>8378.8672387096776</v>
      </c>
      <c r="AR131" s="323">
        <f t="shared" si="54"/>
        <v>0</v>
      </c>
      <c r="AS131" s="323">
        <f t="shared" si="54"/>
        <v>5407.8302322580648</v>
      </c>
      <c r="AT131" s="323">
        <f t="shared" si="54"/>
        <v>7.4029161290322589</v>
      </c>
      <c r="AU131" s="323">
        <f t="shared" si="54"/>
        <v>114.74520000000001</v>
      </c>
      <c r="AV131" s="323">
        <f t="shared" si="54"/>
        <v>76.496800000000022</v>
      </c>
      <c r="AW131" s="323">
        <f t="shared" si="54"/>
        <v>187.54054193548387</v>
      </c>
      <c r="AX131" s="323">
        <f t="shared" si="54"/>
        <v>458.98080000000004</v>
      </c>
      <c r="AY131" s="323">
        <f t="shared" si="54"/>
        <v>114.74520000000001</v>
      </c>
      <c r="AZ131" s="323">
        <f t="shared" si="54"/>
        <v>252.93296774193553</v>
      </c>
      <c r="BA131" s="323">
        <f t="shared" si="54"/>
        <v>7.4029161290322589</v>
      </c>
      <c r="BB131" s="323">
        <f t="shared" si="54"/>
        <v>3.7014580645161295</v>
      </c>
      <c r="BC131" s="323">
        <f t="shared" si="48"/>
        <v>500.93065806451625</v>
      </c>
      <c r="BD131" s="323">
        <f t="shared" si="48"/>
        <v>156.69505806451613</v>
      </c>
      <c r="BE131" s="323">
        <f t="shared" si="48"/>
        <v>156.69505806451613</v>
      </c>
      <c r="BF131" s="323">
        <f t="shared" si="44"/>
        <v>80.198258064516139</v>
      </c>
    </row>
    <row r="132" spans="2:58" ht="14.25">
      <c r="B132" s="6" t="s">
        <v>99</v>
      </c>
      <c r="C132" s="1821" t="s">
        <v>24</v>
      </c>
      <c r="D132" s="1823" t="s">
        <v>29</v>
      </c>
      <c r="E132" s="1821" t="s">
        <v>25</v>
      </c>
      <c r="F132" s="1831" t="s">
        <v>26</v>
      </c>
      <c r="G132" s="1929">
        <v>17.73</v>
      </c>
      <c r="H132" s="1930">
        <v>818.02502895645398</v>
      </c>
      <c r="I132" s="1930">
        <v>818.02502895645398</v>
      </c>
      <c r="J132" s="1930">
        <v>818.03</v>
      </c>
      <c r="K132" s="1923">
        <v>9.19</v>
      </c>
      <c r="L132" s="323"/>
      <c r="R132" s="323">
        <f t="shared" si="45"/>
        <v>7517.650016109812</v>
      </c>
      <c r="S132" s="323">
        <f t="shared" si="53"/>
        <v>3952.380285067667</v>
      </c>
      <c r="T132" s="323">
        <f t="shared" si="53"/>
        <v>163.60500579129084</v>
      </c>
      <c r="U132" s="323">
        <f t="shared" si="53"/>
        <v>1792.0025714978317</v>
      </c>
      <c r="V132" s="323">
        <f t="shared" si="53"/>
        <v>0</v>
      </c>
      <c r="W132" s="323">
        <f t="shared" si="53"/>
        <v>1156.5818393277864</v>
      </c>
      <c r="X132" s="323">
        <f t="shared" si="53"/>
        <v>1.5832742495931367</v>
      </c>
      <c r="Y132" s="323">
        <f t="shared" si="53"/>
        <v>24.540750868693621</v>
      </c>
      <c r="Z132" s="323">
        <f t="shared" si="53"/>
        <v>16.360500579129084</v>
      </c>
      <c r="AA132" s="323">
        <f t="shared" si="53"/>
        <v>40.109614323026129</v>
      </c>
      <c r="AB132" s="323">
        <f t="shared" si="53"/>
        <v>98.163003474774484</v>
      </c>
      <c r="AC132" s="323">
        <f t="shared" si="53"/>
        <v>24.540750868693621</v>
      </c>
      <c r="AD132" s="323">
        <f t="shared" si="53"/>
        <v>54.095203527765513</v>
      </c>
      <c r="AE132" s="323">
        <f t="shared" si="53"/>
        <v>1.5832742495931367</v>
      </c>
      <c r="AF132" s="323">
        <f t="shared" si="53"/>
        <v>0.79163712479656834</v>
      </c>
      <c r="AG132" s="323">
        <f t="shared" si="46"/>
        <v>107.1348908891356</v>
      </c>
      <c r="AH132" s="323">
        <f t="shared" si="46"/>
        <v>33.512638283054727</v>
      </c>
      <c r="AI132" s="323">
        <f t="shared" si="46"/>
        <v>33.512638283054727</v>
      </c>
      <c r="AJ132" s="323">
        <f t="shared" si="42"/>
        <v>17.15213770392565</v>
      </c>
      <c r="AK132" s="1314" t="s">
        <v>1472</v>
      </c>
      <c r="AL132" s="88" t="s">
        <v>1472</v>
      </c>
      <c r="AM132" s="1314" t="s">
        <v>1472</v>
      </c>
      <c r="AN132" s="323">
        <f t="shared" si="47"/>
        <v>7517.6956999999993</v>
      </c>
      <c r="AO132" s="323">
        <f t="shared" si="54"/>
        <v>3952.4043032258064</v>
      </c>
      <c r="AP132" s="323">
        <f t="shared" si="54"/>
        <v>163.60600000000002</v>
      </c>
      <c r="AQ132" s="323">
        <f t="shared" si="54"/>
        <v>1792.0134612903223</v>
      </c>
      <c r="AR132" s="323">
        <f t="shared" si="54"/>
        <v>0</v>
      </c>
      <c r="AS132" s="323">
        <f t="shared" si="54"/>
        <v>1156.5888677419355</v>
      </c>
      <c r="AT132" s="323">
        <f t="shared" si="54"/>
        <v>1.5832838709677419</v>
      </c>
      <c r="AU132" s="323">
        <f t="shared" si="54"/>
        <v>24.540899999999997</v>
      </c>
      <c r="AV132" s="323">
        <f t="shared" si="54"/>
        <v>16.360600000000002</v>
      </c>
      <c r="AW132" s="323">
        <f t="shared" si="54"/>
        <v>40.109858064516125</v>
      </c>
      <c r="AX132" s="323">
        <f t="shared" si="54"/>
        <v>98.163599999999988</v>
      </c>
      <c r="AY132" s="323">
        <f t="shared" si="54"/>
        <v>24.540899999999997</v>
      </c>
      <c r="AZ132" s="323">
        <f t="shared" si="54"/>
        <v>54.095532258064516</v>
      </c>
      <c r="BA132" s="323">
        <f t="shared" si="54"/>
        <v>1.5832838709677419</v>
      </c>
      <c r="BB132" s="323">
        <f t="shared" si="54"/>
        <v>0.79164193548387096</v>
      </c>
      <c r="BC132" s="323">
        <f t="shared" si="48"/>
        <v>107.13554193548387</v>
      </c>
      <c r="BD132" s="323">
        <f t="shared" si="48"/>
        <v>33.51284193548387</v>
      </c>
      <c r="BE132" s="323">
        <f t="shared" si="48"/>
        <v>33.51284193548387</v>
      </c>
      <c r="BF132" s="323">
        <f t="shared" si="44"/>
        <v>17.152241935483872</v>
      </c>
    </row>
    <row r="133" spans="2:58" ht="14.25">
      <c r="B133" s="6" t="s">
        <v>99</v>
      </c>
      <c r="C133" s="1821" t="s">
        <v>24</v>
      </c>
      <c r="D133" s="1823" t="s">
        <v>30</v>
      </c>
      <c r="E133" s="1821" t="s">
        <v>25</v>
      </c>
      <c r="F133" s="1831" t="s">
        <v>26</v>
      </c>
      <c r="G133" s="1929">
        <v>17.73</v>
      </c>
      <c r="H133" s="1930">
        <v>976.71429940861742</v>
      </c>
      <c r="I133" s="1930">
        <v>976.71429940861742</v>
      </c>
      <c r="J133" s="1930">
        <v>976.71</v>
      </c>
      <c r="K133" s="1923">
        <v>9.19</v>
      </c>
      <c r="L133" s="323"/>
      <c r="R133" s="323">
        <f t="shared" si="45"/>
        <v>8976.0044115651945</v>
      </c>
      <c r="S133" s="323">
        <f t="shared" si="53"/>
        <v>4719.1054117878302</v>
      </c>
      <c r="T133" s="323">
        <f t="shared" si="53"/>
        <v>195.34285988172354</v>
      </c>
      <c r="U133" s="323">
        <f t="shared" si="53"/>
        <v>2139.6344539625552</v>
      </c>
      <c r="V133" s="323">
        <f t="shared" si="53"/>
        <v>0</v>
      </c>
      <c r="W133" s="323">
        <f t="shared" si="53"/>
        <v>1380.9479917122487</v>
      </c>
      <c r="X133" s="323">
        <f t="shared" si="53"/>
        <v>1.8904147730489371</v>
      </c>
      <c r="Y133" s="323">
        <f t="shared" si="53"/>
        <v>29.301428982258525</v>
      </c>
      <c r="Z133" s="323">
        <f t="shared" si="53"/>
        <v>19.534285988172353</v>
      </c>
      <c r="AA133" s="323">
        <f t="shared" si="53"/>
        <v>47.890507583906405</v>
      </c>
      <c r="AB133" s="323">
        <f t="shared" si="53"/>
        <v>117.2057159290341</v>
      </c>
      <c r="AC133" s="323">
        <f t="shared" si="53"/>
        <v>29.301428982258525</v>
      </c>
      <c r="AD133" s="323">
        <f t="shared" si="53"/>
        <v>64.589171412505351</v>
      </c>
      <c r="AE133" s="323">
        <f t="shared" si="53"/>
        <v>1.8904147730489371</v>
      </c>
      <c r="AF133" s="323">
        <f t="shared" si="53"/>
        <v>0.94520738652446856</v>
      </c>
      <c r="AG133" s="323">
        <f t="shared" si="46"/>
        <v>127.91806630964476</v>
      </c>
      <c r="AH133" s="323">
        <f t="shared" si="46"/>
        <v>40.013779362869165</v>
      </c>
      <c r="AI133" s="323">
        <f t="shared" si="46"/>
        <v>40.013779362869165</v>
      </c>
      <c r="AJ133" s="323">
        <f t="shared" si="42"/>
        <v>20.479493374696819</v>
      </c>
      <c r="AK133" s="1314" t="s">
        <v>1472</v>
      </c>
      <c r="AL133" s="88" t="s">
        <v>1472</v>
      </c>
      <c r="AM133" s="1314" t="s">
        <v>1472</v>
      </c>
      <c r="AN133" s="323">
        <f t="shared" si="47"/>
        <v>8975.964899999999</v>
      </c>
      <c r="AO133" s="323">
        <f t="shared" si="54"/>
        <v>4719.0846387096772</v>
      </c>
      <c r="AP133" s="323">
        <f t="shared" si="54"/>
        <v>195.34200000000001</v>
      </c>
      <c r="AQ133" s="323">
        <f t="shared" si="54"/>
        <v>2139.6250354838708</v>
      </c>
      <c r="AR133" s="323">
        <f t="shared" si="54"/>
        <v>0</v>
      </c>
      <c r="AS133" s="323">
        <f t="shared" si="54"/>
        <v>1380.9419129032258</v>
      </c>
      <c r="AT133" s="323">
        <f t="shared" si="54"/>
        <v>1.8904064516129031</v>
      </c>
      <c r="AU133" s="323">
        <f t="shared" si="54"/>
        <v>29.301299999999998</v>
      </c>
      <c r="AV133" s="323">
        <f t="shared" si="54"/>
        <v>19.534200000000002</v>
      </c>
      <c r="AW133" s="323">
        <f t="shared" si="54"/>
        <v>47.890296774193544</v>
      </c>
      <c r="AX133" s="323">
        <f t="shared" si="54"/>
        <v>117.20519999999999</v>
      </c>
      <c r="AY133" s="323">
        <f t="shared" si="54"/>
        <v>29.301299999999998</v>
      </c>
      <c r="AZ133" s="323">
        <f t="shared" si="54"/>
        <v>64.588887096774201</v>
      </c>
      <c r="BA133" s="323">
        <f t="shared" si="54"/>
        <v>1.8904064516129031</v>
      </c>
      <c r="BB133" s="323">
        <f t="shared" si="54"/>
        <v>0.94520322580645155</v>
      </c>
      <c r="BC133" s="323">
        <f t="shared" si="48"/>
        <v>127.91750322580646</v>
      </c>
      <c r="BD133" s="323">
        <f t="shared" si="48"/>
        <v>40.013603225806449</v>
      </c>
      <c r="BE133" s="323">
        <f t="shared" si="48"/>
        <v>40.013603225806449</v>
      </c>
      <c r="BF133" s="323">
        <f t="shared" si="44"/>
        <v>20.47940322580645</v>
      </c>
    </row>
    <row r="134" spans="2:58" ht="14.25">
      <c r="B134" s="6" t="s">
        <v>99</v>
      </c>
      <c r="C134" s="1821" t="s">
        <v>24</v>
      </c>
      <c r="D134" s="1823" t="s">
        <v>31</v>
      </c>
      <c r="E134" s="1821" t="s">
        <v>25</v>
      </c>
      <c r="F134" s="1831" t="s">
        <v>26</v>
      </c>
      <c r="G134" s="1929">
        <v>17.73</v>
      </c>
      <c r="H134" s="1930">
        <v>1916.0990239244898</v>
      </c>
      <c r="I134" s="1930">
        <v>1916.0990239244898</v>
      </c>
      <c r="J134" s="1930">
        <v>1916.1</v>
      </c>
      <c r="K134" s="1923">
        <v>9.19</v>
      </c>
      <c r="L134" s="323"/>
      <c r="R134" s="323">
        <f t="shared" si="45"/>
        <v>17608.950029866061</v>
      </c>
      <c r="S134" s="323">
        <f t="shared" si="53"/>
        <v>9257.8487678519377</v>
      </c>
      <c r="T134" s="323">
        <f t="shared" si="53"/>
        <v>383.21980478489803</v>
      </c>
      <c r="U134" s="323">
        <f t="shared" si="53"/>
        <v>4197.4930553132926</v>
      </c>
      <c r="V134" s="323">
        <f t="shared" si="53"/>
        <v>0</v>
      </c>
      <c r="W134" s="323">
        <f t="shared" si="53"/>
        <v>2709.1167812454964</v>
      </c>
      <c r="X134" s="323">
        <f t="shared" si="53"/>
        <v>3.7085787559828836</v>
      </c>
      <c r="Y134" s="323">
        <f t="shared" si="53"/>
        <v>57.482970717734695</v>
      </c>
      <c r="Z134" s="323">
        <f t="shared" si="53"/>
        <v>38.321980478489806</v>
      </c>
      <c r="AA134" s="323">
        <f t="shared" si="53"/>
        <v>93.950661818233044</v>
      </c>
      <c r="AB134" s="323">
        <f t="shared" si="53"/>
        <v>229.93188287093878</v>
      </c>
      <c r="AC134" s="323">
        <f t="shared" si="53"/>
        <v>57.482970717734695</v>
      </c>
      <c r="AD134" s="323">
        <f t="shared" si="53"/>
        <v>126.70977416274853</v>
      </c>
      <c r="AE134" s="323">
        <f t="shared" si="53"/>
        <v>3.7085787559828836</v>
      </c>
      <c r="AF134" s="323">
        <f t="shared" si="53"/>
        <v>1.8542893779914418</v>
      </c>
      <c r="AG134" s="323">
        <f t="shared" si="46"/>
        <v>250.94716248817514</v>
      </c>
      <c r="AH134" s="323">
        <f t="shared" si="46"/>
        <v>78.498250334971033</v>
      </c>
      <c r="AI134" s="323">
        <f t="shared" si="46"/>
        <v>78.498250334971033</v>
      </c>
      <c r="AJ134" s="323">
        <f t="shared" si="42"/>
        <v>40.176269856481241</v>
      </c>
      <c r="AK134" s="1314" t="s">
        <v>1472</v>
      </c>
      <c r="AL134" s="88" t="s">
        <v>1472</v>
      </c>
      <c r="AM134" s="1314" t="s">
        <v>1472</v>
      </c>
      <c r="AN134" s="323">
        <f t="shared" si="47"/>
        <v>17608.958999999999</v>
      </c>
      <c r="AO134" s="323">
        <f t="shared" si="54"/>
        <v>9257.8534838709675</v>
      </c>
      <c r="AP134" s="323">
        <f t="shared" si="54"/>
        <v>383.22</v>
      </c>
      <c r="AQ134" s="323">
        <f t="shared" si="54"/>
        <v>4197.4951935483869</v>
      </c>
      <c r="AR134" s="323">
        <f t="shared" si="54"/>
        <v>0</v>
      </c>
      <c r="AS134" s="323">
        <f t="shared" si="54"/>
        <v>2709.1181612903229</v>
      </c>
      <c r="AT134" s="323">
        <f t="shared" si="54"/>
        <v>3.7085806451612902</v>
      </c>
      <c r="AU134" s="323">
        <f t="shared" si="54"/>
        <v>57.482999999999997</v>
      </c>
      <c r="AV134" s="323">
        <f t="shared" si="54"/>
        <v>38.322000000000003</v>
      </c>
      <c r="AW134" s="323">
        <f t="shared" si="54"/>
        <v>93.950709677419354</v>
      </c>
      <c r="AX134" s="323">
        <f t="shared" si="54"/>
        <v>229.93199999999999</v>
      </c>
      <c r="AY134" s="323">
        <f t="shared" si="54"/>
        <v>57.482999999999997</v>
      </c>
      <c r="AZ134" s="323">
        <f t="shared" si="54"/>
        <v>126.70983870967743</v>
      </c>
      <c r="BA134" s="323">
        <f t="shared" si="54"/>
        <v>3.7085806451612902</v>
      </c>
      <c r="BB134" s="323">
        <f t="shared" si="54"/>
        <v>1.8542903225806451</v>
      </c>
      <c r="BC134" s="323">
        <f t="shared" si="48"/>
        <v>250.94729032258067</v>
      </c>
      <c r="BD134" s="323">
        <f t="shared" si="48"/>
        <v>78.498290322580644</v>
      </c>
      <c r="BE134" s="323">
        <f t="shared" si="48"/>
        <v>78.498290322580644</v>
      </c>
      <c r="BF134" s="323">
        <f t="shared" si="44"/>
        <v>40.176290322580641</v>
      </c>
    </row>
    <row r="135" spans="2:58" ht="14.25">
      <c r="B135" s="6" t="s">
        <v>99</v>
      </c>
      <c r="C135" s="1821" t="s">
        <v>24</v>
      </c>
      <c r="D135" s="1823" t="s">
        <v>32</v>
      </c>
      <c r="E135" s="1821" t="s">
        <v>25</v>
      </c>
      <c r="F135" s="1831" t="s">
        <v>26</v>
      </c>
      <c r="G135" s="1929">
        <v>17.73</v>
      </c>
      <c r="H135" s="1930">
        <v>3132.3837036653304</v>
      </c>
      <c r="I135" s="1930">
        <v>3132.3837036653304</v>
      </c>
      <c r="J135" s="1930">
        <v>3132.38</v>
      </c>
      <c r="K135" s="1923">
        <v>9.19</v>
      </c>
      <c r="L135" s="323"/>
      <c r="R135" s="323">
        <f t="shared" si="45"/>
        <v>28786.606236684383</v>
      </c>
      <c r="S135" s="323">
        <f t="shared" si="53"/>
        <v>15134.465520483651</v>
      </c>
      <c r="T135" s="323">
        <f t="shared" si="53"/>
        <v>626.47674073306609</v>
      </c>
      <c r="U135" s="323">
        <f t="shared" si="53"/>
        <v>6861.9412037391148</v>
      </c>
      <c r="V135" s="323">
        <f t="shared" si="53"/>
        <v>0</v>
      </c>
      <c r="W135" s="323">
        <f t="shared" si="53"/>
        <v>4428.7863784403689</v>
      </c>
      <c r="X135" s="323">
        <f t="shared" si="53"/>
        <v>6.0626781361264452</v>
      </c>
      <c r="Y135" s="323">
        <f t="shared" si="53"/>
        <v>93.971511109959906</v>
      </c>
      <c r="Z135" s="323">
        <f t="shared" si="53"/>
        <v>62.647674073306618</v>
      </c>
      <c r="AA135" s="323">
        <f t="shared" si="53"/>
        <v>153.58784611520329</v>
      </c>
      <c r="AB135" s="323">
        <f t="shared" si="53"/>
        <v>375.88604443983962</v>
      </c>
      <c r="AC135" s="323">
        <f t="shared" si="53"/>
        <v>93.971511109959906</v>
      </c>
      <c r="AD135" s="323">
        <f t="shared" si="53"/>
        <v>207.14150298432023</v>
      </c>
      <c r="AE135" s="323">
        <f t="shared" si="53"/>
        <v>6.0626781361264452</v>
      </c>
      <c r="AF135" s="323">
        <f t="shared" si="53"/>
        <v>3.0313390680632226</v>
      </c>
      <c r="AG135" s="323">
        <f t="shared" si="46"/>
        <v>410.2412205445562</v>
      </c>
      <c r="AH135" s="323">
        <f t="shared" si="46"/>
        <v>128.32668721467644</v>
      </c>
      <c r="AI135" s="323">
        <f t="shared" si="46"/>
        <v>128.32668721467644</v>
      </c>
      <c r="AJ135" s="323">
        <f t="shared" si="42"/>
        <v>65.679013141369822</v>
      </c>
      <c r="AK135" s="1314" t="s">
        <v>1472</v>
      </c>
      <c r="AL135" s="88" t="s">
        <v>1472</v>
      </c>
      <c r="AM135" s="1314" t="s">
        <v>1472</v>
      </c>
      <c r="AN135" s="323">
        <f t="shared" si="47"/>
        <v>28786.572199999999</v>
      </c>
      <c r="AO135" s="323">
        <f t="shared" si="54"/>
        <v>15134.447625806451</v>
      </c>
      <c r="AP135" s="323">
        <f t="shared" si="54"/>
        <v>626.47600000000011</v>
      </c>
      <c r="AQ135" s="323">
        <f t="shared" si="54"/>
        <v>6861.93309032258</v>
      </c>
      <c r="AR135" s="323">
        <f t="shared" si="54"/>
        <v>0</v>
      </c>
      <c r="AS135" s="323">
        <f t="shared" si="54"/>
        <v>4428.7811419354839</v>
      </c>
      <c r="AT135" s="323">
        <f t="shared" si="54"/>
        <v>6.0626709677419353</v>
      </c>
      <c r="AU135" s="323">
        <f t="shared" si="54"/>
        <v>93.971400000000003</v>
      </c>
      <c r="AV135" s="323">
        <f t="shared" si="54"/>
        <v>62.647600000000011</v>
      </c>
      <c r="AW135" s="323">
        <f t="shared" si="54"/>
        <v>153.58766451612902</v>
      </c>
      <c r="AX135" s="323">
        <f t="shared" si="54"/>
        <v>375.88560000000001</v>
      </c>
      <c r="AY135" s="323">
        <f t="shared" si="54"/>
        <v>93.971400000000003</v>
      </c>
      <c r="AZ135" s="323">
        <f t="shared" si="54"/>
        <v>207.14125806451614</v>
      </c>
      <c r="BA135" s="323">
        <f t="shared" si="54"/>
        <v>6.0626709677419353</v>
      </c>
      <c r="BB135" s="323">
        <f t="shared" si="54"/>
        <v>3.0313354838709676</v>
      </c>
      <c r="BC135" s="323">
        <f t="shared" si="48"/>
        <v>410.24073548387099</v>
      </c>
      <c r="BD135" s="323">
        <f t="shared" si="48"/>
        <v>128.32653548387097</v>
      </c>
      <c r="BE135" s="323">
        <f t="shared" si="48"/>
        <v>128.32653548387097</v>
      </c>
      <c r="BF135" s="323">
        <f t="shared" si="44"/>
        <v>65.678935483870973</v>
      </c>
    </row>
    <row r="136" spans="2:58" ht="14.25">
      <c r="B136" s="6" t="s">
        <v>99</v>
      </c>
      <c r="C136" s="1821" t="s">
        <v>24</v>
      </c>
      <c r="D136" s="1823" t="s">
        <v>33</v>
      </c>
      <c r="E136" s="1821" t="s">
        <v>25</v>
      </c>
      <c r="F136" s="1831" t="s">
        <v>26</v>
      </c>
      <c r="G136" s="1929">
        <v>17.73</v>
      </c>
      <c r="H136" s="1930">
        <v>1167.6518882713337</v>
      </c>
      <c r="I136" s="1930">
        <v>1167.6518882713337</v>
      </c>
      <c r="J136" s="1930">
        <v>1167.6500000000001</v>
      </c>
      <c r="K136" s="1923">
        <v>9.19</v>
      </c>
      <c r="L136" s="323"/>
      <c r="R136" s="323">
        <f t="shared" si="45"/>
        <v>10730.720853213557</v>
      </c>
      <c r="S136" s="323">
        <f t="shared" si="53"/>
        <v>5641.641929847754</v>
      </c>
      <c r="T136" s="323">
        <f t="shared" si="53"/>
        <v>233.5303776542668</v>
      </c>
      <c r="U136" s="323">
        <f t="shared" si="53"/>
        <v>2557.9109591131055</v>
      </c>
      <c r="V136" s="323">
        <f t="shared" si="53"/>
        <v>0</v>
      </c>
      <c r="W136" s="323">
        <f t="shared" si="53"/>
        <v>1650.9091052558892</v>
      </c>
      <c r="X136" s="323">
        <f t="shared" si="53"/>
        <v>2.2599713966541946</v>
      </c>
      <c r="Y136" s="323">
        <f t="shared" si="53"/>
        <v>35.029556648140016</v>
      </c>
      <c r="Z136" s="323">
        <f t="shared" si="53"/>
        <v>23.353037765426681</v>
      </c>
      <c r="AA136" s="323">
        <f t="shared" si="53"/>
        <v>57.252608715239589</v>
      </c>
      <c r="AB136" s="323">
        <f t="shared" si="53"/>
        <v>140.11822659256006</v>
      </c>
      <c r="AC136" s="323">
        <f t="shared" si="53"/>
        <v>35.029556648140016</v>
      </c>
      <c r="AD136" s="323">
        <f t="shared" si="53"/>
        <v>77.215689385684982</v>
      </c>
      <c r="AE136" s="323">
        <f t="shared" si="53"/>
        <v>2.2599713966541946</v>
      </c>
      <c r="AF136" s="323">
        <f t="shared" si="53"/>
        <v>1.1299856983270973</v>
      </c>
      <c r="AG136" s="323">
        <f t="shared" si="46"/>
        <v>152.92473117360052</v>
      </c>
      <c r="AH136" s="323">
        <f t="shared" si="46"/>
        <v>47.836061229180451</v>
      </c>
      <c r="AI136" s="323">
        <f t="shared" si="46"/>
        <v>47.836061229180451</v>
      </c>
      <c r="AJ136" s="323">
        <f t="shared" si="42"/>
        <v>24.483023463753774</v>
      </c>
      <c r="AK136" s="1314" t="s">
        <v>1472</v>
      </c>
      <c r="AL136" s="88" t="s">
        <v>1472</v>
      </c>
      <c r="AM136" s="1314" t="s">
        <v>1472</v>
      </c>
      <c r="AN136" s="323">
        <f t="shared" si="47"/>
        <v>10730.7035</v>
      </c>
      <c r="AO136" s="323">
        <f t="shared" si="54"/>
        <v>5641.6328064516129</v>
      </c>
      <c r="AP136" s="323">
        <f t="shared" si="54"/>
        <v>233.53000000000003</v>
      </c>
      <c r="AQ136" s="323">
        <f t="shared" si="54"/>
        <v>2557.906822580645</v>
      </c>
      <c r="AR136" s="323">
        <f t="shared" si="54"/>
        <v>0</v>
      </c>
      <c r="AS136" s="323">
        <f t="shared" si="54"/>
        <v>1650.9064354838711</v>
      </c>
      <c r="AT136" s="323">
        <f t="shared" si="54"/>
        <v>2.2599677419354838</v>
      </c>
      <c r="AU136" s="323">
        <f t="shared" si="54"/>
        <v>35.029499999999999</v>
      </c>
      <c r="AV136" s="323">
        <f t="shared" si="54"/>
        <v>23.353000000000005</v>
      </c>
      <c r="AW136" s="323">
        <f t="shared" si="54"/>
        <v>57.252516129032259</v>
      </c>
      <c r="AX136" s="323">
        <f t="shared" si="54"/>
        <v>140.11799999999999</v>
      </c>
      <c r="AY136" s="323">
        <f t="shared" si="54"/>
        <v>35.029499999999999</v>
      </c>
      <c r="AZ136" s="323">
        <f t="shared" si="54"/>
        <v>77.215564516129035</v>
      </c>
      <c r="BA136" s="323">
        <f t="shared" si="54"/>
        <v>2.2599677419354838</v>
      </c>
      <c r="BB136" s="323">
        <f t="shared" si="54"/>
        <v>1.1299838709677419</v>
      </c>
      <c r="BC136" s="323">
        <f t="shared" si="48"/>
        <v>152.92448387096775</v>
      </c>
      <c r="BD136" s="323">
        <f t="shared" si="48"/>
        <v>47.835983870967745</v>
      </c>
      <c r="BE136" s="323">
        <f t="shared" si="48"/>
        <v>47.835983870967745</v>
      </c>
      <c r="BF136" s="323">
        <f t="shared" si="44"/>
        <v>24.482983870967743</v>
      </c>
    </row>
    <row r="137" spans="2:58" ht="14.25">
      <c r="B137" s="6" t="s">
        <v>99</v>
      </c>
      <c r="C137" s="1821" t="s">
        <v>24</v>
      </c>
      <c r="D137" s="1823" t="s">
        <v>34</v>
      </c>
      <c r="E137" s="1821" t="s">
        <v>25</v>
      </c>
      <c r="F137" s="1831" t="s">
        <v>26</v>
      </c>
      <c r="G137" s="1929">
        <v>17.850000000000001</v>
      </c>
      <c r="H137" s="1930">
        <v>26.425611137339491</v>
      </c>
      <c r="I137" s="1930">
        <v>26.425611137339491</v>
      </c>
      <c r="J137" s="1930">
        <v>26.43</v>
      </c>
      <c r="K137" s="1923">
        <v>9.19</v>
      </c>
      <c r="L137" s="323"/>
      <c r="R137" s="323">
        <f t="shared" si="45"/>
        <v>242.85136635214991</v>
      </c>
      <c r="S137" s="323">
        <f t="shared" si="53"/>
        <v>127.67832374679706</v>
      </c>
      <c r="T137" s="323">
        <f t="shared" si="53"/>
        <v>5.2851222274678991</v>
      </c>
      <c r="U137" s="323">
        <f t="shared" si="53"/>
        <v>57.88913717215241</v>
      </c>
      <c r="V137" s="323">
        <f t="shared" si="53"/>
        <v>0</v>
      </c>
      <c r="W137" s="323">
        <f t="shared" si="53"/>
        <v>37.362404391922254</v>
      </c>
      <c r="X137" s="323">
        <f t="shared" si="53"/>
        <v>5.1146344136786114E-2</v>
      </c>
      <c r="Y137" s="323">
        <f t="shared" si="53"/>
        <v>0.79276833412018466</v>
      </c>
      <c r="Z137" s="323">
        <f t="shared" si="53"/>
        <v>0.52851222274678988</v>
      </c>
      <c r="AA137" s="323">
        <f t="shared" si="53"/>
        <v>1.2957073847985814</v>
      </c>
      <c r="AB137" s="323">
        <f t="shared" si="53"/>
        <v>3.1710733364807386</v>
      </c>
      <c r="AC137" s="323">
        <f t="shared" si="53"/>
        <v>0.79276833412018466</v>
      </c>
      <c r="AD137" s="323">
        <f t="shared" si="53"/>
        <v>1.7475000913401924</v>
      </c>
      <c r="AE137" s="323">
        <f t="shared" si="53"/>
        <v>5.1146344136786114E-2</v>
      </c>
      <c r="AF137" s="323">
        <f t="shared" si="53"/>
        <v>2.5573172068393057E-2</v>
      </c>
      <c r="AG137" s="323">
        <f t="shared" si="46"/>
        <v>3.460902619922527</v>
      </c>
      <c r="AH137" s="323">
        <f t="shared" si="46"/>
        <v>1.0825976175619727</v>
      </c>
      <c r="AI137" s="323">
        <f t="shared" si="46"/>
        <v>1.0825976175619727</v>
      </c>
      <c r="AJ137" s="323">
        <f t="shared" si="46"/>
        <v>0.55408539481518282</v>
      </c>
      <c r="AK137" s="1314" t="s">
        <v>1472</v>
      </c>
      <c r="AL137" s="88" t="s">
        <v>1472</v>
      </c>
      <c r="AM137" s="1314" t="s">
        <v>1472</v>
      </c>
      <c r="AN137" s="323">
        <f t="shared" si="47"/>
        <v>242.89169999999999</v>
      </c>
      <c r="AO137" s="323">
        <f t="shared" si="54"/>
        <v>127.69952903225807</v>
      </c>
      <c r="AP137" s="323">
        <f t="shared" si="54"/>
        <v>5.2860000000000005</v>
      </c>
      <c r="AQ137" s="323">
        <f t="shared" si="54"/>
        <v>57.898751612903219</v>
      </c>
      <c r="AR137" s="323">
        <f t="shared" si="54"/>
        <v>0</v>
      </c>
      <c r="AS137" s="323">
        <f t="shared" si="54"/>
        <v>37.368609677419357</v>
      </c>
      <c r="AT137" s="323">
        <f t="shared" si="54"/>
        <v>5.1154838709677415E-2</v>
      </c>
      <c r="AU137" s="323">
        <f t="shared" si="54"/>
        <v>0.79289999999999994</v>
      </c>
      <c r="AV137" s="323">
        <f t="shared" si="54"/>
        <v>0.52860000000000007</v>
      </c>
      <c r="AW137" s="323">
        <f t="shared" si="54"/>
        <v>1.2959225806451613</v>
      </c>
      <c r="AX137" s="323">
        <f t="shared" si="54"/>
        <v>3.1715999999999998</v>
      </c>
      <c r="AY137" s="323">
        <f t="shared" si="54"/>
        <v>0.79289999999999994</v>
      </c>
      <c r="AZ137" s="323">
        <f t="shared" si="54"/>
        <v>1.7477903225806453</v>
      </c>
      <c r="BA137" s="323">
        <f t="shared" si="54"/>
        <v>5.1154838709677415E-2</v>
      </c>
      <c r="BB137" s="323">
        <f t="shared" si="54"/>
        <v>2.5577419354838708E-2</v>
      </c>
      <c r="BC137" s="323">
        <f t="shared" si="48"/>
        <v>3.4614774193548392</v>
      </c>
      <c r="BD137" s="323">
        <f t="shared" si="48"/>
        <v>1.0827774193548387</v>
      </c>
      <c r="BE137" s="323">
        <f t="shared" si="48"/>
        <v>1.0827774193548387</v>
      </c>
      <c r="BF137" s="323">
        <f t="shared" si="48"/>
        <v>0.55417741935483866</v>
      </c>
    </row>
    <row r="138" spans="2:58" ht="14.25">
      <c r="B138" s="6" t="s">
        <v>99</v>
      </c>
      <c r="C138" s="1821" t="s">
        <v>113</v>
      </c>
      <c r="D138" s="1823" t="s">
        <v>114</v>
      </c>
      <c r="E138" s="1821" t="s">
        <v>25</v>
      </c>
      <c r="F138" s="1831" t="s">
        <v>26</v>
      </c>
      <c r="G138" s="1929">
        <v>17.71</v>
      </c>
      <c r="H138" s="1930">
        <v>1759.3892881105428</v>
      </c>
      <c r="I138" s="1930">
        <v>1759.3892881105428</v>
      </c>
      <c r="J138" s="1930">
        <v>1759.39</v>
      </c>
      <c r="K138" s="1923">
        <v>9.36</v>
      </c>
      <c r="L138" s="323"/>
      <c r="R138" s="323">
        <f t="shared" ref="R138:R202" si="55">+I138*VLOOKUP($E138,$P$5:$R$7,3,FALSE)</f>
        <v>16168.787557735888</v>
      </c>
      <c r="S138" s="323">
        <f t="shared" si="53"/>
        <v>8500.6879862321657</v>
      </c>
      <c r="T138" s="323">
        <f t="shared" si="53"/>
        <v>351.87785762210859</v>
      </c>
      <c r="U138" s="323">
        <f t="shared" si="53"/>
        <v>3854.1976308253857</v>
      </c>
      <c r="V138" s="323">
        <f t="shared" si="53"/>
        <v>0</v>
      </c>
      <c r="W138" s="323">
        <f t="shared" si="53"/>
        <v>2487.5494354156481</v>
      </c>
      <c r="X138" s="323">
        <f t="shared" si="53"/>
        <v>3.4052695898913732</v>
      </c>
      <c r="Y138" s="323">
        <f t="shared" si="53"/>
        <v>52.781678643316283</v>
      </c>
      <c r="Z138" s="323">
        <f t="shared" si="53"/>
        <v>35.187785762210865</v>
      </c>
      <c r="AA138" s="323">
        <f t="shared" si="53"/>
        <v>86.266829610581453</v>
      </c>
      <c r="AB138" s="323">
        <f t="shared" si="53"/>
        <v>211.12671457326513</v>
      </c>
      <c r="AC138" s="323">
        <f t="shared" si="53"/>
        <v>52.781678643316283</v>
      </c>
      <c r="AD138" s="323">
        <f t="shared" si="53"/>
        <v>116.34671098795526</v>
      </c>
      <c r="AE138" s="323">
        <f t="shared" si="53"/>
        <v>3.4052695898913732</v>
      </c>
      <c r="AF138" s="323">
        <f t="shared" si="53"/>
        <v>1.7026347949456866</v>
      </c>
      <c r="AG138" s="323">
        <f t="shared" ref="AG138:AJ202" si="56">+$R138*VLOOKUP($E138,$P$5:$AJ$7,AG$1+3,FALSE)</f>
        <v>230.42324224931627</v>
      </c>
      <c r="AH138" s="323">
        <f t="shared" si="56"/>
        <v>72.078206319367396</v>
      </c>
      <c r="AI138" s="323">
        <f t="shared" si="56"/>
        <v>72.078206319367396</v>
      </c>
      <c r="AJ138" s="323">
        <f t="shared" si="56"/>
        <v>36.890420557156546</v>
      </c>
      <c r="AK138" s="1314" t="s">
        <v>1472</v>
      </c>
      <c r="AL138" s="88" t="s">
        <v>1472</v>
      </c>
      <c r="AM138" s="1314" t="s">
        <v>1472</v>
      </c>
      <c r="AN138" s="323">
        <f t="shared" ref="AN138:AN202" si="57">+J138*K138</f>
        <v>16467.8904</v>
      </c>
      <c r="AO138" s="323">
        <f t="shared" si="54"/>
        <v>8657.9403422794767</v>
      </c>
      <c r="AP138" s="323">
        <f t="shared" si="54"/>
        <v>358.38716866158876</v>
      </c>
      <c r="AQ138" s="323">
        <f t="shared" si="54"/>
        <v>3925.4955844852398</v>
      </c>
      <c r="AR138" s="323">
        <f t="shared" si="54"/>
        <v>0</v>
      </c>
      <c r="AS138" s="323">
        <f t="shared" si="54"/>
        <v>2533.5660649092633</v>
      </c>
      <c r="AT138" s="323">
        <f t="shared" si="54"/>
        <v>3.4682629225315034</v>
      </c>
      <c r="AU138" s="323">
        <f t="shared" si="54"/>
        <v>53.758075299238307</v>
      </c>
      <c r="AV138" s="323">
        <f t="shared" si="54"/>
        <v>35.838716866158876</v>
      </c>
      <c r="AW138" s="323">
        <f t="shared" si="54"/>
        <v>87.862660704131414</v>
      </c>
      <c r="AX138" s="323">
        <f t="shared" si="54"/>
        <v>215.03230119695323</v>
      </c>
      <c r="AY138" s="323">
        <f t="shared" si="54"/>
        <v>53.758075299238307</v>
      </c>
      <c r="AZ138" s="323">
        <f t="shared" si="54"/>
        <v>118.49898318649305</v>
      </c>
      <c r="BA138" s="323">
        <f t="shared" si="54"/>
        <v>3.4682629225315034</v>
      </c>
      <c r="BB138" s="323">
        <f t="shared" si="54"/>
        <v>1.7341314612657517</v>
      </c>
      <c r="BC138" s="323">
        <f t="shared" ref="BC138:BF202" si="58">+$AN138*VLOOKUP($E138,$AL$5:$BF$7,BC$1+3,FALSE)</f>
        <v>234.68579109129843</v>
      </c>
      <c r="BD138" s="323">
        <f t="shared" si="58"/>
        <v>73.411565193583499</v>
      </c>
      <c r="BE138" s="323">
        <f t="shared" si="58"/>
        <v>73.411565193583499</v>
      </c>
      <c r="BF138" s="323">
        <f t="shared" si="58"/>
        <v>37.572848327424623</v>
      </c>
    </row>
    <row r="139" spans="2:58" ht="14.25">
      <c r="B139" s="6" t="s">
        <v>99</v>
      </c>
      <c r="C139" s="1821" t="s">
        <v>113</v>
      </c>
      <c r="D139" s="1823" t="s">
        <v>115</v>
      </c>
      <c r="E139" s="1821" t="s">
        <v>25</v>
      </c>
      <c r="F139" s="1831" t="s">
        <v>26</v>
      </c>
      <c r="G139" s="1929">
        <v>17.82</v>
      </c>
      <c r="H139" s="1930">
        <v>177.21686455574599</v>
      </c>
      <c r="I139" s="1930">
        <v>177.21686455574599</v>
      </c>
      <c r="J139" s="1930">
        <v>177.22</v>
      </c>
      <c r="K139" s="1923">
        <v>9.42</v>
      </c>
      <c r="L139" s="323"/>
      <c r="R139" s="323">
        <f t="shared" si="55"/>
        <v>1628.6229852673055</v>
      </c>
      <c r="S139" s="323">
        <f t="shared" si="53"/>
        <v>856.24328945676234</v>
      </c>
      <c r="T139" s="323">
        <f t="shared" si="53"/>
        <v>35.443372911149197</v>
      </c>
      <c r="U139" s="323">
        <f t="shared" si="53"/>
        <v>388.21926683808732</v>
      </c>
      <c r="V139" s="323">
        <f t="shared" si="53"/>
        <v>0</v>
      </c>
      <c r="W139" s="323">
        <f t="shared" si="53"/>
        <v>250.56177978962407</v>
      </c>
      <c r="X139" s="323">
        <f t="shared" si="53"/>
        <v>0.34300038301112123</v>
      </c>
      <c r="Y139" s="323">
        <f t="shared" si="53"/>
        <v>5.316505936672379</v>
      </c>
      <c r="Z139" s="323">
        <f t="shared" si="53"/>
        <v>3.5443372911149202</v>
      </c>
      <c r="AA139" s="323">
        <f t="shared" si="53"/>
        <v>8.6893430362817377</v>
      </c>
      <c r="AB139" s="323">
        <f t="shared" si="53"/>
        <v>21.266023746689516</v>
      </c>
      <c r="AC139" s="323">
        <f t="shared" si="53"/>
        <v>5.316505936672379</v>
      </c>
      <c r="AD139" s="323">
        <f t="shared" si="53"/>
        <v>11.719179752879977</v>
      </c>
      <c r="AE139" s="323">
        <f t="shared" si="53"/>
        <v>0.34300038301112123</v>
      </c>
      <c r="AF139" s="323">
        <f t="shared" si="53"/>
        <v>0.17150019150556062</v>
      </c>
      <c r="AG139" s="323">
        <f t="shared" si="56"/>
        <v>23.209692583752542</v>
      </c>
      <c r="AH139" s="323">
        <f t="shared" si="56"/>
        <v>7.2601747737353994</v>
      </c>
      <c r="AI139" s="323">
        <f t="shared" si="56"/>
        <v>7.2601747737353994</v>
      </c>
      <c r="AJ139" s="323">
        <f t="shared" si="56"/>
        <v>3.7158374826204801</v>
      </c>
      <c r="AK139" s="1314" t="s">
        <v>1472</v>
      </c>
      <c r="AL139" s="88" t="s">
        <v>1472</v>
      </c>
      <c r="AM139" s="1314" t="s">
        <v>1472</v>
      </c>
      <c r="AN139" s="323">
        <f t="shared" si="57"/>
        <v>1669.4123999999999</v>
      </c>
      <c r="AO139" s="323">
        <f t="shared" si="54"/>
        <v>877.68819288848329</v>
      </c>
      <c r="AP139" s="323">
        <f t="shared" si="54"/>
        <v>36.331064200217632</v>
      </c>
      <c r="AQ139" s="323">
        <f t="shared" si="54"/>
        <v>397.94234997367403</v>
      </c>
      <c r="AR139" s="323">
        <f t="shared" si="54"/>
        <v>0</v>
      </c>
      <c r="AS139" s="323">
        <f t="shared" si="54"/>
        <v>256.83718449928045</v>
      </c>
      <c r="AT139" s="323">
        <f t="shared" si="54"/>
        <v>0.35159094387307382</v>
      </c>
      <c r="AU139" s="323">
        <f t="shared" si="54"/>
        <v>5.4496596300326443</v>
      </c>
      <c r="AV139" s="323">
        <f t="shared" si="54"/>
        <v>3.6331064200217633</v>
      </c>
      <c r="AW139" s="323">
        <f t="shared" si="54"/>
        <v>8.9069705781178694</v>
      </c>
      <c r="AX139" s="323">
        <f t="shared" si="54"/>
        <v>21.798638520130577</v>
      </c>
      <c r="AY139" s="323">
        <f t="shared" si="54"/>
        <v>5.4496596300326443</v>
      </c>
      <c r="AZ139" s="323">
        <f t="shared" si="54"/>
        <v>12.012690582330023</v>
      </c>
      <c r="BA139" s="323">
        <f t="shared" si="54"/>
        <v>0.35159094387307382</v>
      </c>
      <c r="BB139" s="323">
        <f t="shared" si="54"/>
        <v>0.17579547193653691</v>
      </c>
      <c r="BC139" s="323">
        <f t="shared" si="58"/>
        <v>23.790987202077996</v>
      </c>
      <c r="BD139" s="323">
        <f t="shared" si="58"/>
        <v>7.4420083119800626</v>
      </c>
      <c r="BE139" s="323">
        <f t="shared" si="58"/>
        <v>7.4420083119800626</v>
      </c>
      <c r="BF139" s="323">
        <f t="shared" si="58"/>
        <v>3.8089018919582998</v>
      </c>
    </row>
    <row r="140" spans="2:58" ht="14.25">
      <c r="B140" s="6" t="s">
        <v>99</v>
      </c>
      <c r="C140" s="1821" t="s">
        <v>113</v>
      </c>
      <c r="D140" s="1823" t="s">
        <v>116</v>
      </c>
      <c r="E140" s="1821" t="s">
        <v>25</v>
      </c>
      <c r="F140" s="1831" t="s">
        <v>26</v>
      </c>
      <c r="G140" s="1929">
        <v>17.82</v>
      </c>
      <c r="H140" s="1930">
        <v>508.93109387377729</v>
      </c>
      <c r="I140" s="1930">
        <v>508.93109387377729</v>
      </c>
      <c r="J140" s="1930">
        <v>508.93</v>
      </c>
      <c r="K140" s="1923">
        <v>9.42</v>
      </c>
      <c r="L140" s="323"/>
      <c r="R140" s="323">
        <f t="shared" si="55"/>
        <v>4677.0767527000135</v>
      </c>
      <c r="S140" s="323">
        <f t="shared" si="53"/>
        <v>2458.9580400133668</v>
      </c>
      <c r="T140" s="323">
        <f t="shared" si="53"/>
        <v>101.78621877475548</v>
      </c>
      <c r="U140" s="323">
        <f t="shared" si="53"/>
        <v>1114.8874382247811</v>
      </c>
      <c r="V140" s="323">
        <f t="shared" si="53"/>
        <v>0</v>
      </c>
      <c r="W140" s="323">
        <f t="shared" si="53"/>
        <v>719.56289820927941</v>
      </c>
      <c r="X140" s="323">
        <f t="shared" si="53"/>
        <v>0.9850279236266658</v>
      </c>
      <c r="Y140" s="323">
        <f t="shared" si="53"/>
        <v>15.267932816213319</v>
      </c>
      <c r="Z140" s="323">
        <f t="shared" si="53"/>
        <v>10.178621877475548</v>
      </c>
      <c r="AA140" s="323">
        <f t="shared" si="53"/>
        <v>24.954040731875534</v>
      </c>
      <c r="AB140" s="323">
        <f t="shared" si="53"/>
        <v>61.071731264853277</v>
      </c>
      <c r="AC140" s="323">
        <f t="shared" si="53"/>
        <v>15.267932816213319</v>
      </c>
      <c r="AD140" s="323">
        <f t="shared" si="53"/>
        <v>33.655120723911082</v>
      </c>
      <c r="AE140" s="323">
        <f t="shared" si="53"/>
        <v>0.9850279236266658</v>
      </c>
      <c r="AF140" s="323">
        <f t="shared" si="53"/>
        <v>0.4925139618133329</v>
      </c>
      <c r="AG140" s="323">
        <f t="shared" si="56"/>
        <v>66.653556165404396</v>
      </c>
      <c r="AH140" s="323">
        <f t="shared" si="56"/>
        <v>20.849757716764426</v>
      </c>
      <c r="AI140" s="323">
        <f t="shared" si="56"/>
        <v>20.849757716764426</v>
      </c>
      <c r="AJ140" s="323">
        <f t="shared" si="56"/>
        <v>10.67113583928888</v>
      </c>
      <c r="AK140" s="1314" t="s">
        <v>1472</v>
      </c>
      <c r="AL140" s="88" t="s">
        <v>1472</v>
      </c>
      <c r="AM140" s="1314" t="s">
        <v>1472</v>
      </c>
      <c r="AN140" s="323">
        <f t="shared" si="57"/>
        <v>4794.1206000000002</v>
      </c>
      <c r="AO140" s="323">
        <f t="shared" si="54"/>
        <v>2520.4934657867952</v>
      </c>
      <c r="AP140" s="323">
        <f t="shared" si="54"/>
        <v>104.33341893362353</v>
      </c>
      <c r="AQ140" s="323">
        <f t="shared" si="54"/>
        <v>1142.7874967390921</v>
      </c>
      <c r="AR140" s="323">
        <f t="shared" si="54"/>
        <v>0</v>
      </c>
      <c r="AS140" s="323">
        <f t="shared" si="54"/>
        <v>737.56995997753529</v>
      </c>
      <c r="AT140" s="323">
        <f t="shared" si="54"/>
        <v>1.0096782477447437</v>
      </c>
      <c r="AU140" s="323">
        <f t="shared" si="54"/>
        <v>15.650012840043527</v>
      </c>
      <c r="AV140" s="323">
        <f t="shared" si="54"/>
        <v>10.433341893362353</v>
      </c>
      <c r="AW140" s="323">
        <f t="shared" si="54"/>
        <v>25.578515609533504</v>
      </c>
      <c r="AX140" s="323">
        <f t="shared" si="54"/>
        <v>62.600051360174106</v>
      </c>
      <c r="AY140" s="323">
        <f t="shared" si="54"/>
        <v>15.650012840043527</v>
      </c>
      <c r="AZ140" s="323">
        <f t="shared" si="54"/>
        <v>34.497340131278747</v>
      </c>
      <c r="BA140" s="323">
        <f t="shared" si="54"/>
        <v>1.0096782477447437</v>
      </c>
      <c r="BB140" s="323">
        <f t="shared" si="54"/>
        <v>0.50483912387237184</v>
      </c>
      <c r="BC140" s="323">
        <f t="shared" si="58"/>
        <v>68.321561430727655</v>
      </c>
      <c r="BD140" s="323">
        <f t="shared" si="58"/>
        <v>21.371522910597076</v>
      </c>
      <c r="BE140" s="323">
        <f t="shared" si="58"/>
        <v>21.371522910597076</v>
      </c>
      <c r="BF140" s="323">
        <f t="shared" si="58"/>
        <v>10.938181017234724</v>
      </c>
    </row>
    <row r="141" spans="2:58" ht="14.25">
      <c r="B141" s="6" t="s">
        <v>99</v>
      </c>
      <c r="C141" s="1821" t="s">
        <v>113</v>
      </c>
      <c r="D141" s="1823" t="s">
        <v>117</v>
      </c>
      <c r="E141" s="1821" t="s">
        <v>25</v>
      </c>
      <c r="F141" s="1831" t="s">
        <v>26</v>
      </c>
      <c r="G141" s="1929">
        <v>17.82</v>
      </c>
      <c r="H141" s="1930">
        <v>205.16213403104587</v>
      </c>
      <c r="I141" s="1930">
        <v>205.16213403104587</v>
      </c>
      <c r="J141" s="1930">
        <v>205.16</v>
      </c>
      <c r="K141" s="1923">
        <v>9.42</v>
      </c>
      <c r="L141" s="323"/>
      <c r="R141" s="323">
        <f t="shared" si="55"/>
        <v>1885.4400117453115</v>
      </c>
      <c r="S141" s="323">
        <f t="shared" si="53"/>
        <v>991.26401403774355</v>
      </c>
      <c r="T141" s="323">
        <f t="shared" si="53"/>
        <v>41.03242680620918</v>
      </c>
      <c r="U141" s="323">
        <f t="shared" si="53"/>
        <v>449.43743619510718</v>
      </c>
      <c r="V141" s="323">
        <f t="shared" si="53"/>
        <v>0</v>
      </c>
      <c r="W141" s="323">
        <f t="shared" si="53"/>
        <v>290.07278498647554</v>
      </c>
      <c r="X141" s="323">
        <f t="shared" si="53"/>
        <v>0.39708800135041139</v>
      </c>
      <c r="Y141" s="323">
        <f t="shared" si="53"/>
        <v>6.1548640209313756</v>
      </c>
      <c r="Z141" s="323">
        <f t="shared" si="53"/>
        <v>4.1032426806209186</v>
      </c>
      <c r="AA141" s="323">
        <f t="shared" si="53"/>
        <v>10.059562700877088</v>
      </c>
      <c r="AB141" s="323">
        <f t="shared" si="53"/>
        <v>24.619456083725503</v>
      </c>
      <c r="AC141" s="323">
        <f t="shared" si="53"/>
        <v>6.1548640209313756</v>
      </c>
      <c r="AD141" s="323">
        <f t="shared" si="53"/>
        <v>13.56717337947239</v>
      </c>
      <c r="AE141" s="323">
        <f t="shared" si="53"/>
        <v>0.39708800135041139</v>
      </c>
      <c r="AF141" s="323">
        <f t="shared" si="53"/>
        <v>0.1985440006752057</v>
      </c>
      <c r="AG141" s="323">
        <f t="shared" si="56"/>
        <v>26.869621424711173</v>
      </c>
      <c r="AH141" s="323">
        <f t="shared" si="56"/>
        <v>8.4050293619170411</v>
      </c>
      <c r="AI141" s="323">
        <f t="shared" si="56"/>
        <v>8.4050293619170411</v>
      </c>
      <c r="AJ141" s="323">
        <f t="shared" si="56"/>
        <v>4.3017866812961234</v>
      </c>
      <c r="AK141" s="1314" t="s">
        <v>1472</v>
      </c>
      <c r="AL141" s="88" t="s">
        <v>1472</v>
      </c>
      <c r="AM141" s="1314" t="s">
        <v>1472</v>
      </c>
      <c r="AN141" s="323">
        <f t="shared" si="57"/>
        <v>1932.6071999999999</v>
      </c>
      <c r="AO141" s="323">
        <f t="shared" si="54"/>
        <v>1016.0620113587701</v>
      </c>
      <c r="AP141" s="323">
        <f t="shared" si="54"/>
        <v>42.058916213275303</v>
      </c>
      <c r="AQ141" s="323">
        <f t="shared" si="54"/>
        <v>460.68080645863307</v>
      </c>
      <c r="AR141" s="323">
        <f t="shared" si="54"/>
        <v>0</v>
      </c>
      <c r="AS141" s="323">
        <f t="shared" si="54"/>
        <v>297.32940284320267</v>
      </c>
      <c r="AT141" s="323">
        <f t="shared" si="54"/>
        <v>0.40702176980589</v>
      </c>
      <c r="AU141" s="323">
        <f t="shared" si="54"/>
        <v>6.3088374319912948</v>
      </c>
      <c r="AV141" s="323">
        <f t="shared" si="54"/>
        <v>4.205891621327531</v>
      </c>
      <c r="AW141" s="323">
        <f t="shared" si="54"/>
        <v>10.311218168415879</v>
      </c>
      <c r="AX141" s="323">
        <f t="shared" si="54"/>
        <v>25.235349727965179</v>
      </c>
      <c r="AY141" s="323">
        <f t="shared" si="54"/>
        <v>6.3088374319912948</v>
      </c>
      <c r="AZ141" s="323">
        <f t="shared" si="54"/>
        <v>13.906577135034576</v>
      </c>
      <c r="BA141" s="323">
        <f t="shared" si="54"/>
        <v>0.40702176980589</v>
      </c>
      <c r="BB141" s="323">
        <f t="shared" si="54"/>
        <v>0.203510884902945</v>
      </c>
      <c r="BC141" s="323">
        <f t="shared" si="58"/>
        <v>27.541806423531892</v>
      </c>
      <c r="BD141" s="323">
        <f t="shared" si="58"/>
        <v>8.6152941275580055</v>
      </c>
      <c r="BE141" s="323">
        <f t="shared" si="58"/>
        <v>8.6152941275580055</v>
      </c>
      <c r="BF141" s="323">
        <f t="shared" si="58"/>
        <v>4.4094025062304754</v>
      </c>
    </row>
    <row r="142" spans="2:58" ht="14.25">
      <c r="B142" s="6" t="s">
        <v>99</v>
      </c>
      <c r="C142" s="1821" t="s">
        <v>113</v>
      </c>
      <c r="D142" s="1823" t="s">
        <v>118</v>
      </c>
      <c r="E142" s="1821" t="s">
        <v>25</v>
      </c>
      <c r="F142" s="1831" t="s">
        <v>26</v>
      </c>
      <c r="G142" s="1929">
        <v>17.82</v>
      </c>
      <c r="H142" s="1930">
        <v>246.57010335345143</v>
      </c>
      <c r="I142" s="1930">
        <v>246.57010335345143</v>
      </c>
      <c r="J142" s="1930">
        <v>246.57</v>
      </c>
      <c r="K142" s="1923">
        <v>9.42</v>
      </c>
      <c r="L142" s="323"/>
      <c r="R142" s="323">
        <f t="shared" si="55"/>
        <v>2265.9792498182187</v>
      </c>
      <c r="S142" s="323">
        <f t="shared" si="53"/>
        <v>1191.3312929122567</v>
      </c>
      <c r="T142" s="323">
        <f t="shared" si="53"/>
        <v>49.314020670690297</v>
      </c>
      <c r="U142" s="323">
        <f t="shared" si="53"/>
        <v>540.14760383009309</v>
      </c>
      <c r="V142" s="323">
        <f t="shared" si="53"/>
        <v>0</v>
      </c>
      <c r="W142" s="323">
        <f t="shared" si="53"/>
        <v>348.61831064457346</v>
      </c>
      <c r="X142" s="323">
        <f t="shared" si="53"/>
        <v>0.47723245810345444</v>
      </c>
      <c r="Y142" s="323">
        <f t="shared" si="53"/>
        <v>7.3971031006035437</v>
      </c>
      <c r="Z142" s="323">
        <f t="shared" si="53"/>
        <v>4.9314020670690297</v>
      </c>
      <c r="AA142" s="323">
        <f t="shared" si="53"/>
        <v>12.089888938620845</v>
      </c>
      <c r="AB142" s="323">
        <f t="shared" si="53"/>
        <v>29.588412402414175</v>
      </c>
      <c r="AC142" s="323">
        <f t="shared" si="53"/>
        <v>7.3971031006035437</v>
      </c>
      <c r="AD142" s="323">
        <f t="shared" si="53"/>
        <v>16.305442318534695</v>
      </c>
      <c r="AE142" s="323">
        <f t="shared" si="53"/>
        <v>0.47723245810345444</v>
      </c>
      <c r="AF142" s="323">
        <f t="shared" si="53"/>
        <v>0.23861622905172722</v>
      </c>
      <c r="AG142" s="323">
        <f t="shared" si="56"/>
        <v>32.292729665000422</v>
      </c>
      <c r="AH142" s="323">
        <f t="shared" si="56"/>
        <v>10.101420363189785</v>
      </c>
      <c r="AI142" s="323">
        <f t="shared" si="56"/>
        <v>10.101420363189785</v>
      </c>
      <c r="AJ142" s="323">
        <f t="shared" si="56"/>
        <v>5.1700182961207561</v>
      </c>
      <c r="AK142" s="1314" t="s">
        <v>1472</v>
      </c>
      <c r="AL142" s="88" t="s">
        <v>1472</v>
      </c>
      <c r="AM142" s="1314" t="s">
        <v>1472</v>
      </c>
      <c r="AN142" s="323">
        <f t="shared" si="57"/>
        <v>2322.6893999999998</v>
      </c>
      <c r="AO142" s="323">
        <f t="shared" si="54"/>
        <v>1221.1464717329495</v>
      </c>
      <c r="AP142" s="323">
        <f t="shared" si="54"/>
        <v>50.548191512513604</v>
      </c>
      <c r="AQ142" s="323">
        <f t="shared" si="54"/>
        <v>553.66575574432227</v>
      </c>
      <c r="AR142" s="323">
        <f t="shared" si="54"/>
        <v>0</v>
      </c>
      <c r="AS142" s="323">
        <f t="shared" si="54"/>
        <v>357.34310225701148</v>
      </c>
      <c r="AT142" s="323">
        <f t="shared" si="54"/>
        <v>0.48917604689529287</v>
      </c>
      <c r="AU142" s="323">
        <f t="shared" si="54"/>
        <v>7.5822287268770392</v>
      </c>
      <c r="AV142" s="323">
        <f t="shared" si="54"/>
        <v>5.0548191512513609</v>
      </c>
      <c r="AW142" s="323">
        <f t="shared" si="54"/>
        <v>12.392459854680753</v>
      </c>
      <c r="AX142" s="323">
        <f t="shared" si="54"/>
        <v>30.328914907508157</v>
      </c>
      <c r="AY142" s="323">
        <f t="shared" si="54"/>
        <v>7.5822287268770392</v>
      </c>
      <c r="AZ142" s="323">
        <f t="shared" si="54"/>
        <v>16.713514935589174</v>
      </c>
      <c r="BA142" s="323">
        <f t="shared" si="54"/>
        <v>0.48917604689529287</v>
      </c>
      <c r="BB142" s="323">
        <f t="shared" si="54"/>
        <v>0.24458802344764644</v>
      </c>
      <c r="BC142" s="323">
        <f t="shared" si="58"/>
        <v>33.100912506581487</v>
      </c>
      <c r="BD142" s="323">
        <f t="shared" si="58"/>
        <v>10.354226325950366</v>
      </c>
      <c r="BE142" s="323">
        <f t="shared" si="58"/>
        <v>10.354226325950366</v>
      </c>
      <c r="BF142" s="323">
        <f t="shared" si="58"/>
        <v>5.2994071746990059</v>
      </c>
    </row>
    <row r="143" spans="2:58" ht="14.25">
      <c r="B143" s="6" t="s">
        <v>99</v>
      </c>
      <c r="C143" s="1821" t="s">
        <v>113</v>
      </c>
      <c r="D143" s="1823" t="s">
        <v>119</v>
      </c>
      <c r="E143" s="1821" t="s">
        <v>25</v>
      </c>
      <c r="F143" s="1831" t="s">
        <v>26</v>
      </c>
      <c r="G143" s="1929">
        <v>17.82</v>
      </c>
      <c r="H143" s="1930">
        <v>52.791241326960936</v>
      </c>
      <c r="I143" s="1930">
        <v>52.791241326960936</v>
      </c>
      <c r="J143" s="1930">
        <v>52.79</v>
      </c>
      <c r="K143" s="1923">
        <v>9.42</v>
      </c>
      <c r="L143" s="323"/>
      <c r="R143" s="323">
        <f t="shared" si="55"/>
        <v>485.15150779477096</v>
      </c>
      <c r="S143" s="323">
        <f t="shared" si="53"/>
        <v>255.06684277265191</v>
      </c>
      <c r="T143" s="323">
        <f t="shared" si="53"/>
        <v>10.558248265392189</v>
      </c>
      <c r="U143" s="323">
        <f t="shared" si="53"/>
        <v>115.64687737141666</v>
      </c>
      <c r="V143" s="323">
        <f t="shared" si="53"/>
        <v>0</v>
      </c>
      <c r="W143" s="323">
        <f t="shared" si="53"/>
        <v>74.64000346324832</v>
      </c>
      <c r="X143" s="323">
        <f t="shared" si="53"/>
        <v>0.10217659611669858</v>
      </c>
      <c r="Y143" s="323">
        <f t="shared" si="53"/>
        <v>1.5837372398088281</v>
      </c>
      <c r="Z143" s="323">
        <f t="shared" si="53"/>
        <v>1.0558248265392189</v>
      </c>
      <c r="AA143" s="323">
        <f t="shared" si="53"/>
        <v>2.5884737682896972</v>
      </c>
      <c r="AB143" s="323">
        <f t="shared" si="53"/>
        <v>6.3349489592353123</v>
      </c>
      <c r="AC143" s="323">
        <f t="shared" si="53"/>
        <v>1.5837372398088281</v>
      </c>
      <c r="AD143" s="323">
        <f t="shared" si="53"/>
        <v>3.4910337006538685</v>
      </c>
      <c r="AE143" s="323">
        <f t="shared" si="53"/>
        <v>0.10217659611669858</v>
      </c>
      <c r="AF143" s="323">
        <f t="shared" si="53"/>
        <v>5.1088298058349288E-2</v>
      </c>
      <c r="AG143" s="323">
        <f t="shared" si="56"/>
        <v>6.9139496705632713</v>
      </c>
      <c r="AH143" s="323">
        <f t="shared" si="56"/>
        <v>2.1627379511367866</v>
      </c>
      <c r="AI143" s="323">
        <f t="shared" si="56"/>
        <v>2.1627379511367866</v>
      </c>
      <c r="AJ143" s="323">
        <f t="shared" si="56"/>
        <v>1.1069131245975681</v>
      </c>
      <c r="AK143" s="1314" t="s">
        <v>1472</v>
      </c>
      <c r="AL143" s="88" t="s">
        <v>1472</v>
      </c>
      <c r="AM143" s="1314" t="s">
        <v>1472</v>
      </c>
      <c r="AN143" s="323">
        <f t="shared" si="57"/>
        <v>497.28179999999998</v>
      </c>
      <c r="AO143" s="323">
        <f t="shared" si="54"/>
        <v>261.44430483344451</v>
      </c>
      <c r="AP143" s="323">
        <f t="shared" si="54"/>
        <v>10.82223721436344</v>
      </c>
      <c r="AQ143" s="323">
        <f t="shared" si="54"/>
        <v>118.53840793990662</v>
      </c>
      <c r="AR143" s="323">
        <f t="shared" si="54"/>
        <v>0</v>
      </c>
      <c r="AS143" s="323">
        <f t="shared" si="54"/>
        <v>76.506235017024125</v>
      </c>
      <c r="AT143" s="323">
        <f t="shared" si="54"/>
        <v>0.1047313278809365</v>
      </c>
      <c r="AU143" s="323">
        <f t="shared" si="54"/>
        <v>1.6233355821545157</v>
      </c>
      <c r="AV143" s="323">
        <f t="shared" si="54"/>
        <v>1.0822237214363439</v>
      </c>
      <c r="AW143" s="323">
        <f t="shared" si="54"/>
        <v>2.6531936396503912</v>
      </c>
      <c r="AX143" s="323">
        <f t="shared" si="54"/>
        <v>6.4933423286180627</v>
      </c>
      <c r="AY143" s="323">
        <f t="shared" si="54"/>
        <v>1.6233355821545157</v>
      </c>
      <c r="AZ143" s="323">
        <f t="shared" si="54"/>
        <v>3.5783203692653309</v>
      </c>
      <c r="BA143" s="323">
        <f t="shared" si="54"/>
        <v>0.1047313278809365</v>
      </c>
      <c r="BB143" s="323">
        <f t="shared" si="54"/>
        <v>5.2365663940468252E-2</v>
      </c>
      <c r="BC143" s="323">
        <f t="shared" si="58"/>
        <v>7.0868198532767037</v>
      </c>
      <c r="BD143" s="323">
        <f t="shared" si="58"/>
        <v>2.2168131068131558</v>
      </c>
      <c r="BE143" s="323">
        <f t="shared" si="58"/>
        <v>2.2168131068131558</v>
      </c>
      <c r="BF143" s="323">
        <f t="shared" si="58"/>
        <v>1.1345893853768121</v>
      </c>
    </row>
    <row r="144" spans="2:58" ht="14.25">
      <c r="B144" s="6" t="s">
        <v>99</v>
      </c>
      <c r="C144" s="1821" t="s">
        <v>113</v>
      </c>
      <c r="D144" s="1823" t="s">
        <v>120</v>
      </c>
      <c r="E144" s="1821" t="s">
        <v>25</v>
      </c>
      <c r="F144" s="1831" t="s">
        <v>26</v>
      </c>
      <c r="G144" s="1929">
        <v>17.71</v>
      </c>
      <c r="H144" s="1930">
        <v>96.226642076206588</v>
      </c>
      <c r="I144" s="1930">
        <v>96.226642076206588</v>
      </c>
      <c r="J144" s="1930">
        <v>96.23</v>
      </c>
      <c r="K144" s="1923">
        <v>9.36</v>
      </c>
      <c r="L144" s="323"/>
      <c r="R144" s="323">
        <f t="shared" si="55"/>
        <v>884.32284068033846</v>
      </c>
      <c r="S144" s="323">
        <f t="shared" si="53"/>
        <v>464.92988548949103</v>
      </c>
      <c r="T144" s="323">
        <f t="shared" si="53"/>
        <v>19.245328415241318</v>
      </c>
      <c r="U144" s="323">
        <f t="shared" si="53"/>
        <v>210.79842785145769</v>
      </c>
      <c r="V144" s="323">
        <f t="shared" si="53"/>
        <v>0</v>
      </c>
      <c r="W144" s="323">
        <f t="shared" si="53"/>
        <v>136.05205555484307</v>
      </c>
      <c r="X144" s="323">
        <f t="shared" si="53"/>
        <v>0.1862451136958837</v>
      </c>
      <c r="Y144" s="323">
        <f t="shared" si="53"/>
        <v>2.8867992622861975</v>
      </c>
      <c r="Z144" s="323">
        <f t="shared" si="53"/>
        <v>1.9245328415241321</v>
      </c>
      <c r="AA144" s="323">
        <f t="shared" si="53"/>
        <v>4.7182095469623873</v>
      </c>
      <c r="AB144" s="323">
        <f t="shared" si="53"/>
        <v>11.54719704914479</v>
      </c>
      <c r="AC144" s="323">
        <f t="shared" si="53"/>
        <v>2.8867992622861975</v>
      </c>
      <c r="AD144" s="323">
        <f t="shared" si="53"/>
        <v>6.363374717942694</v>
      </c>
      <c r="AE144" s="323">
        <f t="shared" si="53"/>
        <v>0.1862451136958837</v>
      </c>
      <c r="AF144" s="323">
        <f t="shared" si="53"/>
        <v>9.3122556847941851E-2</v>
      </c>
      <c r="AG144" s="323">
        <f t="shared" si="56"/>
        <v>12.6025860267548</v>
      </c>
      <c r="AH144" s="323">
        <f t="shared" si="56"/>
        <v>3.9421882398962049</v>
      </c>
      <c r="AI144" s="323">
        <f t="shared" si="56"/>
        <v>3.9421882398962049</v>
      </c>
      <c r="AJ144" s="323">
        <f t="shared" si="56"/>
        <v>2.0176553983720735</v>
      </c>
      <c r="AK144" s="1314" t="s">
        <v>1472</v>
      </c>
      <c r="AL144" s="88" t="s">
        <v>1472</v>
      </c>
      <c r="AM144" s="1314" t="s">
        <v>1472</v>
      </c>
      <c r="AN144" s="323">
        <f t="shared" si="57"/>
        <v>900.71280000000002</v>
      </c>
      <c r="AO144" s="323">
        <f t="shared" si="54"/>
        <v>473.54685381726284</v>
      </c>
      <c r="AP144" s="323">
        <f t="shared" si="54"/>
        <v>19.602019586507076</v>
      </c>
      <c r="AQ144" s="323">
        <f t="shared" si="54"/>
        <v>214.70534679349922</v>
      </c>
      <c r="AR144" s="323">
        <f t="shared" si="54"/>
        <v>0</v>
      </c>
      <c r="AS144" s="323">
        <f t="shared" si="54"/>
        <v>138.57363201235566</v>
      </c>
      <c r="AT144" s="323">
        <f t="shared" si="54"/>
        <v>0.18969696374039105</v>
      </c>
      <c r="AU144" s="323">
        <f t="shared" si="54"/>
        <v>2.9403029379760612</v>
      </c>
      <c r="AV144" s="323">
        <f t="shared" si="54"/>
        <v>1.9602019586507078</v>
      </c>
      <c r="AW144" s="323">
        <f t="shared" si="54"/>
        <v>4.805656414756573</v>
      </c>
      <c r="AX144" s="323">
        <f t="shared" si="54"/>
        <v>11.761211751904245</v>
      </c>
      <c r="AY144" s="323">
        <f t="shared" si="54"/>
        <v>2.9403029379760612</v>
      </c>
      <c r="AZ144" s="323">
        <f t="shared" si="54"/>
        <v>6.4813129277966945</v>
      </c>
      <c r="BA144" s="323">
        <f t="shared" si="54"/>
        <v>0.18969696374039105</v>
      </c>
      <c r="BB144" s="323">
        <f t="shared" si="54"/>
        <v>9.4848481870195525E-2</v>
      </c>
      <c r="BC144" s="323">
        <f t="shared" si="58"/>
        <v>12.836161213099794</v>
      </c>
      <c r="BD144" s="323">
        <f t="shared" si="58"/>
        <v>4.0152523991716107</v>
      </c>
      <c r="BE144" s="323">
        <f t="shared" si="58"/>
        <v>4.0152523991716107</v>
      </c>
      <c r="BF144" s="323">
        <f t="shared" si="58"/>
        <v>2.0550504405209029</v>
      </c>
    </row>
    <row r="145" spans="2:58" ht="14.25">
      <c r="B145" s="6" t="s">
        <v>99</v>
      </c>
      <c r="C145" s="1821" t="s">
        <v>113</v>
      </c>
      <c r="D145" s="1823" t="s">
        <v>121</v>
      </c>
      <c r="E145" s="1821" t="s">
        <v>25</v>
      </c>
      <c r="F145" s="1831" t="s">
        <v>26</v>
      </c>
      <c r="G145" s="1929">
        <v>17.82</v>
      </c>
      <c r="H145" s="1930">
        <v>156.94479862939647</v>
      </c>
      <c r="I145" s="1930">
        <v>156.94479862939647</v>
      </c>
      <c r="J145" s="1930">
        <v>156.94</v>
      </c>
      <c r="K145" s="1923">
        <v>9.42</v>
      </c>
      <c r="L145" s="323"/>
      <c r="R145" s="323">
        <f t="shared" si="55"/>
        <v>1442.3226994041536</v>
      </c>
      <c r="S145" s="323">
        <f t="shared" si="53"/>
        <v>758.29651415196793</v>
      </c>
      <c r="T145" s="323">
        <f t="shared" si="53"/>
        <v>31.3889597258793</v>
      </c>
      <c r="U145" s="323">
        <f t="shared" si="53"/>
        <v>343.8103637071714</v>
      </c>
      <c r="V145" s="323">
        <f t="shared" si="53"/>
        <v>0</v>
      </c>
      <c r="W145" s="323">
        <f t="shared" si="53"/>
        <v>221.899694320208</v>
      </c>
      <c r="X145" s="323">
        <f t="shared" si="53"/>
        <v>0.30376412637947703</v>
      </c>
      <c r="Y145" s="323">
        <f t="shared" si="53"/>
        <v>4.7083439588818941</v>
      </c>
      <c r="Z145" s="323">
        <f t="shared" si="53"/>
        <v>3.13889597258793</v>
      </c>
      <c r="AA145" s="323">
        <f t="shared" si="53"/>
        <v>7.6953578682800856</v>
      </c>
      <c r="AB145" s="323">
        <f t="shared" si="53"/>
        <v>18.833375835527576</v>
      </c>
      <c r="AC145" s="323">
        <f t="shared" si="53"/>
        <v>4.7083439588818941</v>
      </c>
      <c r="AD145" s="323">
        <f t="shared" si="53"/>
        <v>10.3786076512988</v>
      </c>
      <c r="AE145" s="323">
        <f t="shared" si="53"/>
        <v>0.30376412637947703</v>
      </c>
      <c r="AF145" s="323">
        <f t="shared" si="53"/>
        <v>0.15188206318973851</v>
      </c>
      <c r="AG145" s="323">
        <f t="shared" si="56"/>
        <v>20.554705885011284</v>
      </c>
      <c r="AH145" s="323">
        <f t="shared" si="56"/>
        <v>6.4296740083655974</v>
      </c>
      <c r="AI145" s="323">
        <f t="shared" si="56"/>
        <v>6.4296740083655974</v>
      </c>
      <c r="AJ145" s="323">
        <f t="shared" si="56"/>
        <v>3.2907780357776679</v>
      </c>
      <c r="AK145" s="1314" t="s">
        <v>1472</v>
      </c>
      <c r="AL145" s="88" t="s">
        <v>1472</v>
      </c>
      <c r="AM145" s="1314" t="s">
        <v>1472</v>
      </c>
      <c r="AN145" s="323">
        <f t="shared" si="57"/>
        <v>1478.3748000000001</v>
      </c>
      <c r="AO145" s="323">
        <f t="shared" si="54"/>
        <v>777.25078993295665</v>
      </c>
      <c r="AP145" s="323">
        <f t="shared" si="54"/>
        <v>32.173553862894458</v>
      </c>
      <c r="AQ145" s="323">
        <f t="shared" si="54"/>
        <v>352.40420045631646</v>
      </c>
      <c r="AR145" s="323">
        <f t="shared" si="54"/>
        <v>0</v>
      </c>
      <c r="AS145" s="323">
        <f t="shared" si="54"/>
        <v>227.44626867913934</v>
      </c>
      <c r="AT145" s="323">
        <f t="shared" si="54"/>
        <v>0.31135697286672054</v>
      </c>
      <c r="AU145" s="323">
        <f t="shared" si="54"/>
        <v>4.8260330794341675</v>
      </c>
      <c r="AV145" s="323">
        <f t="shared" si="54"/>
        <v>3.2173553862894457</v>
      </c>
      <c r="AW145" s="323">
        <f t="shared" si="54"/>
        <v>7.8877099792902525</v>
      </c>
      <c r="AX145" s="323">
        <f t="shared" si="54"/>
        <v>19.30413231773667</v>
      </c>
      <c r="AY145" s="323">
        <f t="shared" si="54"/>
        <v>4.8260330794341675</v>
      </c>
      <c r="AZ145" s="323">
        <f t="shared" si="54"/>
        <v>10.638029906279618</v>
      </c>
      <c r="BA145" s="323">
        <f t="shared" si="54"/>
        <v>0.31135697286672054</v>
      </c>
      <c r="BB145" s="323">
        <f t="shared" si="54"/>
        <v>0.15567848643336027</v>
      </c>
      <c r="BC145" s="323">
        <f t="shared" si="58"/>
        <v>21.068488497314757</v>
      </c>
      <c r="BD145" s="323">
        <f t="shared" si="58"/>
        <v>6.5903892590122508</v>
      </c>
      <c r="BE145" s="323">
        <f t="shared" si="58"/>
        <v>6.5903892590122508</v>
      </c>
      <c r="BF145" s="323">
        <f t="shared" si="58"/>
        <v>3.3730338727228055</v>
      </c>
    </row>
    <row r="146" spans="2:58" ht="14.25">
      <c r="B146" s="6" t="s">
        <v>99</v>
      </c>
      <c r="C146" s="1821" t="s">
        <v>113</v>
      </c>
      <c r="D146" s="1823" t="s">
        <v>122</v>
      </c>
      <c r="E146" s="1821" t="s">
        <v>25</v>
      </c>
      <c r="F146" s="1831" t="s">
        <v>26</v>
      </c>
      <c r="G146" s="1929">
        <v>17.39</v>
      </c>
      <c r="H146" s="1930">
        <v>151.93952511418968</v>
      </c>
      <c r="I146" s="1930">
        <v>151.93952511418968</v>
      </c>
      <c r="J146" s="1930">
        <v>151.94</v>
      </c>
      <c r="K146" s="1923">
        <v>9.19</v>
      </c>
      <c r="L146" s="323"/>
      <c r="R146" s="323">
        <f t="shared" si="55"/>
        <v>1396.3242357994031</v>
      </c>
      <c r="S146" s="323">
        <f t="shared" si="53"/>
        <v>734.11297005172037</v>
      </c>
      <c r="T146" s="323">
        <f t="shared" si="53"/>
        <v>30.387905022837941</v>
      </c>
      <c r="U146" s="323">
        <f t="shared" si="53"/>
        <v>332.84558550014901</v>
      </c>
      <c r="V146" s="323">
        <f t="shared" si="53"/>
        <v>0</v>
      </c>
      <c r="W146" s="323">
        <f t="shared" si="53"/>
        <v>214.82288341144948</v>
      </c>
      <c r="X146" s="323">
        <f t="shared" si="53"/>
        <v>0.29407650022101228</v>
      </c>
      <c r="Y146" s="323">
        <f t="shared" si="53"/>
        <v>4.5581857534256907</v>
      </c>
      <c r="Z146" s="323">
        <f t="shared" ref="S146:AF164" si="59">+$R146*VLOOKUP($E146,$P$5:$AF$7,Z$1+3,FALSE)</f>
        <v>3.0387905022837942</v>
      </c>
      <c r="AA146" s="323">
        <f t="shared" si="59"/>
        <v>7.4499380055989777</v>
      </c>
      <c r="AB146" s="323">
        <f t="shared" si="59"/>
        <v>18.232743013702763</v>
      </c>
      <c r="AC146" s="323">
        <f t="shared" si="59"/>
        <v>4.5581857534256907</v>
      </c>
      <c r="AD146" s="323">
        <f t="shared" si="59"/>
        <v>10.047613757551254</v>
      </c>
      <c r="AE146" s="323">
        <f t="shared" si="59"/>
        <v>0.29407650022101228</v>
      </c>
      <c r="AF146" s="323">
        <f t="shared" si="59"/>
        <v>0.14703825011050614</v>
      </c>
      <c r="AG146" s="323">
        <f t="shared" si="56"/>
        <v>19.899176514955169</v>
      </c>
      <c r="AH146" s="323">
        <f t="shared" si="56"/>
        <v>6.2246192546780934</v>
      </c>
      <c r="AI146" s="323">
        <f t="shared" si="56"/>
        <v>6.2246192546780934</v>
      </c>
      <c r="AJ146" s="323">
        <f t="shared" si="56"/>
        <v>3.1858287523942996</v>
      </c>
      <c r="AK146" s="1314" t="s">
        <v>1472</v>
      </c>
      <c r="AL146" s="88" t="s">
        <v>1472</v>
      </c>
      <c r="AM146" s="1314" t="s">
        <v>1472</v>
      </c>
      <c r="AN146" s="323">
        <f t="shared" si="57"/>
        <v>1396.3285999999998</v>
      </c>
      <c r="AO146" s="323">
        <f t="shared" si="54"/>
        <v>734.11526451612895</v>
      </c>
      <c r="AP146" s="323">
        <f t="shared" si="54"/>
        <v>30.388000000000002</v>
      </c>
      <c r="AQ146" s="323">
        <f t="shared" si="54"/>
        <v>332.84662580645153</v>
      </c>
      <c r="AR146" s="323">
        <f t="shared" si="54"/>
        <v>0</v>
      </c>
      <c r="AS146" s="323">
        <f t="shared" si="54"/>
        <v>214.82355483870967</v>
      </c>
      <c r="AT146" s="323">
        <f t="shared" si="54"/>
        <v>0.29407741935483867</v>
      </c>
      <c r="AU146" s="323">
        <f t="shared" si="54"/>
        <v>4.5581999999999994</v>
      </c>
      <c r="AV146" s="323">
        <f t="shared" ref="AO146:BB164" si="60">+$AN146*VLOOKUP($E146,$AL$5:$BB$7,AV$1+3,FALSE)</f>
        <v>3.0388000000000002</v>
      </c>
      <c r="AW146" s="323">
        <f t="shared" si="60"/>
        <v>7.4499612903225794</v>
      </c>
      <c r="AX146" s="323">
        <f t="shared" si="60"/>
        <v>18.232799999999997</v>
      </c>
      <c r="AY146" s="323">
        <f t="shared" si="60"/>
        <v>4.5581999999999994</v>
      </c>
      <c r="AZ146" s="323">
        <f t="shared" si="60"/>
        <v>10.047645161290323</v>
      </c>
      <c r="BA146" s="323">
        <f t="shared" si="60"/>
        <v>0.29407741935483867</v>
      </c>
      <c r="BB146" s="323">
        <f t="shared" si="60"/>
        <v>0.14703870967741933</v>
      </c>
      <c r="BC146" s="323">
        <f t="shared" si="58"/>
        <v>19.899238709677419</v>
      </c>
      <c r="BD146" s="323">
        <f t="shared" si="58"/>
        <v>6.2246387096774187</v>
      </c>
      <c r="BE146" s="323">
        <f t="shared" si="58"/>
        <v>6.2246387096774187</v>
      </c>
      <c r="BF146" s="323">
        <f t="shared" si="58"/>
        <v>3.185838709677419</v>
      </c>
    </row>
    <row r="147" spans="2:58" ht="14.25">
      <c r="B147" s="6" t="s">
        <v>99</v>
      </c>
      <c r="C147" s="1821" t="s">
        <v>113</v>
      </c>
      <c r="D147" s="1823" t="s">
        <v>123</v>
      </c>
      <c r="E147" s="1821" t="s">
        <v>25</v>
      </c>
      <c r="F147" s="1831" t="s">
        <v>26</v>
      </c>
      <c r="G147" s="1929">
        <v>16.97</v>
      </c>
      <c r="H147" s="1930">
        <v>321.5914095997872</v>
      </c>
      <c r="I147" s="1930">
        <v>321.5914095997872</v>
      </c>
      <c r="J147" s="1930">
        <v>321.58999999999997</v>
      </c>
      <c r="K147" s="1923">
        <v>8.9700000000000006</v>
      </c>
      <c r="L147" s="323"/>
      <c r="R147" s="323">
        <f t="shared" si="55"/>
        <v>2955.4250542220443</v>
      </c>
      <c r="S147" s="323">
        <f t="shared" si="59"/>
        <v>1553.8052041889073</v>
      </c>
      <c r="T147" s="323">
        <f t="shared" si="59"/>
        <v>64.318281919957457</v>
      </c>
      <c r="U147" s="323">
        <f t="shared" si="59"/>
        <v>704.49266535230799</v>
      </c>
      <c r="V147" s="323">
        <f t="shared" si="59"/>
        <v>0</v>
      </c>
      <c r="W147" s="323">
        <f t="shared" si="59"/>
        <v>454.68875750834434</v>
      </c>
      <c r="X147" s="323">
        <f t="shared" si="59"/>
        <v>0.62243498632216876</v>
      </c>
      <c r="Y147" s="323">
        <f t="shared" si="59"/>
        <v>9.6477422879936157</v>
      </c>
      <c r="Z147" s="323">
        <f t="shared" si="59"/>
        <v>6.431828191995745</v>
      </c>
      <c r="AA147" s="323">
        <f t="shared" si="59"/>
        <v>15.768352986828276</v>
      </c>
      <c r="AB147" s="323">
        <f t="shared" si="59"/>
        <v>38.590969151974463</v>
      </c>
      <c r="AC147" s="323">
        <f t="shared" si="59"/>
        <v>9.6477422879936157</v>
      </c>
      <c r="AD147" s="323">
        <f t="shared" si="59"/>
        <v>21.266528699340768</v>
      </c>
      <c r="AE147" s="323">
        <f t="shared" si="59"/>
        <v>0.62243498632216876</v>
      </c>
      <c r="AF147" s="323">
        <f t="shared" si="59"/>
        <v>0.31121749316108438</v>
      </c>
      <c r="AG147" s="323">
        <f t="shared" si="56"/>
        <v>42.118100741133425</v>
      </c>
      <c r="AH147" s="323">
        <f t="shared" si="56"/>
        <v>13.174873877152573</v>
      </c>
      <c r="AI147" s="323">
        <f t="shared" si="56"/>
        <v>13.174873877152573</v>
      </c>
      <c r="AJ147" s="323">
        <f t="shared" si="56"/>
        <v>6.7430456851568286</v>
      </c>
      <c r="AK147" s="1314" t="s">
        <v>1472</v>
      </c>
      <c r="AL147" s="88" t="s">
        <v>1472</v>
      </c>
      <c r="AM147" s="1314" t="s">
        <v>1472</v>
      </c>
      <c r="AN147" s="323">
        <f t="shared" si="57"/>
        <v>2884.6623</v>
      </c>
      <c r="AO147" s="323">
        <f t="shared" si="60"/>
        <v>1516.6019140510373</v>
      </c>
      <c r="AP147" s="323">
        <f t="shared" si="60"/>
        <v>62.778287268770413</v>
      </c>
      <c r="AQ147" s="323">
        <f t="shared" si="60"/>
        <v>687.62475619712859</v>
      </c>
      <c r="AR147" s="323">
        <f t="shared" si="60"/>
        <v>0</v>
      </c>
      <c r="AS147" s="323">
        <f t="shared" si="60"/>
        <v>443.8019888693882</v>
      </c>
      <c r="AT147" s="323">
        <f t="shared" si="60"/>
        <v>0.60753181227842323</v>
      </c>
      <c r="AU147" s="323">
        <f t="shared" si="60"/>
        <v>9.4167430903155598</v>
      </c>
      <c r="AV147" s="323">
        <f t="shared" si="60"/>
        <v>6.2778287268770416</v>
      </c>
      <c r="AW147" s="323">
        <f t="shared" si="60"/>
        <v>15.390805911053389</v>
      </c>
      <c r="AX147" s="323">
        <f t="shared" si="60"/>
        <v>37.666972361262239</v>
      </c>
      <c r="AY147" s="323">
        <f t="shared" si="60"/>
        <v>9.4167430903155598</v>
      </c>
      <c r="AZ147" s="323">
        <f t="shared" si="60"/>
        <v>20.757336919512795</v>
      </c>
      <c r="BA147" s="323">
        <f t="shared" si="60"/>
        <v>0.60753181227842323</v>
      </c>
      <c r="BB147" s="323">
        <f t="shared" si="60"/>
        <v>0.30376590613921162</v>
      </c>
      <c r="BC147" s="323">
        <f t="shared" si="58"/>
        <v>41.109652630839982</v>
      </c>
      <c r="BD147" s="323">
        <f t="shared" si="58"/>
        <v>12.859423359893292</v>
      </c>
      <c r="BE147" s="323">
        <f t="shared" si="58"/>
        <v>12.859423359893292</v>
      </c>
      <c r="BF147" s="323">
        <f t="shared" si="58"/>
        <v>6.5815946330162518</v>
      </c>
    </row>
    <row r="148" spans="2:58" ht="14.25">
      <c r="B148" s="6" t="s">
        <v>99</v>
      </c>
      <c r="C148" s="1821" t="s">
        <v>113</v>
      </c>
      <c r="D148" s="1823" t="s">
        <v>124</v>
      </c>
      <c r="E148" s="1821" t="s">
        <v>25</v>
      </c>
      <c r="F148" s="1831" t="s">
        <v>26</v>
      </c>
      <c r="G148" s="1929">
        <v>17.39</v>
      </c>
      <c r="H148" s="1930">
        <v>252.44244955760382</v>
      </c>
      <c r="I148" s="1931">
        <v>252.44244955760382</v>
      </c>
      <c r="J148" s="1931">
        <v>252.44</v>
      </c>
      <c r="K148" s="1923">
        <v>9.19</v>
      </c>
      <c r="L148" s="323"/>
      <c r="R148" s="323">
        <f t="shared" si="55"/>
        <v>2319.946111434379</v>
      </c>
      <c r="S148" s="323">
        <f t="shared" si="59"/>
        <v>1219.7041966044483</v>
      </c>
      <c r="T148" s="323">
        <f t="shared" si="59"/>
        <v>50.488489911520773</v>
      </c>
      <c r="U148" s="323">
        <f t="shared" si="59"/>
        <v>553.01183062764107</v>
      </c>
      <c r="V148" s="323">
        <f t="shared" si="59"/>
        <v>0</v>
      </c>
      <c r="W148" s="323">
        <f t="shared" si="59"/>
        <v>356.92105045515405</v>
      </c>
      <c r="X148" s="323">
        <f t="shared" si="59"/>
        <v>0.48859828946632994</v>
      </c>
      <c r="Y148" s="323">
        <f t="shared" si="59"/>
        <v>7.5732734867281142</v>
      </c>
      <c r="Z148" s="323">
        <f t="shared" si="59"/>
        <v>5.0488489911520773</v>
      </c>
      <c r="AA148" s="323">
        <f t="shared" si="59"/>
        <v>12.377823333147026</v>
      </c>
      <c r="AB148" s="323">
        <f t="shared" si="59"/>
        <v>30.293093946912457</v>
      </c>
      <c r="AC148" s="323">
        <f t="shared" si="59"/>
        <v>7.5732734867281142</v>
      </c>
      <c r="AD148" s="323">
        <f t="shared" si="59"/>
        <v>16.693774890099608</v>
      </c>
      <c r="AE148" s="323">
        <f t="shared" si="59"/>
        <v>0.48859828946632994</v>
      </c>
      <c r="AF148" s="323">
        <f t="shared" si="59"/>
        <v>0.24429914473316497</v>
      </c>
      <c r="AG148" s="323">
        <f t="shared" si="56"/>
        <v>33.061817587221661</v>
      </c>
      <c r="AH148" s="323">
        <f t="shared" si="56"/>
        <v>10.341997127037317</v>
      </c>
      <c r="AI148" s="323">
        <f t="shared" si="56"/>
        <v>10.341997127037317</v>
      </c>
      <c r="AJ148" s="323">
        <f t="shared" si="56"/>
        <v>5.2931481358852412</v>
      </c>
      <c r="AK148" s="1314" t="s">
        <v>1472</v>
      </c>
      <c r="AL148" s="88" t="s">
        <v>1472</v>
      </c>
      <c r="AM148" s="1314" t="s">
        <v>1472</v>
      </c>
      <c r="AN148" s="323">
        <f t="shared" si="57"/>
        <v>2319.9236000000001</v>
      </c>
      <c r="AO148" s="323">
        <f t="shared" si="60"/>
        <v>1219.6923612903227</v>
      </c>
      <c r="AP148" s="323">
        <f t="shared" si="60"/>
        <v>50.488000000000014</v>
      </c>
      <c r="AQ148" s="323">
        <f t="shared" si="60"/>
        <v>553.00646451612897</v>
      </c>
      <c r="AR148" s="323">
        <f t="shared" si="60"/>
        <v>0</v>
      </c>
      <c r="AS148" s="323">
        <f t="shared" si="60"/>
        <v>356.91758709677424</v>
      </c>
      <c r="AT148" s="323">
        <f t="shared" si="60"/>
        <v>0.48859354838709679</v>
      </c>
      <c r="AU148" s="323">
        <f t="shared" si="60"/>
        <v>7.5732000000000008</v>
      </c>
      <c r="AV148" s="323">
        <f t="shared" si="60"/>
        <v>5.0488000000000017</v>
      </c>
      <c r="AW148" s="323">
        <f t="shared" si="60"/>
        <v>12.377703225806453</v>
      </c>
      <c r="AX148" s="323">
        <f t="shared" si="60"/>
        <v>30.292800000000003</v>
      </c>
      <c r="AY148" s="323">
        <f t="shared" si="60"/>
        <v>7.5732000000000008</v>
      </c>
      <c r="AZ148" s="323">
        <f t="shared" si="60"/>
        <v>16.693612903225809</v>
      </c>
      <c r="BA148" s="323">
        <f t="shared" si="60"/>
        <v>0.48859354838709679</v>
      </c>
      <c r="BB148" s="323">
        <f t="shared" si="60"/>
        <v>0.24429677419354839</v>
      </c>
      <c r="BC148" s="323">
        <f t="shared" si="58"/>
        <v>33.061496774193557</v>
      </c>
      <c r="BD148" s="323">
        <f t="shared" si="58"/>
        <v>10.341896774193549</v>
      </c>
      <c r="BE148" s="323">
        <f t="shared" si="58"/>
        <v>10.341896774193549</v>
      </c>
      <c r="BF148" s="323">
        <f t="shared" si="58"/>
        <v>5.2930967741935486</v>
      </c>
    </row>
    <row r="149" spans="2:58" ht="14.25">
      <c r="B149" s="6" t="s">
        <v>99</v>
      </c>
      <c r="C149" s="1821" t="s">
        <v>113</v>
      </c>
      <c r="D149" s="1823" t="s">
        <v>125</v>
      </c>
      <c r="E149" s="1821" t="s">
        <v>25</v>
      </c>
      <c r="F149" s="1831" t="s">
        <v>26</v>
      </c>
      <c r="G149" s="1929">
        <v>17.39</v>
      </c>
      <c r="H149" s="1930">
        <v>479.33300853457274</v>
      </c>
      <c r="I149" s="1931">
        <v>479.33300853457274</v>
      </c>
      <c r="J149" s="1931">
        <v>479.33</v>
      </c>
      <c r="K149" s="1923">
        <v>9.19</v>
      </c>
      <c r="L149" s="323"/>
      <c r="R149" s="323">
        <f t="shared" si="55"/>
        <v>4405.0703484327232</v>
      </c>
      <c r="S149" s="323">
        <f t="shared" si="59"/>
        <v>2315.9515489776873</v>
      </c>
      <c r="T149" s="323">
        <f t="shared" si="59"/>
        <v>95.866601706914565</v>
      </c>
      <c r="U149" s="323">
        <f t="shared" si="59"/>
        <v>1050.0485357929945</v>
      </c>
      <c r="V149" s="323">
        <f t="shared" si="59"/>
        <v>0</v>
      </c>
      <c r="W149" s="323">
        <f t="shared" si="59"/>
        <v>677.7150246474298</v>
      </c>
      <c r="X149" s="323">
        <f t="shared" si="59"/>
        <v>0.92774130684110856</v>
      </c>
      <c r="Y149" s="323">
        <f t="shared" si="59"/>
        <v>14.379990256037182</v>
      </c>
      <c r="Z149" s="323">
        <f t="shared" si="59"/>
        <v>9.5866601706914558</v>
      </c>
      <c r="AA149" s="323">
        <f t="shared" si="59"/>
        <v>23.502779773308081</v>
      </c>
      <c r="AB149" s="323">
        <f t="shared" si="59"/>
        <v>57.519961024148728</v>
      </c>
      <c r="AC149" s="323">
        <f t="shared" si="59"/>
        <v>14.379990256037182</v>
      </c>
      <c r="AD149" s="323">
        <f t="shared" si="59"/>
        <v>31.697827983737877</v>
      </c>
      <c r="AE149" s="323">
        <f t="shared" si="59"/>
        <v>0.92774130684110856</v>
      </c>
      <c r="AF149" s="323">
        <f t="shared" si="59"/>
        <v>0.46387065342055428</v>
      </c>
      <c r="AG149" s="323">
        <f t="shared" si="56"/>
        <v>62.777161762915014</v>
      </c>
      <c r="AH149" s="323">
        <f t="shared" si="56"/>
        <v>19.637190994803465</v>
      </c>
      <c r="AI149" s="323">
        <f t="shared" si="56"/>
        <v>19.637190994803465</v>
      </c>
      <c r="AJ149" s="323">
        <f t="shared" si="56"/>
        <v>10.050530824112009</v>
      </c>
      <c r="AK149" s="1314" t="s">
        <v>1472</v>
      </c>
      <c r="AL149" s="88" t="s">
        <v>1472</v>
      </c>
      <c r="AM149" s="1314" t="s">
        <v>1472</v>
      </c>
      <c r="AN149" s="323">
        <f t="shared" si="57"/>
        <v>4405.0427</v>
      </c>
      <c r="AO149" s="323">
        <f t="shared" si="60"/>
        <v>2315.9370129032259</v>
      </c>
      <c r="AP149" s="323">
        <f t="shared" si="60"/>
        <v>95.866000000000014</v>
      </c>
      <c r="AQ149" s="323">
        <f t="shared" si="60"/>
        <v>1050.0419451612902</v>
      </c>
      <c r="AR149" s="323">
        <f t="shared" si="60"/>
        <v>0</v>
      </c>
      <c r="AS149" s="323">
        <f t="shared" si="60"/>
        <v>677.71077096774195</v>
      </c>
      <c r="AT149" s="323">
        <f t="shared" si="60"/>
        <v>0.92773548387096783</v>
      </c>
      <c r="AU149" s="323">
        <f t="shared" si="60"/>
        <v>14.379900000000001</v>
      </c>
      <c r="AV149" s="323">
        <f t="shared" si="60"/>
        <v>9.5866000000000025</v>
      </c>
      <c r="AW149" s="323">
        <f t="shared" si="60"/>
        <v>23.502632258064516</v>
      </c>
      <c r="AX149" s="323">
        <f t="shared" si="60"/>
        <v>57.519600000000004</v>
      </c>
      <c r="AY149" s="323">
        <f t="shared" si="60"/>
        <v>14.379900000000001</v>
      </c>
      <c r="AZ149" s="323">
        <f t="shared" si="60"/>
        <v>31.697629032258067</v>
      </c>
      <c r="BA149" s="323">
        <f t="shared" si="60"/>
        <v>0.92773548387096783</v>
      </c>
      <c r="BB149" s="323">
        <f t="shared" si="60"/>
        <v>0.46386774193548391</v>
      </c>
      <c r="BC149" s="323">
        <f t="shared" si="58"/>
        <v>62.776767741935494</v>
      </c>
      <c r="BD149" s="323">
        <f t="shared" si="58"/>
        <v>19.637067741935486</v>
      </c>
      <c r="BE149" s="323">
        <f t="shared" si="58"/>
        <v>19.637067741935486</v>
      </c>
      <c r="BF149" s="323">
        <f t="shared" si="58"/>
        <v>10.050467741935485</v>
      </c>
    </row>
    <row r="150" spans="2:58" ht="14.25">
      <c r="B150" s="6" t="s">
        <v>99</v>
      </c>
      <c r="C150" s="1821" t="s">
        <v>113</v>
      </c>
      <c r="D150" s="1823" t="s">
        <v>126</v>
      </c>
      <c r="E150" s="1821" t="s">
        <v>25</v>
      </c>
      <c r="F150" s="1831" t="s">
        <v>26</v>
      </c>
      <c r="G150" s="1929">
        <v>17.39</v>
      </c>
      <c r="H150" s="1930">
        <v>170.31538230241321</v>
      </c>
      <c r="I150" s="1931">
        <v>170.31538230241321</v>
      </c>
      <c r="J150" s="1931">
        <v>170.32</v>
      </c>
      <c r="K150" s="1923">
        <v>9.19</v>
      </c>
      <c r="L150" s="323"/>
      <c r="R150" s="323">
        <f t="shared" si="55"/>
        <v>1565.1983633591774</v>
      </c>
      <c r="S150" s="323">
        <f t="shared" si="59"/>
        <v>822.89799875017582</v>
      </c>
      <c r="T150" s="323">
        <f t="shared" si="59"/>
        <v>34.063076460482648</v>
      </c>
      <c r="U150" s="323">
        <f t="shared" si="59"/>
        <v>373.1005681340929</v>
      </c>
      <c r="V150" s="323">
        <f t="shared" si="59"/>
        <v>0</v>
      </c>
      <c r="W150" s="323">
        <f t="shared" si="59"/>
        <v>240.8039743972507</v>
      </c>
      <c r="X150" s="323">
        <f t="shared" si="59"/>
        <v>0.32964267542402559</v>
      </c>
      <c r="Y150" s="323">
        <f t="shared" si="59"/>
        <v>5.1094614690723965</v>
      </c>
      <c r="Z150" s="323">
        <f t="shared" si="59"/>
        <v>3.4063076460482651</v>
      </c>
      <c r="AA150" s="323">
        <f t="shared" si="59"/>
        <v>8.3509477774086474</v>
      </c>
      <c r="AB150" s="323">
        <f t="shared" si="59"/>
        <v>20.437845876289586</v>
      </c>
      <c r="AC150" s="323">
        <f t="shared" si="59"/>
        <v>5.1094614690723965</v>
      </c>
      <c r="AD150" s="323">
        <f t="shared" si="59"/>
        <v>11.262791410320874</v>
      </c>
      <c r="AE150" s="323">
        <f t="shared" si="59"/>
        <v>0.32964267542402559</v>
      </c>
      <c r="AF150" s="323">
        <f t="shared" si="59"/>
        <v>0.16482133771201279</v>
      </c>
      <c r="AG150" s="323">
        <f t="shared" si="56"/>
        <v>22.305821037025733</v>
      </c>
      <c r="AH150" s="323">
        <f t="shared" si="56"/>
        <v>6.9774366298085413</v>
      </c>
      <c r="AI150" s="323">
        <f t="shared" si="56"/>
        <v>6.9774366298085413</v>
      </c>
      <c r="AJ150" s="323">
        <f t="shared" si="56"/>
        <v>3.5711289837602771</v>
      </c>
      <c r="AK150" s="1314" t="s">
        <v>1472</v>
      </c>
      <c r="AL150" s="88" t="s">
        <v>1472</v>
      </c>
      <c r="AM150" s="1314" t="s">
        <v>1472</v>
      </c>
      <c r="AN150" s="323">
        <f t="shared" si="57"/>
        <v>1565.2407999999998</v>
      </c>
      <c r="AO150" s="323">
        <f t="shared" si="60"/>
        <v>822.92030967741925</v>
      </c>
      <c r="AP150" s="323">
        <f t="shared" si="60"/>
        <v>34.064</v>
      </c>
      <c r="AQ150" s="323">
        <f t="shared" si="60"/>
        <v>373.11068387096765</v>
      </c>
      <c r="AR150" s="323">
        <f t="shared" si="60"/>
        <v>0</v>
      </c>
      <c r="AS150" s="323">
        <f t="shared" si="60"/>
        <v>240.81050322580646</v>
      </c>
      <c r="AT150" s="323">
        <f t="shared" si="60"/>
        <v>0.32965161290322575</v>
      </c>
      <c r="AU150" s="323">
        <f t="shared" si="60"/>
        <v>5.1095999999999995</v>
      </c>
      <c r="AV150" s="323">
        <f t="shared" si="60"/>
        <v>3.4064000000000005</v>
      </c>
      <c r="AW150" s="323">
        <f t="shared" si="60"/>
        <v>8.3511741935483865</v>
      </c>
      <c r="AX150" s="323">
        <f t="shared" si="60"/>
        <v>20.438399999999998</v>
      </c>
      <c r="AY150" s="323">
        <f t="shared" si="60"/>
        <v>5.1095999999999995</v>
      </c>
      <c r="AZ150" s="323">
        <f t="shared" si="60"/>
        <v>11.263096774193547</v>
      </c>
      <c r="BA150" s="323">
        <f t="shared" si="60"/>
        <v>0.32965161290322575</v>
      </c>
      <c r="BB150" s="323">
        <f t="shared" si="60"/>
        <v>0.16482580645161288</v>
      </c>
      <c r="BC150" s="323">
        <f t="shared" si="58"/>
        <v>22.306425806451614</v>
      </c>
      <c r="BD150" s="323">
        <f t="shared" si="58"/>
        <v>6.9776258064516119</v>
      </c>
      <c r="BE150" s="323">
        <f t="shared" si="58"/>
        <v>6.9776258064516119</v>
      </c>
      <c r="BF150" s="323">
        <f t="shared" si="58"/>
        <v>3.5712258064516127</v>
      </c>
    </row>
    <row r="151" spans="2:58" ht="14.25">
      <c r="B151" s="6" t="s">
        <v>99</v>
      </c>
      <c r="C151" s="1821" t="s">
        <v>113</v>
      </c>
      <c r="D151" s="1823" t="s">
        <v>127</v>
      </c>
      <c r="E151" s="1821" t="s">
        <v>25</v>
      </c>
      <c r="F151" s="1831" t="s">
        <v>26</v>
      </c>
      <c r="G151" s="1929">
        <v>17.82</v>
      </c>
      <c r="H151" s="1930">
        <v>6.193057400628374E-2</v>
      </c>
      <c r="I151" s="1931">
        <v>6.193057400628374E-2</v>
      </c>
      <c r="J151" s="1931">
        <v>0.06</v>
      </c>
      <c r="K151" s="1923">
        <v>9.42</v>
      </c>
      <c r="L151" s="323"/>
      <c r="R151" s="323">
        <f t="shared" si="55"/>
        <v>0.56914197511774756</v>
      </c>
      <c r="S151" s="323">
        <f t="shared" si="59"/>
        <v>0.29922456047294127</v>
      </c>
      <c r="T151" s="323">
        <f t="shared" si="59"/>
        <v>1.238611480125675E-2</v>
      </c>
      <c r="U151" s="323">
        <f t="shared" si="59"/>
        <v>0.13566791228279768</v>
      </c>
      <c r="V151" s="323">
        <f t="shared" si="59"/>
        <v>0</v>
      </c>
      <c r="W151" s="323">
        <f t="shared" si="59"/>
        <v>8.7561840603077951E-2</v>
      </c>
      <c r="X151" s="323">
        <f t="shared" si="59"/>
        <v>1.1986562710893628E-4</v>
      </c>
      <c r="Y151" s="323">
        <f t="shared" si="59"/>
        <v>1.8579172201885121E-3</v>
      </c>
      <c r="Z151" s="323">
        <f t="shared" si="59"/>
        <v>1.238611480125675E-3</v>
      </c>
      <c r="AA151" s="323">
        <f t="shared" si="59"/>
        <v>3.0365958867597186E-3</v>
      </c>
      <c r="AB151" s="323">
        <f t="shared" si="59"/>
        <v>7.4316688807540485E-3</v>
      </c>
      <c r="AC151" s="323">
        <f t="shared" si="59"/>
        <v>1.8579172201885121E-3</v>
      </c>
      <c r="AD151" s="323">
        <f t="shared" si="59"/>
        <v>4.0954089262219898E-3</v>
      </c>
      <c r="AE151" s="323">
        <f t="shared" si="59"/>
        <v>1.1986562710893628E-4</v>
      </c>
      <c r="AF151" s="323">
        <f t="shared" si="59"/>
        <v>5.9932813554468139E-5</v>
      </c>
      <c r="AG151" s="323">
        <f t="shared" si="56"/>
        <v>8.1109074343713554E-3</v>
      </c>
      <c r="AH151" s="323">
        <f t="shared" si="56"/>
        <v>2.5371557738058177E-3</v>
      </c>
      <c r="AI151" s="323">
        <f t="shared" si="56"/>
        <v>2.5371557738058177E-3</v>
      </c>
      <c r="AJ151" s="323">
        <f t="shared" si="56"/>
        <v>1.2985442936801429E-3</v>
      </c>
      <c r="AK151" s="1314" t="s">
        <v>1472</v>
      </c>
      <c r="AL151" s="88" t="s">
        <v>1472</v>
      </c>
      <c r="AM151" s="1314" t="s">
        <v>1472</v>
      </c>
      <c r="AN151" s="323">
        <f t="shared" si="57"/>
        <v>0.56519999999999992</v>
      </c>
      <c r="AO151" s="323">
        <f t="shared" si="60"/>
        <v>0.29715207975007896</v>
      </c>
      <c r="AP151" s="323">
        <f t="shared" si="60"/>
        <v>1.2300326441784548E-2</v>
      </c>
      <c r="AQ151" s="323">
        <f t="shared" si="60"/>
        <v>0.13472825300993363</v>
      </c>
      <c r="AR151" s="323">
        <f t="shared" si="60"/>
        <v>0</v>
      </c>
      <c r="AS151" s="323">
        <f t="shared" si="60"/>
        <v>8.6955372248938179E-2</v>
      </c>
      <c r="AT151" s="323">
        <f t="shared" si="60"/>
        <v>1.1903541717856013E-4</v>
      </c>
      <c r="AU151" s="323">
        <f t="shared" si="60"/>
        <v>1.8450489662676821E-3</v>
      </c>
      <c r="AV151" s="323">
        <f t="shared" si="60"/>
        <v>1.230032644178455E-3</v>
      </c>
      <c r="AW151" s="323">
        <f t="shared" si="60"/>
        <v>3.0155639018568567E-3</v>
      </c>
      <c r="AX151" s="323">
        <f t="shared" si="60"/>
        <v>7.3801958650707286E-3</v>
      </c>
      <c r="AY151" s="323">
        <f t="shared" si="60"/>
        <v>1.8450489662676821E-3</v>
      </c>
      <c r="AZ151" s="323">
        <f t="shared" si="60"/>
        <v>4.0670434202674712E-3</v>
      </c>
      <c r="BA151" s="323">
        <f t="shared" si="60"/>
        <v>1.1903541717856013E-4</v>
      </c>
      <c r="BB151" s="323">
        <f t="shared" si="60"/>
        <v>5.9517708589280065E-5</v>
      </c>
      <c r="BC151" s="323">
        <f t="shared" si="58"/>
        <v>8.054729895749237E-3</v>
      </c>
      <c r="BD151" s="323">
        <f t="shared" si="58"/>
        <v>2.5195829969461895E-3</v>
      </c>
      <c r="BE151" s="323">
        <f t="shared" si="58"/>
        <v>2.5195829969461895E-3</v>
      </c>
      <c r="BF151" s="323">
        <f t="shared" si="58"/>
        <v>1.2895503527677347E-3</v>
      </c>
    </row>
    <row r="152" spans="2:58" ht="14.25">
      <c r="B152" s="6" t="s">
        <v>99</v>
      </c>
      <c r="C152" s="1821" t="s">
        <v>113</v>
      </c>
      <c r="D152" s="1823" t="s">
        <v>128</v>
      </c>
      <c r="E152" s="1821" t="s">
        <v>25</v>
      </c>
      <c r="F152" s="1831" t="s">
        <v>26</v>
      </c>
      <c r="G152" s="1929">
        <v>17.71</v>
      </c>
      <c r="H152" s="1930">
        <v>849.1142668168676</v>
      </c>
      <c r="I152" s="1931">
        <v>849.1142668168676</v>
      </c>
      <c r="J152" s="1931">
        <v>849.11</v>
      </c>
      <c r="K152" s="1923">
        <v>9.36</v>
      </c>
      <c r="L152" s="323"/>
      <c r="R152" s="323">
        <f t="shared" si="55"/>
        <v>7803.360112047013</v>
      </c>
      <c r="S152" s="323">
        <f t="shared" si="59"/>
        <v>4102.5914478654977</v>
      </c>
      <c r="T152" s="323">
        <f t="shared" si="59"/>
        <v>169.82285336337355</v>
      </c>
      <c r="U152" s="323">
        <f t="shared" si="59"/>
        <v>1860.1080599849506</v>
      </c>
      <c r="V152" s="323">
        <f t="shared" si="59"/>
        <v>0</v>
      </c>
      <c r="W152" s="323">
        <f t="shared" si="59"/>
        <v>1200.5380101478486</v>
      </c>
      <c r="X152" s="323">
        <f t="shared" si="59"/>
        <v>1.6434469680326469</v>
      </c>
      <c r="Y152" s="323">
        <f t="shared" si="59"/>
        <v>25.47342800450603</v>
      </c>
      <c r="Z152" s="323">
        <f t="shared" si="59"/>
        <v>16.982285336337355</v>
      </c>
      <c r="AA152" s="323">
        <f t="shared" si="59"/>
        <v>41.633989856827057</v>
      </c>
      <c r="AB152" s="323">
        <f t="shared" si="59"/>
        <v>101.89371201802412</v>
      </c>
      <c r="AC152" s="323">
        <f t="shared" si="59"/>
        <v>25.47342800450603</v>
      </c>
      <c r="AD152" s="323">
        <f t="shared" si="59"/>
        <v>56.151104741115439</v>
      </c>
      <c r="AE152" s="323">
        <f t="shared" si="59"/>
        <v>1.6434469680326469</v>
      </c>
      <c r="AF152" s="323">
        <f t="shared" si="59"/>
        <v>0.82172348401632345</v>
      </c>
      <c r="AG152" s="323">
        <f t="shared" si="56"/>
        <v>111.20657817020913</v>
      </c>
      <c r="AH152" s="323">
        <f t="shared" si="56"/>
        <v>34.786294156691028</v>
      </c>
      <c r="AI152" s="323">
        <f t="shared" si="56"/>
        <v>34.786294156691028</v>
      </c>
      <c r="AJ152" s="323">
        <f t="shared" si="56"/>
        <v>17.804008820353676</v>
      </c>
      <c r="AK152" s="1314" t="s">
        <v>1472</v>
      </c>
      <c r="AL152" s="88" t="s">
        <v>1472</v>
      </c>
      <c r="AM152" s="1314" t="s">
        <v>1472</v>
      </c>
      <c r="AN152" s="323">
        <f t="shared" si="57"/>
        <v>7947.6695999999993</v>
      </c>
      <c r="AO152" s="323">
        <f t="shared" si="60"/>
        <v>4178.4616964021197</v>
      </c>
      <c r="AP152" s="323">
        <f t="shared" si="60"/>
        <v>172.96342981501633</v>
      </c>
      <c r="AQ152" s="323">
        <f t="shared" si="60"/>
        <v>1894.5075030222188</v>
      </c>
      <c r="AR152" s="323">
        <f t="shared" si="60"/>
        <v>0</v>
      </c>
      <c r="AS152" s="323">
        <f t="shared" si="60"/>
        <v>1222.7398594826072</v>
      </c>
      <c r="AT152" s="323">
        <f t="shared" si="60"/>
        <v>1.6738396433711256</v>
      </c>
      <c r="AU152" s="323">
        <f t="shared" si="60"/>
        <v>25.944514472252447</v>
      </c>
      <c r="AV152" s="323">
        <f t="shared" si="60"/>
        <v>17.296342981501635</v>
      </c>
      <c r="AW152" s="323">
        <f t="shared" si="60"/>
        <v>42.403937632068512</v>
      </c>
      <c r="AX152" s="323">
        <f t="shared" si="60"/>
        <v>103.77805788900979</v>
      </c>
      <c r="AY152" s="323">
        <f t="shared" si="60"/>
        <v>25.944514472252447</v>
      </c>
      <c r="AZ152" s="323">
        <f t="shared" si="60"/>
        <v>57.189521148513464</v>
      </c>
      <c r="BA152" s="323">
        <f t="shared" si="60"/>
        <v>1.6738396433711256</v>
      </c>
      <c r="BB152" s="323">
        <f t="shared" si="60"/>
        <v>0.83691982168556278</v>
      </c>
      <c r="BC152" s="323">
        <f t="shared" si="58"/>
        <v>113.26314920144618</v>
      </c>
      <c r="BD152" s="323">
        <f t="shared" si="58"/>
        <v>35.429605784688825</v>
      </c>
      <c r="BE152" s="323">
        <f t="shared" si="58"/>
        <v>35.429605784688825</v>
      </c>
      <c r="BF152" s="323">
        <f t="shared" si="58"/>
        <v>18.133262803187193</v>
      </c>
    </row>
    <row r="153" spans="2:58" ht="14.25">
      <c r="B153" s="6" t="s">
        <v>99</v>
      </c>
      <c r="C153" s="1821" t="s">
        <v>113</v>
      </c>
      <c r="D153" s="1823" t="s">
        <v>129</v>
      </c>
      <c r="E153" s="1821" t="s">
        <v>25</v>
      </c>
      <c r="F153" s="1831" t="s">
        <v>26</v>
      </c>
      <c r="G153" s="1929">
        <v>17.71</v>
      </c>
      <c r="H153" s="1930">
        <v>63.426688939405196</v>
      </c>
      <c r="I153" s="1931">
        <v>63.426688939405196</v>
      </c>
      <c r="J153" s="1931">
        <v>63.43</v>
      </c>
      <c r="K153" s="1923">
        <v>9.36</v>
      </c>
      <c r="L153" s="323"/>
      <c r="R153" s="323">
        <f t="shared" si="55"/>
        <v>582.89127135313367</v>
      </c>
      <c r="S153" s="323">
        <f t="shared" si="59"/>
        <v>306.45320868851968</v>
      </c>
      <c r="T153" s="323">
        <f t="shared" si="59"/>
        <v>12.685337787881039</v>
      </c>
      <c r="U153" s="323">
        <f t="shared" si="59"/>
        <v>138.94536922177437</v>
      </c>
      <c r="V153" s="323">
        <f t="shared" si="59"/>
        <v>0</v>
      </c>
      <c r="W153" s="323">
        <f t="shared" si="59"/>
        <v>89.67715407142353</v>
      </c>
      <c r="X153" s="323">
        <f t="shared" si="59"/>
        <v>0.12276133343110682</v>
      </c>
      <c r="Y153" s="323">
        <f t="shared" si="59"/>
        <v>1.9028006681821557</v>
      </c>
      <c r="Z153" s="323">
        <f t="shared" si="59"/>
        <v>1.2685337787881041</v>
      </c>
      <c r="AA153" s="323">
        <f t="shared" si="59"/>
        <v>3.1099537802547061</v>
      </c>
      <c r="AB153" s="323">
        <f t="shared" si="59"/>
        <v>7.6112026727286226</v>
      </c>
      <c r="AC153" s="323">
        <f t="shared" si="59"/>
        <v>1.9028006681821557</v>
      </c>
      <c r="AD153" s="323">
        <f t="shared" si="59"/>
        <v>4.19434555889615</v>
      </c>
      <c r="AE153" s="323">
        <f t="shared" si="59"/>
        <v>0.12276133343110682</v>
      </c>
      <c r="AF153" s="323">
        <f t="shared" si="59"/>
        <v>6.1380666715553409E-2</v>
      </c>
      <c r="AG153" s="323">
        <f t="shared" si="56"/>
        <v>8.3068502288382291</v>
      </c>
      <c r="AH153" s="323">
        <f t="shared" si="56"/>
        <v>2.598448224291761</v>
      </c>
      <c r="AI153" s="323">
        <f t="shared" si="56"/>
        <v>2.598448224291761</v>
      </c>
      <c r="AJ153" s="323">
        <f t="shared" si="56"/>
        <v>1.3299144455036571</v>
      </c>
      <c r="AK153" s="1314" t="s">
        <v>1472</v>
      </c>
      <c r="AL153" s="88" t="s">
        <v>1472</v>
      </c>
      <c r="AM153" s="1314" t="s">
        <v>1472</v>
      </c>
      <c r="AN153" s="323">
        <f t="shared" si="57"/>
        <v>593.70479999999998</v>
      </c>
      <c r="AO153" s="323">
        <f t="shared" si="60"/>
        <v>312.13838654919442</v>
      </c>
      <c r="AP153" s="323">
        <f t="shared" si="60"/>
        <v>12.920670293797608</v>
      </c>
      <c r="AQ153" s="323">
        <f t="shared" si="60"/>
        <v>141.52301929867667</v>
      </c>
      <c r="AR153" s="323">
        <f t="shared" si="60"/>
        <v>0</v>
      </c>
      <c r="AS153" s="323">
        <f t="shared" si="60"/>
        <v>91.340803060830495</v>
      </c>
      <c r="AT153" s="323">
        <f t="shared" si="60"/>
        <v>0.12503874477868651</v>
      </c>
      <c r="AU153" s="323">
        <f t="shared" si="60"/>
        <v>1.9381005440696408</v>
      </c>
      <c r="AV153" s="323">
        <f t="shared" si="60"/>
        <v>1.2920670293797609</v>
      </c>
      <c r="AW153" s="323">
        <f t="shared" si="60"/>
        <v>3.1676482010600582</v>
      </c>
      <c r="AX153" s="323">
        <f t="shared" si="60"/>
        <v>7.7524021762785633</v>
      </c>
      <c r="AY153" s="323">
        <f t="shared" si="60"/>
        <v>1.9381005440696408</v>
      </c>
      <c r="AZ153" s="323">
        <f t="shared" si="60"/>
        <v>4.2721571132717893</v>
      </c>
      <c r="BA153" s="323">
        <f t="shared" si="60"/>
        <v>0.12503874477868651</v>
      </c>
      <c r="BB153" s="323">
        <f t="shared" si="60"/>
        <v>6.2519372389343256E-2</v>
      </c>
      <c r="BC153" s="323">
        <f t="shared" si="58"/>
        <v>8.4609550633577886</v>
      </c>
      <c r="BD153" s="323">
        <f t="shared" si="58"/>
        <v>2.6466534311488643</v>
      </c>
      <c r="BE153" s="323">
        <f t="shared" si="58"/>
        <v>2.6466534311488643</v>
      </c>
      <c r="BF153" s="323">
        <f t="shared" si="58"/>
        <v>1.3545864017691038</v>
      </c>
    </row>
    <row r="154" spans="2:58" ht="14.25">
      <c r="B154" s="6" t="s">
        <v>99</v>
      </c>
      <c r="C154" s="1821" t="s">
        <v>130</v>
      </c>
      <c r="D154" s="1823" t="s">
        <v>131</v>
      </c>
      <c r="E154" s="1821" t="s">
        <v>25</v>
      </c>
      <c r="F154" s="1831" t="s">
        <v>26</v>
      </c>
      <c r="G154" s="1929">
        <v>17.39</v>
      </c>
      <c r="H154" s="1930">
        <v>436.34916785496881</v>
      </c>
      <c r="I154" s="1931">
        <v>436.34916785496881</v>
      </c>
      <c r="J154" s="1931">
        <v>436.35</v>
      </c>
      <c r="K154" s="1923">
        <v>9.19</v>
      </c>
      <c r="L154" s="323"/>
      <c r="R154" s="323">
        <f t="shared" si="55"/>
        <v>4010.0488525871633</v>
      </c>
      <c r="S154" s="323">
        <f t="shared" si="59"/>
        <v>2108.2702697199106</v>
      </c>
      <c r="T154" s="323">
        <f t="shared" si="59"/>
        <v>87.269833570993782</v>
      </c>
      <c r="U154" s="323">
        <f t="shared" si="59"/>
        <v>955.88619319454608</v>
      </c>
      <c r="V154" s="323">
        <f t="shared" si="59"/>
        <v>0</v>
      </c>
      <c r="W154" s="323">
        <f t="shared" si="59"/>
        <v>616.94142022849303</v>
      </c>
      <c r="X154" s="323">
        <f t="shared" si="59"/>
        <v>0.84454677649348808</v>
      </c>
      <c r="Y154" s="323">
        <f t="shared" si="59"/>
        <v>13.090475035649064</v>
      </c>
      <c r="Z154" s="323">
        <f t="shared" si="59"/>
        <v>8.7269833570993782</v>
      </c>
      <c r="AA154" s="323">
        <f t="shared" si="59"/>
        <v>21.395185004501698</v>
      </c>
      <c r="AB154" s="323">
        <f t="shared" si="59"/>
        <v>52.361900142596255</v>
      </c>
      <c r="AC154" s="323">
        <f t="shared" si="59"/>
        <v>13.090475035649064</v>
      </c>
      <c r="AD154" s="323">
        <f t="shared" si="59"/>
        <v>28.855348196860845</v>
      </c>
      <c r="AE154" s="323">
        <f t="shared" si="59"/>
        <v>0.84454677649348808</v>
      </c>
      <c r="AF154" s="323">
        <f t="shared" si="59"/>
        <v>0.42227338824674404</v>
      </c>
      <c r="AG154" s="323">
        <f t="shared" si="56"/>
        <v>57.147665209392699</v>
      </c>
      <c r="AH154" s="323">
        <f t="shared" si="56"/>
        <v>17.876240102445497</v>
      </c>
      <c r="AI154" s="323">
        <f t="shared" si="56"/>
        <v>17.876240102445497</v>
      </c>
      <c r="AJ154" s="323">
        <f t="shared" si="56"/>
        <v>9.1492567453461202</v>
      </c>
      <c r="AK154" s="1314" t="s">
        <v>1472</v>
      </c>
      <c r="AL154" s="88" t="s">
        <v>1472</v>
      </c>
      <c r="AM154" s="1314" t="s">
        <v>1472</v>
      </c>
      <c r="AN154" s="323">
        <f t="shared" si="57"/>
        <v>4010.0565000000001</v>
      </c>
      <c r="AO154" s="323">
        <f t="shared" si="60"/>
        <v>2108.2742903225808</v>
      </c>
      <c r="AP154" s="323">
        <f t="shared" si="60"/>
        <v>87.270000000000024</v>
      </c>
      <c r="AQ154" s="323">
        <f t="shared" si="60"/>
        <v>955.88801612903217</v>
      </c>
      <c r="AR154" s="323">
        <f t="shared" si="60"/>
        <v>0</v>
      </c>
      <c r="AS154" s="323">
        <f t="shared" si="60"/>
        <v>616.94259677419359</v>
      </c>
      <c r="AT154" s="323">
        <f t="shared" si="60"/>
        <v>0.84454838709677427</v>
      </c>
      <c r="AU154" s="323">
        <f t="shared" si="60"/>
        <v>13.0905</v>
      </c>
      <c r="AV154" s="323">
        <f t="shared" si="60"/>
        <v>8.7270000000000021</v>
      </c>
      <c r="AW154" s="323">
        <f t="shared" si="60"/>
        <v>21.395225806451613</v>
      </c>
      <c r="AX154" s="323">
        <f t="shared" si="60"/>
        <v>52.362000000000002</v>
      </c>
      <c r="AY154" s="323">
        <f t="shared" si="60"/>
        <v>13.0905</v>
      </c>
      <c r="AZ154" s="323">
        <f t="shared" si="60"/>
        <v>28.855403225806455</v>
      </c>
      <c r="BA154" s="323">
        <f t="shared" si="60"/>
        <v>0.84454838709677427</v>
      </c>
      <c r="BB154" s="323">
        <f t="shared" si="60"/>
        <v>0.42227419354838713</v>
      </c>
      <c r="BC154" s="323">
        <f t="shared" si="58"/>
        <v>57.1477741935484</v>
      </c>
      <c r="BD154" s="323">
        <f t="shared" si="58"/>
        <v>17.876274193548387</v>
      </c>
      <c r="BE154" s="323">
        <f t="shared" si="58"/>
        <v>17.876274193548387</v>
      </c>
      <c r="BF154" s="323">
        <f t="shared" si="58"/>
        <v>9.1492741935483881</v>
      </c>
    </row>
    <row r="155" spans="2:58" ht="14.25">
      <c r="B155" s="9" t="s">
        <v>99</v>
      </c>
      <c r="C155" s="1913" t="s">
        <v>130</v>
      </c>
      <c r="D155" s="1905" t="s">
        <v>260</v>
      </c>
      <c r="E155" s="1913" t="s">
        <v>25</v>
      </c>
      <c r="F155" s="1833" t="s">
        <v>26</v>
      </c>
      <c r="G155" s="1932">
        <v>17.39</v>
      </c>
      <c r="H155" s="1933">
        <v>23.65083214503121</v>
      </c>
      <c r="I155" s="1934">
        <v>23.65083214503121</v>
      </c>
      <c r="J155" s="1934">
        <v>23.65</v>
      </c>
      <c r="K155" s="1928">
        <v>9.19</v>
      </c>
      <c r="L155" s="323"/>
      <c r="R155" s="323">
        <f t="shared" si="55"/>
        <v>217.35114741283681</v>
      </c>
      <c r="S155" s="323">
        <f t="shared" si="59"/>
        <v>114.27166576396047</v>
      </c>
      <c r="T155" s="323">
        <f t="shared" si="59"/>
        <v>4.7301664290062426</v>
      </c>
      <c r="U155" s="323">
        <f t="shared" si="59"/>
        <v>51.810580999002234</v>
      </c>
      <c r="V155" s="323">
        <f t="shared" si="59"/>
        <v>0</v>
      </c>
      <c r="W155" s="323">
        <f t="shared" si="59"/>
        <v>33.439224932797352</v>
      </c>
      <c r="X155" s="323">
        <f t="shared" si="59"/>
        <v>4.5775804151673309E-2</v>
      </c>
      <c r="Y155" s="323">
        <f t="shared" si="59"/>
        <v>0.70952496435093626</v>
      </c>
      <c r="Z155" s="323">
        <f t="shared" si="59"/>
        <v>0.47301664290062428</v>
      </c>
      <c r="AA155" s="323">
        <f t="shared" si="59"/>
        <v>1.1596537051757239</v>
      </c>
      <c r="AB155" s="323">
        <f t="shared" si="59"/>
        <v>2.838099857403745</v>
      </c>
      <c r="AC155" s="323">
        <f t="shared" si="59"/>
        <v>0.70952496435093626</v>
      </c>
      <c r="AD155" s="323">
        <f t="shared" si="59"/>
        <v>1.5640066418488381</v>
      </c>
      <c r="AE155" s="323">
        <f t="shared" si="59"/>
        <v>4.5775804151673309E-2</v>
      </c>
      <c r="AF155" s="323">
        <f t="shared" si="59"/>
        <v>2.2887902075836655E-2</v>
      </c>
      <c r="AG155" s="323">
        <f t="shared" si="56"/>
        <v>3.0974960809298944</v>
      </c>
      <c r="AH155" s="323">
        <f t="shared" si="56"/>
        <v>0.96892118787708503</v>
      </c>
      <c r="AI155" s="323">
        <f t="shared" si="56"/>
        <v>0.96892118787708503</v>
      </c>
      <c r="AJ155" s="323">
        <f t="shared" si="56"/>
        <v>0.49590454497646086</v>
      </c>
      <c r="AK155" s="1314" t="s">
        <v>1472</v>
      </c>
      <c r="AL155" s="88" t="s">
        <v>1472</v>
      </c>
      <c r="AM155" s="1314" t="s">
        <v>1472</v>
      </c>
      <c r="AN155" s="323">
        <f t="shared" si="57"/>
        <v>217.34349999999998</v>
      </c>
      <c r="AO155" s="323">
        <f t="shared" si="60"/>
        <v>114.26764516129032</v>
      </c>
      <c r="AP155" s="323">
        <f t="shared" si="60"/>
        <v>4.7300000000000004</v>
      </c>
      <c r="AQ155" s="323">
        <f t="shared" si="60"/>
        <v>51.80875806451612</v>
      </c>
      <c r="AR155" s="323">
        <f t="shared" si="60"/>
        <v>0</v>
      </c>
      <c r="AS155" s="323">
        <f t="shared" si="60"/>
        <v>33.438048387096771</v>
      </c>
      <c r="AT155" s="323">
        <f t="shared" si="60"/>
        <v>4.577419354838709E-2</v>
      </c>
      <c r="AU155" s="323">
        <f t="shared" si="60"/>
        <v>0.70949999999999991</v>
      </c>
      <c r="AV155" s="323">
        <f t="shared" si="60"/>
        <v>0.47300000000000003</v>
      </c>
      <c r="AW155" s="323">
        <f t="shared" si="60"/>
        <v>1.1596129032258065</v>
      </c>
      <c r="AX155" s="323">
        <f t="shared" si="60"/>
        <v>2.8379999999999996</v>
      </c>
      <c r="AY155" s="323">
        <f t="shared" si="60"/>
        <v>0.70949999999999991</v>
      </c>
      <c r="AZ155" s="323">
        <f t="shared" si="60"/>
        <v>1.5639516129032258</v>
      </c>
      <c r="BA155" s="323">
        <f t="shared" si="60"/>
        <v>4.577419354838709E-2</v>
      </c>
      <c r="BB155" s="323">
        <f t="shared" si="60"/>
        <v>2.2887096774193545E-2</v>
      </c>
      <c r="BC155" s="323">
        <f t="shared" si="58"/>
        <v>3.0973870967741939</v>
      </c>
      <c r="BD155" s="323">
        <f t="shared" si="58"/>
        <v>0.96888709677419349</v>
      </c>
      <c r="BE155" s="323">
        <f t="shared" si="58"/>
        <v>0.96888709677419349</v>
      </c>
      <c r="BF155" s="323">
        <f t="shared" si="58"/>
        <v>0.49588709677419351</v>
      </c>
    </row>
    <row r="156" spans="2:58" ht="14.25">
      <c r="B156" s="17" t="s">
        <v>132</v>
      </c>
      <c r="C156" s="1821" t="s">
        <v>133</v>
      </c>
      <c r="D156" s="1823" t="s">
        <v>109</v>
      </c>
      <c r="E156" s="1821" t="s">
        <v>19</v>
      </c>
      <c r="F156" s="1831" t="s">
        <v>16</v>
      </c>
      <c r="G156" s="1935">
        <v>17.39</v>
      </c>
      <c r="H156" s="1930">
        <v>5441.7065427999996</v>
      </c>
      <c r="I156" s="1936">
        <v>5441.7065427999996</v>
      </c>
      <c r="J156" s="1919">
        <v>6000</v>
      </c>
      <c r="K156" s="1825">
        <v>17.52</v>
      </c>
      <c r="L156" s="323"/>
      <c r="R156" s="323">
        <f t="shared" si="55"/>
        <v>95338.698629855993</v>
      </c>
      <c r="S156" s="323">
        <f t="shared" si="59"/>
        <v>26295.730326175479</v>
      </c>
      <c r="T156" s="323">
        <f t="shared" si="59"/>
        <v>1088.3413085600002</v>
      </c>
      <c r="U156" s="323">
        <f t="shared" si="59"/>
        <v>11920.848107146709</v>
      </c>
      <c r="V156" s="323">
        <f t="shared" si="59"/>
        <v>0</v>
      </c>
      <c r="W156" s="323">
        <f t="shared" si="59"/>
        <v>53019.775618945554</v>
      </c>
      <c r="X156" s="323">
        <f t="shared" si="59"/>
        <v>10.532335244129031</v>
      </c>
      <c r="Y156" s="323">
        <f t="shared" si="59"/>
        <v>163.25119628399997</v>
      </c>
      <c r="Z156" s="323">
        <f t="shared" si="59"/>
        <v>108.834130856</v>
      </c>
      <c r="AA156" s="323">
        <f t="shared" si="59"/>
        <v>266.81915951793547</v>
      </c>
      <c r="AB156" s="323">
        <f t="shared" si="59"/>
        <v>653.0047851359999</v>
      </c>
      <c r="AC156" s="323">
        <f t="shared" si="59"/>
        <v>163.25119628399997</v>
      </c>
      <c r="AD156" s="323">
        <f t="shared" si="59"/>
        <v>359.85478750774195</v>
      </c>
      <c r="AE156" s="323">
        <f t="shared" si="59"/>
        <v>10.532335244129031</v>
      </c>
      <c r="AF156" s="323">
        <f t="shared" si="59"/>
        <v>5.2661676220645157</v>
      </c>
      <c r="AG156" s="323">
        <f t="shared" si="56"/>
        <v>712.68801818606448</v>
      </c>
      <c r="AH156" s="323">
        <f t="shared" si="56"/>
        <v>222.9344293340645</v>
      </c>
      <c r="AI156" s="323">
        <f t="shared" si="56"/>
        <v>222.9344293340645</v>
      </c>
      <c r="AJ156" s="323">
        <f t="shared" si="56"/>
        <v>114.10029847806452</v>
      </c>
      <c r="AK156" s="1314" t="s">
        <v>1472</v>
      </c>
      <c r="AL156" s="88" t="s">
        <v>1472</v>
      </c>
      <c r="AM156" s="1314" t="s">
        <v>1472</v>
      </c>
      <c r="AN156" s="323">
        <f t="shared" si="57"/>
        <v>105120</v>
      </c>
      <c r="AO156" s="323">
        <f t="shared" si="60"/>
        <v>28993.548387096773</v>
      </c>
      <c r="AP156" s="323">
        <f t="shared" si="60"/>
        <v>1200.0000000000002</v>
      </c>
      <c r="AQ156" s="323">
        <f t="shared" si="60"/>
        <v>13143.870967741934</v>
      </c>
      <c r="AR156" s="323">
        <f t="shared" si="60"/>
        <v>0</v>
      </c>
      <c r="AS156" s="323">
        <f t="shared" si="60"/>
        <v>58459.354838709682</v>
      </c>
      <c r="AT156" s="323">
        <f t="shared" si="60"/>
        <v>11.612903225806452</v>
      </c>
      <c r="AU156" s="323">
        <f t="shared" si="60"/>
        <v>180</v>
      </c>
      <c r="AV156" s="323">
        <f t="shared" si="60"/>
        <v>120.00000000000001</v>
      </c>
      <c r="AW156" s="323">
        <f t="shared" si="60"/>
        <v>294.19354838709677</v>
      </c>
      <c r="AX156" s="323">
        <f t="shared" si="60"/>
        <v>720</v>
      </c>
      <c r="AY156" s="323">
        <f t="shared" si="60"/>
        <v>180</v>
      </c>
      <c r="AZ156" s="323">
        <f t="shared" si="60"/>
        <v>396.77419354838713</v>
      </c>
      <c r="BA156" s="323">
        <f t="shared" si="60"/>
        <v>11.612903225806452</v>
      </c>
      <c r="BB156" s="323">
        <f t="shared" si="60"/>
        <v>5.806451612903226</v>
      </c>
      <c r="BC156" s="323">
        <f t="shared" si="58"/>
        <v>785.80645161290329</v>
      </c>
      <c r="BD156" s="323">
        <f t="shared" si="58"/>
        <v>245.80645161290323</v>
      </c>
      <c r="BE156" s="323">
        <f t="shared" si="58"/>
        <v>245.80645161290323</v>
      </c>
      <c r="BF156" s="323">
        <f t="shared" si="58"/>
        <v>125.80645161290323</v>
      </c>
    </row>
    <row r="157" spans="2:58" ht="14.25">
      <c r="B157" s="6" t="s">
        <v>132</v>
      </c>
      <c r="C157" s="1821" t="s">
        <v>134</v>
      </c>
      <c r="D157" s="1823" t="s">
        <v>54</v>
      </c>
      <c r="E157" s="1821" t="s">
        <v>19</v>
      </c>
      <c r="F157" s="1831" t="s">
        <v>16</v>
      </c>
      <c r="G157" s="1935">
        <v>17.39</v>
      </c>
      <c r="H157" s="1930">
        <v>9407.5431564503997</v>
      </c>
      <c r="I157" s="1936">
        <v>9407.5431564503997</v>
      </c>
      <c r="J157" s="1919">
        <v>9407.5431564503997</v>
      </c>
      <c r="K157" s="1825">
        <v>17.52</v>
      </c>
      <c r="L157" s="323"/>
      <c r="R157" s="323">
        <f t="shared" si="55"/>
        <v>164820.156101011</v>
      </c>
      <c r="S157" s="323">
        <f t="shared" si="59"/>
        <v>45459.676285040958</v>
      </c>
      <c r="T157" s="323">
        <f t="shared" si="59"/>
        <v>1881.5086312900803</v>
      </c>
      <c r="U157" s="323">
        <f t="shared" si="59"/>
        <v>20608.588895307956</v>
      </c>
      <c r="V157" s="323">
        <f t="shared" si="59"/>
        <v>0</v>
      </c>
      <c r="W157" s="323">
        <f t="shared" si="59"/>
        <v>91659.817257234812</v>
      </c>
      <c r="X157" s="323">
        <f t="shared" si="59"/>
        <v>18.20814804474271</v>
      </c>
      <c r="Y157" s="323">
        <f t="shared" si="59"/>
        <v>282.22629469351199</v>
      </c>
      <c r="Z157" s="323">
        <f t="shared" si="59"/>
        <v>188.15086312900803</v>
      </c>
      <c r="AA157" s="323">
        <f t="shared" si="59"/>
        <v>461.27308380014864</v>
      </c>
      <c r="AB157" s="323">
        <f t="shared" si="59"/>
        <v>1128.905178774048</v>
      </c>
      <c r="AC157" s="323">
        <f t="shared" si="59"/>
        <v>282.22629469351199</v>
      </c>
      <c r="AD157" s="323">
        <f t="shared" si="59"/>
        <v>622.11172486204259</v>
      </c>
      <c r="AE157" s="323">
        <f t="shared" si="59"/>
        <v>18.20814804474271</v>
      </c>
      <c r="AF157" s="323">
        <f t="shared" si="59"/>
        <v>9.1040740223713552</v>
      </c>
      <c r="AG157" s="323">
        <f t="shared" si="56"/>
        <v>1232.0846843609233</v>
      </c>
      <c r="AH157" s="323">
        <f t="shared" si="56"/>
        <v>385.40580028038733</v>
      </c>
      <c r="AI157" s="323">
        <f t="shared" si="56"/>
        <v>385.40580028038733</v>
      </c>
      <c r="AJ157" s="323">
        <f t="shared" si="56"/>
        <v>197.25493715137935</v>
      </c>
      <c r="AK157" s="1314" t="s">
        <v>1472</v>
      </c>
      <c r="AL157" s="88" t="s">
        <v>1472</v>
      </c>
      <c r="AM157" s="1314" t="s">
        <v>1472</v>
      </c>
      <c r="AN157" s="323">
        <f t="shared" si="57"/>
        <v>164820.156101011</v>
      </c>
      <c r="AO157" s="323">
        <f t="shared" si="60"/>
        <v>45459.676285040958</v>
      </c>
      <c r="AP157" s="323">
        <f t="shared" si="60"/>
        <v>1881.5086312900803</v>
      </c>
      <c r="AQ157" s="323">
        <f t="shared" si="60"/>
        <v>20608.588895307956</v>
      </c>
      <c r="AR157" s="323">
        <f t="shared" si="60"/>
        <v>0</v>
      </c>
      <c r="AS157" s="323">
        <f t="shared" si="60"/>
        <v>91659.817257234812</v>
      </c>
      <c r="AT157" s="323">
        <f t="shared" si="60"/>
        <v>18.20814804474271</v>
      </c>
      <c r="AU157" s="323">
        <f t="shared" si="60"/>
        <v>282.22629469351199</v>
      </c>
      <c r="AV157" s="323">
        <f t="shared" si="60"/>
        <v>188.15086312900803</v>
      </c>
      <c r="AW157" s="323">
        <f t="shared" si="60"/>
        <v>461.27308380014864</v>
      </c>
      <c r="AX157" s="323">
        <f t="shared" si="60"/>
        <v>1128.905178774048</v>
      </c>
      <c r="AY157" s="323">
        <f t="shared" si="60"/>
        <v>282.22629469351199</v>
      </c>
      <c r="AZ157" s="323">
        <f t="shared" si="60"/>
        <v>622.11172486204259</v>
      </c>
      <c r="BA157" s="323">
        <f t="shared" si="60"/>
        <v>18.20814804474271</v>
      </c>
      <c r="BB157" s="323">
        <f t="shared" si="60"/>
        <v>9.1040740223713552</v>
      </c>
      <c r="BC157" s="323">
        <f t="shared" si="58"/>
        <v>1232.0846843609233</v>
      </c>
      <c r="BD157" s="323">
        <f t="shared" si="58"/>
        <v>385.40580028038733</v>
      </c>
      <c r="BE157" s="323">
        <f t="shared" si="58"/>
        <v>385.40580028038733</v>
      </c>
      <c r="BF157" s="323">
        <f t="shared" si="58"/>
        <v>197.25493715137935</v>
      </c>
    </row>
    <row r="158" spans="2:58" ht="14.25">
      <c r="B158" s="6" t="s">
        <v>132</v>
      </c>
      <c r="C158" s="1821" t="s">
        <v>135</v>
      </c>
      <c r="D158" s="1823" t="s">
        <v>136</v>
      </c>
      <c r="E158" s="1821" t="s">
        <v>19</v>
      </c>
      <c r="F158" s="1831" t="s">
        <v>16</v>
      </c>
      <c r="G158" s="1935">
        <v>17.39</v>
      </c>
      <c r="H158" s="1930">
        <v>0</v>
      </c>
      <c r="I158" s="1936">
        <v>0</v>
      </c>
      <c r="J158" s="1919">
        <v>0</v>
      </c>
      <c r="K158" s="1825">
        <v>17.52</v>
      </c>
      <c r="L158" s="323"/>
      <c r="R158" s="323">
        <f t="shared" si="55"/>
        <v>0</v>
      </c>
      <c r="S158" s="323">
        <f t="shared" si="59"/>
        <v>0</v>
      </c>
      <c r="T158" s="323">
        <f t="shared" si="59"/>
        <v>0</v>
      </c>
      <c r="U158" s="323">
        <f t="shared" si="59"/>
        <v>0</v>
      </c>
      <c r="V158" s="323">
        <f t="shared" si="59"/>
        <v>0</v>
      </c>
      <c r="W158" s="323">
        <f t="shared" si="59"/>
        <v>0</v>
      </c>
      <c r="X158" s="323">
        <f t="shared" si="59"/>
        <v>0</v>
      </c>
      <c r="Y158" s="323">
        <f t="shared" si="59"/>
        <v>0</v>
      </c>
      <c r="Z158" s="323">
        <f t="shared" si="59"/>
        <v>0</v>
      </c>
      <c r="AA158" s="323">
        <f t="shared" si="59"/>
        <v>0</v>
      </c>
      <c r="AB158" s="323">
        <f t="shared" si="59"/>
        <v>0</v>
      </c>
      <c r="AC158" s="323">
        <f t="shared" si="59"/>
        <v>0</v>
      </c>
      <c r="AD158" s="323">
        <f t="shared" si="59"/>
        <v>0</v>
      </c>
      <c r="AE158" s="323">
        <f t="shared" si="59"/>
        <v>0</v>
      </c>
      <c r="AF158" s="323">
        <f t="shared" si="59"/>
        <v>0</v>
      </c>
      <c r="AG158" s="323">
        <f t="shared" si="56"/>
        <v>0</v>
      </c>
      <c r="AH158" s="323">
        <f t="shared" si="56"/>
        <v>0</v>
      </c>
      <c r="AI158" s="323">
        <f t="shared" si="56"/>
        <v>0</v>
      </c>
      <c r="AJ158" s="323">
        <f t="shared" si="56"/>
        <v>0</v>
      </c>
      <c r="AK158" s="1314" t="s">
        <v>1472</v>
      </c>
      <c r="AL158" s="88" t="s">
        <v>1472</v>
      </c>
      <c r="AM158" s="1314" t="s">
        <v>1472</v>
      </c>
      <c r="AN158" s="323">
        <f t="shared" si="57"/>
        <v>0</v>
      </c>
      <c r="AO158" s="323">
        <f t="shared" si="60"/>
        <v>0</v>
      </c>
      <c r="AP158" s="323">
        <f t="shared" si="60"/>
        <v>0</v>
      </c>
      <c r="AQ158" s="323">
        <f t="shared" si="60"/>
        <v>0</v>
      </c>
      <c r="AR158" s="323">
        <f t="shared" si="60"/>
        <v>0</v>
      </c>
      <c r="AS158" s="323">
        <f t="shared" si="60"/>
        <v>0</v>
      </c>
      <c r="AT158" s="323">
        <f t="shared" si="60"/>
        <v>0</v>
      </c>
      <c r="AU158" s="323">
        <f t="shared" si="60"/>
        <v>0</v>
      </c>
      <c r="AV158" s="323">
        <f t="shared" si="60"/>
        <v>0</v>
      </c>
      <c r="AW158" s="323">
        <f t="shared" si="60"/>
        <v>0</v>
      </c>
      <c r="AX158" s="323">
        <f t="shared" si="60"/>
        <v>0</v>
      </c>
      <c r="AY158" s="323">
        <f t="shared" si="60"/>
        <v>0</v>
      </c>
      <c r="AZ158" s="323">
        <f t="shared" si="60"/>
        <v>0</v>
      </c>
      <c r="BA158" s="323">
        <f t="shared" si="60"/>
        <v>0</v>
      </c>
      <c r="BB158" s="323">
        <f t="shared" si="60"/>
        <v>0</v>
      </c>
      <c r="BC158" s="323">
        <f t="shared" si="58"/>
        <v>0</v>
      </c>
      <c r="BD158" s="323">
        <f t="shared" si="58"/>
        <v>0</v>
      </c>
      <c r="BE158" s="323">
        <f t="shared" si="58"/>
        <v>0</v>
      </c>
      <c r="BF158" s="323">
        <f t="shared" si="58"/>
        <v>0</v>
      </c>
    </row>
    <row r="159" spans="2:58" ht="14.25">
      <c r="B159" s="6" t="s">
        <v>132</v>
      </c>
      <c r="C159" s="1821" t="s">
        <v>137</v>
      </c>
      <c r="D159" s="1823" t="s">
        <v>138</v>
      </c>
      <c r="E159" s="1821" t="s">
        <v>15</v>
      </c>
      <c r="F159" s="1831" t="s">
        <v>16</v>
      </c>
      <c r="G159" s="1935">
        <v>17.39</v>
      </c>
      <c r="H159" s="1930">
        <v>6118.7698315102098</v>
      </c>
      <c r="I159" s="1936">
        <v>6118.7698315102098</v>
      </c>
      <c r="J159" s="1919">
        <v>6118.7698315102098</v>
      </c>
      <c r="K159" s="1825">
        <v>12.25</v>
      </c>
      <c r="L159" s="323"/>
      <c r="R159" s="323">
        <f t="shared" si="55"/>
        <v>74954.930436000068</v>
      </c>
      <c r="S159" s="323">
        <f t="shared" si="59"/>
        <v>29583.265236991945</v>
      </c>
      <c r="T159" s="323">
        <f t="shared" si="59"/>
        <v>1223.753966302042</v>
      </c>
      <c r="U159" s="323">
        <f t="shared" si="59"/>
        <v>13404.053524447041</v>
      </c>
      <c r="V159" s="323">
        <f t="shared" si="59"/>
        <v>0</v>
      </c>
      <c r="W159" s="323">
        <f t="shared" si="59"/>
        <v>27354.848740290319</v>
      </c>
      <c r="X159" s="323">
        <f t="shared" si="59"/>
        <v>11.84278031905202</v>
      </c>
      <c r="Y159" s="323">
        <f t="shared" si="59"/>
        <v>183.56309494530629</v>
      </c>
      <c r="Z159" s="323">
        <f t="shared" si="59"/>
        <v>122.37539663020421</v>
      </c>
      <c r="AA159" s="323">
        <f t="shared" si="59"/>
        <v>300.01710141598448</v>
      </c>
      <c r="AB159" s="323">
        <f t="shared" si="59"/>
        <v>734.25237978122516</v>
      </c>
      <c r="AC159" s="323">
        <f t="shared" si="59"/>
        <v>183.56309494530629</v>
      </c>
      <c r="AD159" s="323">
        <f t="shared" si="59"/>
        <v>404.62832756761065</v>
      </c>
      <c r="AE159" s="323">
        <f t="shared" si="59"/>
        <v>11.84278031905202</v>
      </c>
      <c r="AF159" s="323">
        <f t="shared" si="59"/>
        <v>5.9213901595260099</v>
      </c>
      <c r="AG159" s="323">
        <f t="shared" si="56"/>
        <v>801.36146825585342</v>
      </c>
      <c r="AH159" s="323">
        <f t="shared" si="56"/>
        <v>250.67218341993441</v>
      </c>
      <c r="AI159" s="323">
        <f t="shared" si="56"/>
        <v>250.67218341993441</v>
      </c>
      <c r="AJ159" s="323">
        <f t="shared" si="56"/>
        <v>128.29678678973022</v>
      </c>
      <c r="AK159" s="1314" t="s">
        <v>1472</v>
      </c>
      <c r="AL159" s="88" t="s">
        <v>1472</v>
      </c>
      <c r="AM159" s="1314" t="s">
        <v>1472</v>
      </c>
      <c r="AN159" s="323">
        <f t="shared" si="57"/>
        <v>74954.930436000068</v>
      </c>
      <c r="AO159" s="323">
        <f t="shared" si="60"/>
        <v>29583.265236991945</v>
      </c>
      <c r="AP159" s="323">
        <f t="shared" si="60"/>
        <v>1223.753966302042</v>
      </c>
      <c r="AQ159" s="323">
        <f t="shared" si="60"/>
        <v>13404.053524447041</v>
      </c>
      <c r="AR159" s="323">
        <f t="shared" si="60"/>
        <v>0</v>
      </c>
      <c r="AS159" s="323">
        <f t="shared" si="60"/>
        <v>27354.848740290319</v>
      </c>
      <c r="AT159" s="323">
        <f t="shared" si="60"/>
        <v>11.84278031905202</v>
      </c>
      <c r="AU159" s="323">
        <f t="shared" si="60"/>
        <v>183.56309494530629</v>
      </c>
      <c r="AV159" s="323">
        <f t="shared" si="60"/>
        <v>122.37539663020421</v>
      </c>
      <c r="AW159" s="323">
        <f t="shared" si="60"/>
        <v>300.01710141598448</v>
      </c>
      <c r="AX159" s="323">
        <f t="shared" si="60"/>
        <v>734.25237978122516</v>
      </c>
      <c r="AY159" s="323">
        <f t="shared" si="60"/>
        <v>183.56309494530629</v>
      </c>
      <c r="AZ159" s="323">
        <f t="shared" si="60"/>
        <v>404.62832756761065</v>
      </c>
      <c r="BA159" s="323">
        <f t="shared" si="60"/>
        <v>11.84278031905202</v>
      </c>
      <c r="BB159" s="323">
        <f t="shared" si="60"/>
        <v>5.9213901595260099</v>
      </c>
      <c r="BC159" s="323">
        <f t="shared" si="58"/>
        <v>801.36146825585342</v>
      </c>
      <c r="BD159" s="323">
        <f t="shared" si="58"/>
        <v>250.67218341993441</v>
      </c>
      <c r="BE159" s="323">
        <f t="shared" si="58"/>
        <v>250.67218341993441</v>
      </c>
      <c r="BF159" s="323">
        <f t="shared" si="58"/>
        <v>128.29678678973022</v>
      </c>
    </row>
    <row r="160" spans="2:58" ht="14.25">
      <c r="B160" s="6" t="s">
        <v>132</v>
      </c>
      <c r="C160" s="1821" t="s">
        <v>139</v>
      </c>
      <c r="D160" s="1823" t="s">
        <v>140</v>
      </c>
      <c r="E160" s="1821" t="s">
        <v>19</v>
      </c>
      <c r="F160" s="1831" t="s">
        <v>16</v>
      </c>
      <c r="G160" s="1935">
        <v>17.39</v>
      </c>
      <c r="H160" s="1930">
        <v>50159.388845984402</v>
      </c>
      <c r="I160" s="1936">
        <v>50159.388845984402</v>
      </c>
      <c r="J160" s="1919">
        <v>50159.388845984402</v>
      </c>
      <c r="K160" s="1825">
        <v>17.52</v>
      </c>
      <c r="L160" s="323"/>
      <c r="R160" s="323">
        <f t="shared" si="55"/>
        <v>878792.49258164666</v>
      </c>
      <c r="S160" s="323">
        <f t="shared" si="59"/>
        <v>242383.11126220846</v>
      </c>
      <c r="T160" s="323">
        <f t="shared" si="59"/>
        <v>10031.877769196883</v>
      </c>
      <c r="U160" s="323">
        <f t="shared" si="59"/>
        <v>109881.42246873549</v>
      </c>
      <c r="V160" s="323">
        <f t="shared" si="59"/>
        <v>0</v>
      </c>
      <c r="W160" s="323">
        <f t="shared" si="59"/>
        <v>488714.25184003642</v>
      </c>
      <c r="X160" s="323">
        <f t="shared" si="59"/>
        <v>97.082688089002062</v>
      </c>
      <c r="Y160" s="323">
        <f t="shared" si="59"/>
        <v>1504.7816653795319</v>
      </c>
      <c r="Z160" s="323">
        <f t="shared" si="59"/>
        <v>1003.1877769196881</v>
      </c>
      <c r="AA160" s="323">
        <f t="shared" si="59"/>
        <v>2459.4280982547189</v>
      </c>
      <c r="AB160" s="323">
        <f t="shared" si="59"/>
        <v>6019.1266615181275</v>
      </c>
      <c r="AC160" s="323">
        <f t="shared" si="59"/>
        <v>1504.7816653795319</v>
      </c>
      <c r="AD160" s="323">
        <f t="shared" si="59"/>
        <v>3316.9918430409043</v>
      </c>
      <c r="AE160" s="323">
        <f t="shared" si="59"/>
        <v>97.082688089002062</v>
      </c>
      <c r="AF160" s="323">
        <f t="shared" si="59"/>
        <v>48.541344044501031</v>
      </c>
      <c r="AG160" s="323">
        <f t="shared" si="56"/>
        <v>6569.2618940224729</v>
      </c>
      <c r="AH160" s="323">
        <f t="shared" si="56"/>
        <v>2054.916897883877</v>
      </c>
      <c r="AI160" s="323">
        <f t="shared" si="56"/>
        <v>2054.916897883877</v>
      </c>
      <c r="AJ160" s="323">
        <f t="shared" si="56"/>
        <v>1051.7291209641892</v>
      </c>
      <c r="AK160" s="1314" t="s">
        <v>1472</v>
      </c>
      <c r="AL160" s="88" t="s">
        <v>1472</v>
      </c>
      <c r="AM160" s="1314" t="s">
        <v>1472</v>
      </c>
      <c r="AN160" s="323">
        <f t="shared" si="57"/>
        <v>878792.49258164666</v>
      </c>
      <c r="AO160" s="323">
        <f t="shared" si="60"/>
        <v>242383.11126220846</v>
      </c>
      <c r="AP160" s="323">
        <f t="shared" si="60"/>
        <v>10031.877769196883</v>
      </c>
      <c r="AQ160" s="323">
        <f t="shared" si="60"/>
        <v>109881.42246873549</v>
      </c>
      <c r="AR160" s="323">
        <f t="shared" si="60"/>
        <v>0</v>
      </c>
      <c r="AS160" s="323">
        <f t="shared" si="60"/>
        <v>488714.25184003642</v>
      </c>
      <c r="AT160" s="323">
        <f t="shared" si="60"/>
        <v>97.082688089002062</v>
      </c>
      <c r="AU160" s="323">
        <f t="shared" si="60"/>
        <v>1504.7816653795319</v>
      </c>
      <c r="AV160" s="323">
        <f t="shared" si="60"/>
        <v>1003.1877769196881</v>
      </c>
      <c r="AW160" s="323">
        <f t="shared" si="60"/>
        <v>2459.4280982547189</v>
      </c>
      <c r="AX160" s="323">
        <f t="shared" si="60"/>
        <v>6019.1266615181275</v>
      </c>
      <c r="AY160" s="323">
        <f t="shared" si="60"/>
        <v>1504.7816653795319</v>
      </c>
      <c r="AZ160" s="323">
        <f t="shared" si="60"/>
        <v>3316.9918430409043</v>
      </c>
      <c r="BA160" s="323">
        <f t="shared" si="60"/>
        <v>97.082688089002062</v>
      </c>
      <c r="BB160" s="323">
        <f t="shared" si="60"/>
        <v>48.541344044501031</v>
      </c>
      <c r="BC160" s="323">
        <f t="shared" si="58"/>
        <v>6569.2618940224729</v>
      </c>
      <c r="BD160" s="323">
        <f t="shared" si="58"/>
        <v>2054.916897883877</v>
      </c>
      <c r="BE160" s="323">
        <f t="shared" si="58"/>
        <v>2054.916897883877</v>
      </c>
      <c r="BF160" s="323">
        <f t="shared" si="58"/>
        <v>1051.7291209641892</v>
      </c>
    </row>
    <row r="161" spans="2:58" ht="14.25">
      <c r="B161" s="6" t="s">
        <v>132</v>
      </c>
      <c r="C161" s="1821" t="s">
        <v>60</v>
      </c>
      <c r="D161" s="1823" t="s">
        <v>104</v>
      </c>
      <c r="E161" s="1821" t="s">
        <v>25</v>
      </c>
      <c r="F161" s="1831" t="s">
        <v>26</v>
      </c>
      <c r="G161" s="1918">
        <v>17.46</v>
      </c>
      <c r="H161" s="1931">
        <v>25409.009248145059</v>
      </c>
      <c r="I161" s="1936">
        <v>25409.009248145059</v>
      </c>
      <c r="J161" s="1919">
        <v>25409.009248145059</v>
      </c>
      <c r="K161" s="1923">
        <v>9.19</v>
      </c>
      <c r="L161" s="323"/>
      <c r="R161" s="323">
        <f t="shared" si="55"/>
        <v>233508.79499045308</v>
      </c>
      <c r="S161" s="323">
        <f t="shared" si="59"/>
        <v>122766.49694152152</v>
      </c>
      <c r="T161" s="323">
        <f t="shared" si="59"/>
        <v>5081.8018496290124</v>
      </c>
      <c r="U161" s="323">
        <f t="shared" si="59"/>
        <v>55662.123162630021</v>
      </c>
      <c r="V161" s="323">
        <f t="shared" si="59"/>
        <v>0</v>
      </c>
      <c r="W161" s="323">
        <f t="shared" si="59"/>
        <v>35925.060495038648</v>
      </c>
      <c r="X161" s="323">
        <f t="shared" si="59"/>
        <v>49.17872757705495</v>
      </c>
      <c r="Y161" s="323">
        <f t="shared" si="59"/>
        <v>762.27027744435179</v>
      </c>
      <c r="Z161" s="323">
        <f t="shared" si="59"/>
        <v>508.18018496290125</v>
      </c>
      <c r="AA161" s="323">
        <f t="shared" si="59"/>
        <v>1245.8610986187255</v>
      </c>
      <c r="AB161" s="323">
        <f t="shared" si="59"/>
        <v>3049.0811097774072</v>
      </c>
      <c r="AC161" s="323">
        <f t="shared" si="59"/>
        <v>762.27027744435179</v>
      </c>
      <c r="AD161" s="323">
        <f t="shared" si="59"/>
        <v>1680.2731922160444</v>
      </c>
      <c r="AE161" s="323">
        <f t="shared" si="59"/>
        <v>49.17872757705495</v>
      </c>
      <c r="AF161" s="323">
        <f t="shared" si="59"/>
        <v>24.589363788527475</v>
      </c>
      <c r="AG161" s="323">
        <f t="shared" si="56"/>
        <v>3327.7605660473855</v>
      </c>
      <c r="AH161" s="323">
        <f t="shared" si="56"/>
        <v>1040.9497337143298</v>
      </c>
      <c r="AI161" s="323">
        <f t="shared" si="56"/>
        <v>1040.9497337143298</v>
      </c>
      <c r="AJ161" s="323">
        <f t="shared" si="56"/>
        <v>532.76954875142872</v>
      </c>
      <c r="AK161" s="1314" t="s">
        <v>1472</v>
      </c>
      <c r="AL161" s="88" t="s">
        <v>1472</v>
      </c>
      <c r="AM161" s="1314" t="s">
        <v>1472</v>
      </c>
      <c r="AN161" s="323">
        <f t="shared" si="57"/>
        <v>233508.79499045308</v>
      </c>
      <c r="AO161" s="323">
        <f t="shared" si="60"/>
        <v>122766.49694152152</v>
      </c>
      <c r="AP161" s="323">
        <f t="shared" si="60"/>
        <v>5081.8018496290124</v>
      </c>
      <c r="AQ161" s="323">
        <f t="shared" si="60"/>
        <v>55662.123162630021</v>
      </c>
      <c r="AR161" s="323">
        <f t="shared" si="60"/>
        <v>0</v>
      </c>
      <c r="AS161" s="323">
        <f t="shared" si="60"/>
        <v>35925.060495038648</v>
      </c>
      <c r="AT161" s="323">
        <f t="shared" si="60"/>
        <v>49.17872757705495</v>
      </c>
      <c r="AU161" s="323">
        <f t="shared" si="60"/>
        <v>762.27027744435179</v>
      </c>
      <c r="AV161" s="323">
        <f t="shared" si="60"/>
        <v>508.18018496290125</v>
      </c>
      <c r="AW161" s="323">
        <f t="shared" si="60"/>
        <v>1245.8610986187255</v>
      </c>
      <c r="AX161" s="323">
        <f t="shared" si="60"/>
        <v>3049.0811097774072</v>
      </c>
      <c r="AY161" s="323">
        <f t="shared" si="60"/>
        <v>762.27027744435179</v>
      </c>
      <c r="AZ161" s="323">
        <f t="shared" si="60"/>
        <v>1680.2731922160444</v>
      </c>
      <c r="BA161" s="323">
        <f t="shared" si="60"/>
        <v>49.17872757705495</v>
      </c>
      <c r="BB161" s="323">
        <f t="shared" si="60"/>
        <v>24.589363788527475</v>
      </c>
      <c r="BC161" s="323">
        <f t="shared" si="58"/>
        <v>3327.7605660473855</v>
      </c>
      <c r="BD161" s="323">
        <f t="shared" si="58"/>
        <v>1040.9497337143298</v>
      </c>
      <c r="BE161" s="323">
        <f t="shared" si="58"/>
        <v>1040.9497337143298</v>
      </c>
      <c r="BF161" s="323">
        <f t="shared" si="58"/>
        <v>532.76954875142872</v>
      </c>
    </row>
    <row r="162" spans="2:58" ht="14.25">
      <c r="B162" s="6" t="s">
        <v>132</v>
      </c>
      <c r="C162" s="1821" t="s">
        <v>60</v>
      </c>
      <c r="D162" s="1823" t="s">
        <v>105</v>
      </c>
      <c r="E162" s="1821" t="s">
        <v>25</v>
      </c>
      <c r="F162" s="1831" t="s">
        <v>26</v>
      </c>
      <c r="G162" s="1918">
        <v>17.79</v>
      </c>
      <c r="H162" s="1931">
        <v>4211.9907518549462</v>
      </c>
      <c r="I162" s="1936">
        <v>4211.9907518549462</v>
      </c>
      <c r="J162" s="1919">
        <v>4211.9907518549462</v>
      </c>
      <c r="K162" s="1923">
        <v>9.19</v>
      </c>
      <c r="L162" s="323"/>
      <c r="R162" s="323">
        <f t="shared" si="55"/>
        <v>38708.195009546951</v>
      </c>
      <c r="S162" s="323">
        <f t="shared" si="59"/>
        <v>20350.708864930122</v>
      </c>
      <c r="T162" s="323">
        <f t="shared" si="59"/>
        <v>842.39815037098924</v>
      </c>
      <c r="U162" s="323">
        <f t="shared" si="59"/>
        <v>9226.9771599506239</v>
      </c>
      <c r="V162" s="323">
        <f t="shared" si="59"/>
        <v>0</v>
      </c>
      <c r="W162" s="323">
        <f t="shared" si="59"/>
        <v>5955.211440445235</v>
      </c>
      <c r="X162" s="323">
        <f t="shared" si="59"/>
        <v>8.1522401648805403</v>
      </c>
      <c r="Y162" s="323">
        <f t="shared" si="59"/>
        <v>126.35972255564837</v>
      </c>
      <c r="Z162" s="323">
        <f t="shared" si="59"/>
        <v>84.239815037098936</v>
      </c>
      <c r="AA162" s="323">
        <f t="shared" si="59"/>
        <v>206.52341751030701</v>
      </c>
      <c r="AB162" s="323">
        <f t="shared" si="59"/>
        <v>505.4388902225935</v>
      </c>
      <c r="AC162" s="323">
        <f t="shared" si="59"/>
        <v>126.35972255564837</v>
      </c>
      <c r="AD162" s="323">
        <f t="shared" si="59"/>
        <v>278.53487230008517</v>
      </c>
      <c r="AE162" s="323">
        <f t="shared" si="59"/>
        <v>8.1522401648805403</v>
      </c>
      <c r="AF162" s="323">
        <f t="shared" si="59"/>
        <v>4.0761200824402701</v>
      </c>
      <c r="AG162" s="323">
        <f t="shared" si="56"/>
        <v>551.63491782358335</v>
      </c>
      <c r="AH162" s="323">
        <f t="shared" si="56"/>
        <v>172.55575015663811</v>
      </c>
      <c r="AI162" s="323">
        <f t="shared" si="56"/>
        <v>172.55575015663811</v>
      </c>
      <c r="AJ162" s="323">
        <f t="shared" si="56"/>
        <v>88.315935119539191</v>
      </c>
      <c r="AK162" s="1314" t="s">
        <v>1472</v>
      </c>
      <c r="AL162" s="88" t="s">
        <v>1472</v>
      </c>
      <c r="AM162" s="1314" t="s">
        <v>1472</v>
      </c>
      <c r="AN162" s="323">
        <f t="shared" si="57"/>
        <v>38708.195009546951</v>
      </c>
      <c r="AO162" s="323">
        <f t="shared" si="60"/>
        <v>20350.708864930122</v>
      </c>
      <c r="AP162" s="323">
        <f t="shared" si="60"/>
        <v>842.39815037098924</v>
      </c>
      <c r="AQ162" s="323">
        <f t="shared" si="60"/>
        <v>9226.9771599506239</v>
      </c>
      <c r="AR162" s="323">
        <f t="shared" si="60"/>
        <v>0</v>
      </c>
      <c r="AS162" s="323">
        <f t="shared" si="60"/>
        <v>5955.211440445235</v>
      </c>
      <c r="AT162" s="323">
        <f t="shared" si="60"/>
        <v>8.1522401648805403</v>
      </c>
      <c r="AU162" s="323">
        <f t="shared" si="60"/>
        <v>126.35972255564837</v>
      </c>
      <c r="AV162" s="323">
        <f t="shared" si="60"/>
        <v>84.239815037098936</v>
      </c>
      <c r="AW162" s="323">
        <f t="shared" si="60"/>
        <v>206.52341751030701</v>
      </c>
      <c r="AX162" s="323">
        <f t="shared" si="60"/>
        <v>505.4388902225935</v>
      </c>
      <c r="AY162" s="323">
        <f t="shared" si="60"/>
        <v>126.35972255564837</v>
      </c>
      <c r="AZ162" s="323">
        <f t="shared" si="60"/>
        <v>278.53487230008517</v>
      </c>
      <c r="BA162" s="323">
        <f t="shared" si="60"/>
        <v>8.1522401648805403</v>
      </c>
      <c r="BB162" s="323">
        <f t="shared" si="60"/>
        <v>4.0761200824402701</v>
      </c>
      <c r="BC162" s="323">
        <f t="shared" si="58"/>
        <v>551.63491782358335</v>
      </c>
      <c r="BD162" s="323">
        <f t="shared" si="58"/>
        <v>172.55575015663811</v>
      </c>
      <c r="BE162" s="323">
        <f t="shared" si="58"/>
        <v>172.55575015663811</v>
      </c>
      <c r="BF162" s="323">
        <f t="shared" si="58"/>
        <v>88.315935119539191</v>
      </c>
    </row>
    <row r="163" spans="2:58" ht="14.25">
      <c r="B163" s="6" t="s">
        <v>132</v>
      </c>
      <c r="C163" s="1821" t="s">
        <v>60</v>
      </c>
      <c r="D163" s="1823" t="s">
        <v>106</v>
      </c>
      <c r="E163" s="1821" t="s">
        <v>25</v>
      </c>
      <c r="F163" s="1831" t="s">
        <v>26</v>
      </c>
      <c r="G163" s="1918">
        <v>17.649999999999999</v>
      </c>
      <c r="H163" s="1931">
        <v>474.29171430995029</v>
      </c>
      <c r="I163" s="1936">
        <v>474.29171430995029</v>
      </c>
      <c r="J163" s="1919">
        <v>474.29171430995029</v>
      </c>
      <c r="K163" s="1923">
        <v>9.19</v>
      </c>
      <c r="L163" s="323"/>
      <c r="R163" s="323">
        <f t="shared" si="55"/>
        <v>4358.7408545084427</v>
      </c>
      <c r="S163" s="323">
        <f t="shared" si="59"/>
        <v>2291.5939667530438</v>
      </c>
      <c r="T163" s="323">
        <f t="shared" si="59"/>
        <v>94.858342861990067</v>
      </c>
      <c r="U163" s="323">
        <f t="shared" si="59"/>
        <v>1039.0048489931844</v>
      </c>
      <c r="V163" s="323">
        <f t="shared" si="59"/>
        <v>0</v>
      </c>
      <c r="W163" s="323">
        <f t="shared" si="59"/>
        <v>670.58728510339097</v>
      </c>
      <c r="X163" s="323">
        <f t="shared" si="59"/>
        <v>0.91798396318054887</v>
      </c>
      <c r="Y163" s="323">
        <f t="shared" si="59"/>
        <v>14.228751429298507</v>
      </c>
      <c r="Z163" s="323">
        <f t="shared" si="59"/>
        <v>9.4858342861990064</v>
      </c>
      <c r="AA163" s="323">
        <f t="shared" si="59"/>
        <v>23.255593733907236</v>
      </c>
      <c r="AB163" s="323">
        <f t="shared" si="59"/>
        <v>56.915005717194028</v>
      </c>
      <c r="AC163" s="323">
        <f t="shared" si="59"/>
        <v>14.228751429298507</v>
      </c>
      <c r="AD163" s="323">
        <f t="shared" si="59"/>
        <v>31.364452075335421</v>
      </c>
      <c r="AE163" s="323">
        <f t="shared" si="59"/>
        <v>0.91798396318054887</v>
      </c>
      <c r="AF163" s="323">
        <f t="shared" si="59"/>
        <v>0.45899198159027443</v>
      </c>
      <c r="AG163" s="323">
        <f t="shared" si="56"/>
        <v>62.116914841883812</v>
      </c>
      <c r="AH163" s="323">
        <f t="shared" si="56"/>
        <v>19.430660553988286</v>
      </c>
      <c r="AI163" s="323">
        <f t="shared" si="56"/>
        <v>19.430660553988286</v>
      </c>
      <c r="AJ163" s="323">
        <f t="shared" si="56"/>
        <v>9.9448262677892796</v>
      </c>
      <c r="AK163" s="1314" t="s">
        <v>1472</v>
      </c>
      <c r="AL163" s="88" t="s">
        <v>1472</v>
      </c>
      <c r="AM163" s="1314" t="s">
        <v>1472</v>
      </c>
      <c r="AN163" s="323">
        <f t="shared" si="57"/>
        <v>4358.7408545084427</v>
      </c>
      <c r="AO163" s="323">
        <f t="shared" si="60"/>
        <v>2291.5939667530438</v>
      </c>
      <c r="AP163" s="323">
        <f t="shared" si="60"/>
        <v>94.858342861990067</v>
      </c>
      <c r="AQ163" s="323">
        <f t="shared" si="60"/>
        <v>1039.0048489931844</v>
      </c>
      <c r="AR163" s="323">
        <f t="shared" si="60"/>
        <v>0</v>
      </c>
      <c r="AS163" s="323">
        <f t="shared" si="60"/>
        <v>670.58728510339097</v>
      </c>
      <c r="AT163" s="323">
        <f t="shared" si="60"/>
        <v>0.91798396318054887</v>
      </c>
      <c r="AU163" s="323">
        <f t="shared" si="60"/>
        <v>14.228751429298507</v>
      </c>
      <c r="AV163" s="323">
        <f t="shared" si="60"/>
        <v>9.4858342861990064</v>
      </c>
      <c r="AW163" s="323">
        <f t="shared" si="60"/>
        <v>23.255593733907236</v>
      </c>
      <c r="AX163" s="323">
        <f t="shared" si="60"/>
        <v>56.915005717194028</v>
      </c>
      <c r="AY163" s="323">
        <f t="shared" si="60"/>
        <v>14.228751429298507</v>
      </c>
      <c r="AZ163" s="323">
        <f t="shared" si="60"/>
        <v>31.364452075335421</v>
      </c>
      <c r="BA163" s="323">
        <f t="shared" si="60"/>
        <v>0.91798396318054887</v>
      </c>
      <c r="BB163" s="323">
        <f t="shared" si="60"/>
        <v>0.45899198159027443</v>
      </c>
      <c r="BC163" s="323">
        <f t="shared" si="58"/>
        <v>62.116914841883812</v>
      </c>
      <c r="BD163" s="323">
        <f t="shared" si="58"/>
        <v>19.430660553988286</v>
      </c>
      <c r="BE163" s="323">
        <f t="shared" si="58"/>
        <v>19.430660553988286</v>
      </c>
      <c r="BF163" s="323">
        <f t="shared" si="58"/>
        <v>9.9448262677892796</v>
      </c>
    </row>
    <row r="164" spans="2:58" ht="14.25">
      <c r="B164" s="6" t="s">
        <v>132</v>
      </c>
      <c r="C164" s="1821" t="s">
        <v>60</v>
      </c>
      <c r="D164" s="1823" t="s">
        <v>107</v>
      </c>
      <c r="E164" s="1821" t="s">
        <v>25</v>
      </c>
      <c r="F164" s="1831" t="s">
        <v>26</v>
      </c>
      <c r="G164" s="1918">
        <v>17.79</v>
      </c>
      <c r="H164" s="1931">
        <v>70.708285690049749</v>
      </c>
      <c r="I164" s="1936">
        <v>70.708285690049749</v>
      </c>
      <c r="J164" s="1919">
        <v>70.708285690049749</v>
      </c>
      <c r="K164" s="1923">
        <v>9.19</v>
      </c>
      <c r="L164" s="323"/>
      <c r="R164" s="323">
        <f t="shared" si="55"/>
        <v>649.80914549155716</v>
      </c>
      <c r="S164" s="323">
        <f t="shared" si="59"/>
        <v>341.63506550502103</v>
      </c>
      <c r="T164" s="323">
        <f t="shared" si="59"/>
        <v>14.141657138009952</v>
      </c>
      <c r="U164" s="323">
        <f t="shared" si="59"/>
        <v>154.89676391004122</v>
      </c>
      <c r="V164" s="323">
        <f t="shared" si="59"/>
        <v>0</v>
      </c>
      <c r="W164" s="323">
        <f t="shared" si="59"/>
        <v>99.972392315963887</v>
      </c>
      <c r="X164" s="323">
        <f t="shared" si="59"/>
        <v>0.13685474649687049</v>
      </c>
      <c r="Y164" s="323">
        <f t="shared" si="59"/>
        <v>2.1212485707014923</v>
      </c>
      <c r="Z164" s="323">
        <f t="shared" si="59"/>
        <v>1.4141657138009953</v>
      </c>
      <c r="AA164" s="323">
        <f t="shared" si="59"/>
        <v>3.4669869112540521</v>
      </c>
      <c r="AB164" s="323">
        <f t="shared" si="59"/>
        <v>8.4849942828059692</v>
      </c>
      <c r="AC164" s="323">
        <f t="shared" ref="S164:AF182" si="61">+$R164*VLOOKUP($E164,$P$5:$AF$7,AC$1+3,FALSE)</f>
        <v>2.1212485707014923</v>
      </c>
      <c r="AD164" s="323">
        <f t="shared" si="61"/>
        <v>4.6758705053097414</v>
      </c>
      <c r="AE164" s="323">
        <f t="shared" si="61"/>
        <v>0.13685474649687049</v>
      </c>
      <c r="AF164" s="323">
        <f t="shared" si="61"/>
        <v>6.8427373248435244E-2</v>
      </c>
      <c r="AG164" s="323">
        <f t="shared" si="56"/>
        <v>9.2605045129549044</v>
      </c>
      <c r="AH164" s="323">
        <f t="shared" si="56"/>
        <v>2.8967588008504253</v>
      </c>
      <c r="AI164" s="323">
        <f t="shared" si="56"/>
        <v>2.8967588008504253</v>
      </c>
      <c r="AJ164" s="323">
        <f t="shared" si="56"/>
        <v>1.4825930870494302</v>
      </c>
      <c r="AK164" s="1314" t="s">
        <v>1472</v>
      </c>
      <c r="AL164" s="88" t="s">
        <v>1472</v>
      </c>
      <c r="AM164" s="1314" t="s">
        <v>1472</v>
      </c>
      <c r="AN164" s="323">
        <f t="shared" si="57"/>
        <v>649.80914549155716</v>
      </c>
      <c r="AO164" s="323">
        <f t="shared" si="60"/>
        <v>341.63506550502103</v>
      </c>
      <c r="AP164" s="323">
        <f t="shared" si="60"/>
        <v>14.141657138009952</v>
      </c>
      <c r="AQ164" s="323">
        <f t="shared" si="60"/>
        <v>154.89676391004122</v>
      </c>
      <c r="AR164" s="323">
        <f t="shared" si="60"/>
        <v>0</v>
      </c>
      <c r="AS164" s="323">
        <f t="shared" si="60"/>
        <v>99.972392315963887</v>
      </c>
      <c r="AT164" s="323">
        <f t="shared" si="60"/>
        <v>0.13685474649687049</v>
      </c>
      <c r="AU164" s="323">
        <f t="shared" si="60"/>
        <v>2.1212485707014923</v>
      </c>
      <c r="AV164" s="323">
        <f t="shared" si="60"/>
        <v>1.4141657138009953</v>
      </c>
      <c r="AW164" s="323">
        <f t="shared" si="60"/>
        <v>3.4669869112540521</v>
      </c>
      <c r="AX164" s="323">
        <f t="shared" si="60"/>
        <v>8.4849942828059692</v>
      </c>
      <c r="AY164" s="323">
        <f t="shared" ref="AO164:BB182" si="62">+$AN164*VLOOKUP($E164,$AL$5:$BB$7,AY$1+3,FALSE)</f>
        <v>2.1212485707014923</v>
      </c>
      <c r="AZ164" s="323">
        <f t="shared" si="62"/>
        <v>4.6758705053097414</v>
      </c>
      <c r="BA164" s="323">
        <f t="shared" si="62"/>
        <v>0.13685474649687049</v>
      </c>
      <c r="BB164" s="323">
        <f t="shared" si="62"/>
        <v>6.8427373248435244E-2</v>
      </c>
      <c r="BC164" s="323">
        <f t="shared" si="58"/>
        <v>9.2605045129549044</v>
      </c>
      <c r="BD164" s="323">
        <f t="shared" si="58"/>
        <v>2.8967588008504253</v>
      </c>
      <c r="BE164" s="323">
        <f t="shared" si="58"/>
        <v>2.8967588008504253</v>
      </c>
      <c r="BF164" s="323">
        <f t="shared" si="58"/>
        <v>1.4825930870494302</v>
      </c>
    </row>
    <row r="165" spans="2:58" ht="14.25">
      <c r="B165" s="6" t="s">
        <v>132</v>
      </c>
      <c r="C165" s="1821" t="s">
        <v>60</v>
      </c>
      <c r="D165" s="1823" t="s">
        <v>108</v>
      </c>
      <c r="E165" s="1821" t="s">
        <v>25</v>
      </c>
      <c r="F165" s="1831" t="s">
        <v>26</v>
      </c>
      <c r="G165" s="1918">
        <v>17.71</v>
      </c>
      <c r="H165" s="1931">
        <v>74.569427696070065</v>
      </c>
      <c r="I165" s="1936">
        <v>74.569427696070065</v>
      </c>
      <c r="J165" s="1919">
        <v>74.569427696070065</v>
      </c>
      <c r="K165" s="1923">
        <v>9.19</v>
      </c>
      <c r="L165" s="323"/>
      <c r="R165" s="323">
        <f t="shared" si="55"/>
        <v>685.29304052688383</v>
      </c>
      <c r="S165" s="323">
        <f t="shared" si="61"/>
        <v>360.29060904249593</v>
      </c>
      <c r="T165" s="323">
        <f t="shared" si="61"/>
        <v>14.913885539214014</v>
      </c>
      <c r="U165" s="323">
        <f t="shared" si="61"/>
        <v>163.35515596258443</v>
      </c>
      <c r="V165" s="323">
        <f t="shared" si="61"/>
        <v>0</v>
      </c>
      <c r="W165" s="323">
        <f t="shared" si="61"/>
        <v>105.43154890060487</v>
      </c>
      <c r="X165" s="323">
        <f t="shared" si="61"/>
        <v>0.14432792457303883</v>
      </c>
      <c r="Y165" s="323">
        <f t="shared" si="61"/>
        <v>2.2370828308821018</v>
      </c>
      <c r="Z165" s="323">
        <f t="shared" si="61"/>
        <v>1.4913885539214016</v>
      </c>
      <c r="AA165" s="323">
        <f t="shared" si="61"/>
        <v>3.6563074225169836</v>
      </c>
      <c r="AB165" s="323">
        <f t="shared" si="61"/>
        <v>8.9483313235284072</v>
      </c>
      <c r="AC165" s="323">
        <f t="shared" si="61"/>
        <v>2.2370828308821018</v>
      </c>
      <c r="AD165" s="323">
        <f t="shared" si="61"/>
        <v>4.9312040895788272</v>
      </c>
      <c r="AE165" s="323">
        <f t="shared" si="61"/>
        <v>0.14432792457303883</v>
      </c>
      <c r="AF165" s="323">
        <f t="shared" si="61"/>
        <v>7.2163962286519417E-2</v>
      </c>
      <c r="AG165" s="323">
        <f t="shared" si="56"/>
        <v>9.7661895627756277</v>
      </c>
      <c r="AH165" s="323">
        <f t="shared" si="56"/>
        <v>3.0549410701293218</v>
      </c>
      <c r="AI165" s="323">
        <f t="shared" si="56"/>
        <v>3.0549410701293218</v>
      </c>
      <c r="AJ165" s="323">
        <f t="shared" si="56"/>
        <v>1.5635525162079207</v>
      </c>
      <c r="AK165" s="1314" t="s">
        <v>1472</v>
      </c>
      <c r="AL165" s="88" t="s">
        <v>1472</v>
      </c>
      <c r="AM165" s="1314" t="s">
        <v>1472</v>
      </c>
      <c r="AN165" s="323">
        <f t="shared" si="57"/>
        <v>685.29304052688383</v>
      </c>
      <c r="AO165" s="323">
        <f t="shared" si="62"/>
        <v>360.29060904249593</v>
      </c>
      <c r="AP165" s="323">
        <f t="shared" si="62"/>
        <v>14.913885539214014</v>
      </c>
      <c r="AQ165" s="323">
        <f t="shared" si="62"/>
        <v>163.35515596258443</v>
      </c>
      <c r="AR165" s="323">
        <f t="shared" si="62"/>
        <v>0</v>
      </c>
      <c r="AS165" s="323">
        <f t="shared" si="62"/>
        <v>105.43154890060487</v>
      </c>
      <c r="AT165" s="323">
        <f t="shared" si="62"/>
        <v>0.14432792457303883</v>
      </c>
      <c r="AU165" s="323">
        <f t="shared" si="62"/>
        <v>2.2370828308821018</v>
      </c>
      <c r="AV165" s="323">
        <f t="shared" si="62"/>
        <v>1.4913885539214016</v>
      </c>
      <c r="AW165" s="323">
        <f t="shared" si="62"/>
        <v>3.6563074225169836</v>
      </c>
      <c r="AX165" s="323">
        <f t="shared" si="62"/>
        <v>8.9483313235284072</v>
      </c>
      <c r="AY165" s="323">
        <f t="shared" si="62"/>
        <v>2.2370828308821018</v>
      </c>
      <c r="AZ165" s="323">
        <f t="shared" si="62"/>
        <v>4.9312040895788272</v>
      </c>
      <c r="BA165" s="323">
        <f t="shared" si="62"/>
        <v>0.14432792457303883</v>
      </c>
      <c r="BB165" s="323">
        <f t="shared" si="62"/>
        <v>7.2163962286519417E-2</v>
      </c>
      <c r="BC165" s="323">
        <f t="shared" si="58"/>
        <v>9.7661895627756277</v>
      </c>
      <c r="BD165" s="323">
        <f t="shared" si="58"/>
        <v>3.0549410701293218</v>
      </c>
      <c r="BE165" s="323">
        <f t="shared" si="58"/>
        <v>3.0549410701293218</v>
      </c>
      <c r="BF165" s="323">
        <f t="shared" si="58"/>
        <v>1.5635525162079207</v>
      </c>
    </row>
    <row r="166" spans="2:58" ht="14.25">
      <c r="B166" s="6" t="s">
        <v>132</v>
      </c>
      <c r="C166" s="1821" t="s">
        <v>60</v>
      </c>
      <c r="D166" s="1823" t="s">
        <v>109</v>
      </c>
      <c r="E166" s="1821" t="s">
        <v>25</v>
      </c>
      <c r="F166" s="1831" t="s">
        <v>26</v>
      </c>
      <c r="G166" s="1918">
        <v>17.39</v>
      </c>
      <c r="H166" s="1931">
        <v>614.43057230392992</v>
      </c>
      <c r="I166" s="1936">
        <v>614.43057230392992</v>
      </c>
      <c r="J166" s="1919">
        <v>614.43057230392992</v>
      </c>
      <c r="K166" s="1923">
        <v>9.19</v>
      </c>
      <c r="L166" s="323"/>
      <c r="R166" s="323">
        <f t="shared" si="55"/>
        <v>5646.6169594731155</v>
      </c>
      <c r="S166" s="323">
        <f t="shared" si="61"/>
        <v>2968.6906812800844</v>
      </c>
      <c r="T166" s="323">
        <f t="shared" si="61"/>
        <v>122.88611446078599</v>
      </c>
      <c r="U166" s="323">
        <f t="shared" si="61"/>
        <v>1345.9993601664476</v>
      </c>
      <c r="V166" s="323">
        <f t="shared" si="61"/>
        <v>0</v>
      </c>
      <c r="W166" s="323">
        <f t="shared" si="61"/>
        <v>868.72554787358865</v>
      </c>
      <c r="X166" s="323">
        <f t="shared" si="61"/>
        <v>1.1892204625237353</v>
      </c>
      <c r="Y166" s="323">
        <f t="shared" si="61"/>
        <v>18.432917169117896</v>
      </c>
      <c r="Z166" s="323">
        <f t="shared" si="61"/>
        <v>12.288611446078599</v>
      </c>
      <c r="AA166" s="323">
        <f t="shared" si="61"/>
        <v>30.126918383934626</v>
      </c>
      <c r="AB166" s="323">
        <f t="shared" si="61"/>
        <v>73.731668676471585</v>
      </c>
      <c r="AC166" s="323">
        <f t="shared" si="61"/>
        <v>18.432917169117896</v>
      </c>
      <c r="AD166" s="323">
        <f t="shared" si="61"/>
        <v>40.631699136227624</v>
      </c>
      <c r="AE166" s="323">
        <f t="shared" si="61"/>
        <v>1.1892204625237353</v>
      </c>
      <c r="AF166" s="323">
        <f t="shared" si="61"/>
        <v>0.59461023126186763</v>
      </c>
      <c r="AG166" s="323">
        <f t="shared" si="56"/>
        <v>80.470584630772763</v>
      </c>
      <c r="AH166" s="323">
        <f t="shared" si="56"/>
        <v>25.171833123419063</v>
      </c>
      <c r="AI166" s="323">
        <f t="shared" si="56"/>
        <v>25.171833123419063</v>
      </c>
      <c r="AJ166" s="323">
        <f t="shared" si="56"/>
        <v>12.883221677340465</v>
      </c>
      <c r="AK166" s="1314" t="s">
        <v>1472</v>
      </c>
      <c r="AL166" s="88" t="s">
        <v>1472</v>
      </c>
      <c r="AM166" s="1314" t="s">
        <v>1472</v>
      </c>
      <c r="AN166" s="323">
        <f t="shared" si="57"/>
        <v>5646.6169594731155</v>
      </c>
      <c r="AO166" s="323">
        <f t="shared" si="62"/>
        <v>2968.6906812800844</v>
      </c>
      <c r="AP166" s="323">
        <f t="shared" si="62"/>
        <v>122.88611446078599</v>
      </c>
      <c r="AQ166" s="323">
        <f t="shared" si="62"/>
        <v>1345.9993601664476</v>
      </c>
      <c r="AR166" s="323">
        <f t="shared" si="62"/>
        <v>0</v>
      </c>
      <c r="AS166" s="323">
        <f t="shared" si="62"/>
        <v>868.72554787358865</v>
      </c>
      <c r="AT166" s="323">
        <f t="shared" si="62"/>
        <v>1.1892204625237353</v>
      </c>
      <c r="AU166" s="323">
        <f t="shared" si="62"/>
        <v>18.432917169117896</v>
      </c>
      <c r="AV166" s="323">
        <f t="shared" si="62"/>
        <v>12.288611446078599</v>
      </c>
      <c r="AW166" s="323">
        <f t="shared" si="62"/>
        <v>30.126918383934626</v>
      </c>
      <c r="AX166" s="323">
        <f t="shared" si="62"/>
        <v>73.731668676471585</v>
      </c>
      <c r="AY166" s="323">
        <f t="shared" si="62"/>
        <v>18.432917169117896</v>
      </c>
      <c r="AZ166" s="323">
        <f t="shared" si="62"/>
        <v>40.631699136227624</v>
      </c>
      <c r="BA166" s="323">
        <f t="shared" si="62"/>
        <v>1.1892204625237353</v>
      </c>
      <c r="BB166" s="323">
        <f t="shared" si="62"/>
        <v>0.59461023126186763</v>
      </c>
      <c r="BC166" s="323">
        <f t="shared" si="58"/>
        <v>80.470584630772763</v>
      </c>
      <c r="BD166" s="323">
        <f t="shared" si="58"/>
        <v>25.171833123419063</v>
      </c>
      <c r="BE166" s="323">
        <f t="shared" si="58"/>
        <v>25.171833123419063</v>
      </c>
      <c r="BF166" s="323">
        <f t="shared" si="58"/>
        <v>12.883221677340465</v>
      </c>
    </row>
    <row r="167" spans="2:58" ht="14.25">
      <c r="B167" s="6" t="s">
        <v>132</v>
      </c>
      <c r="C167" s="1821" t="s">
        <v>110</v>
      </c>
      <c r="D167" s="1823" t="s">
        <v>111</v>
      </c>
      <c r="E167" s="1821" t="s">
        <v>25</v>
      </c>
      <c r="F167" s="1831" t="s">
        <v>26</v>
      </c>
      <c r="G167" s="1918">
        <v>17.87</v>
      </c>
      <c r="H167" s="1931">
        <v>2299.0289781946635</v>
      </c>
      <c r="I167" s="1936">
        <v>2299.0289781946635</v>
      </c>
      <c r="J167" s="1919">
        <v>2299.0289781946635</v>
      </c>
      <c r="K167" s="1923">
        <v>9.19</v>
      </c>
      <c r="L167" s="323"/>
      <c r="R167" s="323">
        <f t="shared" si="55"/>
        <v>21128.076309608958</v>
      </c>
      <c r="S167" s="323">
        <f t="shared" si="61"/>
        <v>11108.018075935379</v>
      </c>
      <c r="T167" s="323">
        <f t="shared" si="61"/>
        <v>459.80579563893281</v>
      </c>
      <c r="U167" s="323">
        <f t="shared" si="61"/>
        <v>5036.3567067483737</v>
      </c>
      <c r="V167" s="323">
        <f t="shared" si="61"/>
        <v>0</v>
      </c>
      <c r="W167" s="323">
        <f t="shared" si="61"/>
        <v>3250.5303262668422</v>
      </c>
      <c r="X167" s="323">
        <f t="shared" si="61"/>
        <v>4.4497335061832199</v>
      </c>
      <c r="Y167" s="323">
        <f t="shared" si="61"/>
        <v>68.970869345839901</v>
      </c>
      <c r="Z167" s="323">
        <f t="shared" si="61"/>
        <v>45.980579563893279</v>
      </c>
      <c r="AA167" s="323">
        <f t="shared" si="61"/>
        <v>112.72658215664157</v>
      </c>
      <c r="AB167" s="323">
        <f t="shared" si="61"/>
        <v>275.8834773833596</v>
      </c>
      <c r="AC167" s="323">
        <f t="shared" si="61"/>
        <v>68.970869345839901</v>
      </c>
      <c r="AD167" s="323">
        <f t="shared" si="61"/>
        <v>152.03256146126003</v>
      </c>
      <c r="AE167" s="323">
        <f t="shared" si="61"/>
        <v>4.4497335061832199</v>
      </c>
      <c r="AF167" s="323">
        <f t="shared" si="61"/>
        <v>2.22486675309161</v>
      </c>
      <c r="AG167" s="323">
        <f t="shared" si="56"/>
        <v>301.09863391839792</v>
      </c>
      <c r="AH167" s="323">
        <f t="shared" si="56"/>
        <v>94.186025880878148</v>
      </c>
      <c r="AI167" s="323">
        <f t="shared" si="56"/>
        <v>94.186025880878148</v>
      </c>
      <c r="AJ167" s="323">
        <f t="shared" si="56"/>
        <v>48.205446316984883</v>
      </c>
      <c r="AK167" s="1314" t="s">
        <v>1472</v>
      </c>
      <c r="AL167" s="88" t="s">
        <v>1472</v>
      </c>
      <c r="AM167" s="1314" t="s">
        <v>1472</v>
      </c>
      <c r="AN167" s="323">
        <f t="shared" si="57"/>
        <v>21128.076309608958</v>
      </c>
      <c r="AO167" s="323">
        <f t="shared" si="62"/>
        <v>11108.018075935379</v>
      </c>
      <c r="AP167" s="323">
        <f t="shared" si="62"/>
        <v>459.80579563893281</v>
      </c>
      <c r="AQ167" s="323">
        <f t="shared" si="62"/>
        <v>5036.3567067483737</v>
      </c>
      <c r="AR167" s="323">
        <f t="shared" si="62"/>
        <v>0</v>
      </c>
      <c r="AS167" s="323">
        <f t="shared" si="62"/>
        <v>3250.5303262668422</v>
      </c>
      <c r="AT167" s="323">
        <f t="shared" si="62"/>
        <v>4.4497335061832199</v>
      </c>
      <c r="AU167" s="323">
        <f t="shared" si="62"/>
        <v>68.970869345839901</v>
      </c>
      <c r="AV167" s="323">
        <f t="shared" si="62"/>
        <v>45.980579563893279</v>
      </c>
      <c r="AW167" s="323">
        <f t="shared" si="62"/>
        <v>112.72658215664157</v>
      </c>
      <c r="AX167" s="323">
        <f t="shared" si="62"/>
        <v>275.8834773833596</v>
      </c>
      <c r="AY167" s="323">
        <f t="shared" si="62"/>
        <v>68.970869345839901</v>
      </c>
      <c r="AZ167" s="323">
        <f t="shared" si="62"/>
        <v>152.03256146126003</v>
      </c>
      <c r="BA167" s="323">
        <f t="shared" si="62"/>
        <v>4.4497335061832199</v>
      </c>
      <c r="BB167" s="323">
        <f t="shared" si="62"/>
        <v>2.22486675309161</v>
      </c>
      <c r="BC167" s="323">
        <f t="shared" si="58"/>
        <v>301.09863391839792</v>
      </c>
      <c r="BD167" s="323">
        <f t="shared" si="58"/>
        <v>94.186025880878148</v>
      </c>
      <c r="BE167" s="323">
        <f t="shared" si="58"/>
        <v>94.186025880878148</v>
      </c>
      <c r="BF167" s="323">
        <f t="shared" si="58"/>
        <v>48.205446316984883</v>
      </c>
    </row>
    <row r="168" spans="2:58" ht="14.25">
      <c r="B168" s="6" t="s">
        <v>132</v>
      </c>
      <c r="C168" s="1821" t="s">
        <v>110</v>
      </c>
      <c r="D168" s="1823" t="s">
        <v>112</v>
      </c>
      <c r="E168" s="1821" t="s">
        <v>25</v>
      </c>
      <c r="F168" s="1831" t="s">
        <v>26</v>
      </c>
      <c r="G168" s="1918">
        <v>17.77</v>
      </c>
      <c r="H168" s="1931">
        <v>5497.4131792094358</v>
      </c>
      <c r="I168" s="1936">
        <v>5497.4131792094358</v>
      </c>
      <c r="J168" s="1919">
        <v>5497.4131792094358</v>
      </c>
      <c r="K168" s="1923">
        <v>9.19</v>
      </c>
      <c r="L168" s="323"/>
      <c r="R168" s="323">
        <f t="shared" si="55"/>
        <v>50521.227116934715</v>
      </c>
      <c r="S168" s="323">
        <f t="shared" si="61"/>
        <v>26561.372451031915</v>
      </c>
      <c r="T168" s="323">
        <f t="shared" si="61"/>
        <v>1099.4826358418873</v>
      </c>
      <c r="U168" s="323">
        <f t="shared" si="61"/>
        <v>12042.881580648798</v>
      </c>
      <c r="V168" s="323">
        <f t="shared" si="61"/>
        <v>0</v>
      </c>
      <c r="W168" s="323">
        <f t="shared" si="61"/>
        <v>7772.6328917661158</v>
      </c>
      <c r="X168" s="323">
        <f t="shared" si="61"/>
        <v>10.64015454040536</v>
      </c>
      <c r="Y168" s="323">
        <f t="shared" si="61"/>
        <v>164.92239537628308</v>
      </c>
      <c r="Z168" s="323">
        <f t="shared" si="61"/>
        <v>109.94826358418874</v>
      </c>
      <c r="AA168" s="323">
        <f t="shared" si="61"/>
        <v>269.5505816902691</v>
      </c>
      <c r="AB168" s="323">
        <f t="shared" si="61"/>
        <v>659.68958150513231</v>
      </c>
      <c r="AC168" s="323">
        <f t="shared" si="61"/>
        <v>164.92239537628308</v>
      </c>
      <c r="AD168" s="323">
        <f t="shared" si="61"/>
        <v>363.53861346384986</v>
      </c>
      <c r="AE168" s="323">
        <f t="shared" si="61"/>
        <v>10.64015454040536</v>
      </c>
      <c r="AF168" s="323">
        <f t="shared" si="61"/>
        <v>5.3200772702026802</v>
      </c>
      <c r="AG168" s="323">
        <f t="shared" si="56"/>
        <v>719.98379056742942</v>
      </c>
      <c r="AH168" s="323">
        <f t="shared" si="56"/>
        <v>225.21660443858011</v>
      </c>
      <c r="AI168" s="323">
        <f t="shared" si="56"/>
        <v>225.21660443858011</v>
      </c>
      <c r="AJ168" s="323">
        <f t="shared" si="56"/>
        <v>115.2683408543914</v>
      </c>
      <c r="AK168" s="1314" t="s">
        <v>1472</v>
      </c>
      <c r="AL168" s="88" t="s">
        <v>1472</v>
      </c>
      <c r="AM168" s="1314" t="s">
        <v>1472</v>
      </c>
      <c r="AN168" s="323">
        <f t="shared" si="57"/>
        <v>50521.227116934715</v>
      </c>
      <c r="AO168" s="323">
        <f t="shared" si="62"/>
        <v>26561.372451031915</v>
      </c>
      <c r="AP168" s="323">
        <f t="shared" si="62"/>
        <v>1099.4826358418873</v>
      </c>
      <c r="AQ168" s="323">
        <f t="shared" si="62"/>
        <v>12042.881580648798</v>
      </c>
      <c r="AR168" s="323">
        <f t="shared" si="62"/>
        <v>0</v>
      </c>
      <c r="AS168" s="323">
        <f t="shared" si="62"/>
        <v>7772.6328917661158</v>
      </c>
      <c r="AT168" s="323">
        <f t="shared" si="62"/>
        <v>10.64015454040536</v>
      </c>
      <c r="AU168" s="323">
        <f t="shared" si="62"/>
        <v>164.92239537628308</v>
      </c>
      <c r="AV168" s="323">
        <f t="shared" si="62"/>
        <v>109.94826358418874</v>
      </c>
      <c r="AW168" s="323">
        <f t="shared" si="62"/>
        <v>269.5505816902691</v>
      </c>
      <c r="AX168" s="323">
        <f t="shared" si="62"/>
        <v>659.68958150513231</v>
      </c>
      <c r="AY168" s="323">
        <f t="shared" si="62"/>
        <v>164.92239537628308</v>
      </c>
      <c r="AZ168" s="323">
        <f t="shared" si="62"/>
        <v>363.53861346384986</v>
      </c>
      <c r="BA168" s="323">
        <f t="shared" si="62"/>
        <v>10.64015454040536</v>
      </c>
      <c r="BB168" s="323">
        <f t="shared" si="62"/>
        <v>5.3200772702026802</v>
      </c>
      <c r="BC168" s="323">
        <f t="shared" si="58"/>
        <v>719.98379056742942</v>
      </c>
      <c r="BD168" s="323">
        <f t="shared" si="58"/>
        <v>225.21660443858011</v>
      </c>
      <c r="BE168" s="323">
        <f t="shared" si="58"/>
        <v>225.21660443858011</v>
      </c>
      <c r="BF168" s="323">
        <f t="shared" si="58"/>
        <v>115.2683408543914</v>
      </c>
    </row>
    <row r="169" spans="2:58" ht="14.25">
      <c r="B169" s="6" t="s">
        <v>132</v>
      </c>
      <c r="C169" s="1821" t="s">
        <v>24</v>
      </c>
      <c r="D169" s="1823" t="s">
        <v>23</v>
      </c>
      <c r="E169" s="1821" t="s">
        <v>25</v>
      </c>
      <c r="F169" s="1831" t="s">
        <v>26</v>
      </c>
      <c r="G169" s="1918">
        <v>17.39</v>
      </c>
      <c r="H169" s="1931">
        <v>4485.8107163151481</v>
      </c>
      <c r="I169" s="1931">
        <v>4485.8107163151481</v>
      </c>
      <c r="J169" s="1931">
        <v>4485.8107163151481</v>
      </c>
      <c r="K169" s="1923">
        <v>9.19</v>
      </c>
      <c r="L169" s="323"/>
      <c r="R169" s="323">
        <f t="shared" si="55"/>
        <v>41224.600482936206</v>
      </c>
      <c r="S169" s="323">
        <f t="shared" si="61"/>
        <v>21673.700938376867</v>
      </c>
      <c r="T169" s="323">
        <f t="shared" si="61"/>
        <v>897.16214326302963</v>
      </c>
      <c r="U169" s="323">
        <f t="shared" si="61"/>
        <v>9826.8195401600533</v>
      </c>
      <c r="V169" s="323">
        <f t="shared" si="61"/>
        <v>0</v>
      </c>
      <c r="W169" s="323">
        <f t="shared" si="61"/>
        <v>6342.357538583643</v>
      </c>
      <c r="X169" s="323">
        <f t="shared" si="61"/>
        <v>8.6822142896422214</v>
      </c>
      <c r="Y169" s="323">
        <f t="shared" si="61"/>
        <v>134.57432148945443</v>
      </c>
      <c r="Z169" s="323">
        <f t="shared" si="61"/>
        <v>89.716214326302975</v>
      </c>
      <c r="AA169" s="323">
        <f t="shared" si="61"/>
        <v>219.94942867093627</v>
      </c>
      <c r="AB169" s="323">
        <f t="shared" si="61"/>
        <v>538.29728595781773</v>
      </c>
      <c r="AC169" s="323">
        <f t="shared" si="61"/>
        <v>134.57432148945443</v>
      </c>
      <c r="AD169" s="323">
        <f t="shared" si="61"/>
        <v>296.64232156277592</v>
      </c>
      <c r="AE169" s="323">
        <f t="shared" si="61"/>
        <v>8.6822142896422214</v>
      </c>
      <c r="AF169" s="323">
        <f t="shared" si="61"/>
        <v>4.3411071448211107</v>
      </c>
      <c r="AG169" s="323">
        <f t="shared" si="56"/>
        <v>587.49650026579036</v>
      </c>
      <c r="AH169" s="323">
        <f t="shared" si="56"/>
        <v>183.77353579742703</v>
      </c>
      <c r="AI169" s="323">
        <f t="shared" si="56"/>
        <v>183.77353579742703</v>
      </c>
      <c r="AJ169" s="323">
        <f t="shared" si="56"/>
        <v>94.057321471124069</v>
      </c>
      <c r="AK169" s="1314" t="s">
        <v>1472</v>
      </c>
      <c r="AL169" s="88" t="s">
        <v>1472</v>
      </c>
      <c r="AM169" s="1314" t="s">
        <v>1472</v>
      </c>
      <c r="AN169" s="323">
        <f t="shared" si="57"/>
        <v>41224.600482936206</v>
      </c>
      <c r="AO169" s="323">
        <f t="shared" si="62"/>
        <v>21673.700938376867</v>
      </c>
      <c r="AP169" s="323">
        <f t="shared" si="62"/>
        <v>897.16214326302963</v>
      </c>
      <c r="AQ169" s="323">
        <f t="shared" si="62"/>
        <v>9826.8195401600533</v>
      </c>
      <c r="AR169" s="323">
        <f t="shared" si="62"/>
        <v>0</v>
      </c>
      <c r="AS169" s="323">
        <f t="shared" si="62"/>
        <v>6342.357538583643</v>
      </c>
      <c r="AT169" s="323">
        <f t="shared" si="62"/>
        <v>8.6822142896422214</v>
      </c>
      <c r="AU169" s="323">
        <f t="shared" si="62"/>
        <v>134.57432148945443</v>
      </c>
      <c r="AV169" s="323">
        <f t="shared" si="62"/>
        <v>89.716214326302975</v>
      </c>
      <c r="AW169" s="323">
        <f t="shared" si="62"/>
        <v>219.94942867093627</v>
      </c>
      <c r="AX169" s="323">
        <f t="shared" si="62"/>
        <v>538.29728595781773</v>
      </c>
      <c r="AY169" s="323">
        <f t="shared" si="62"/>
        <v>134.57432148945443</v>
      </c>
      <c r="AZ169" s="323">
        <f t="shared" si="62"/>
        <v>296.64232156277592</v>
      </c>
      <c r="BA169" s="323">
        <f t="shared" si="62"/>
        <v>8.6822142896422214</v>
      </c>
      <c r="BB169" s="323">
        <f t="shared" si="62"/>
        <v>4.3411071448211107</v>
      </c>
      <c r="BC169" s="323">
        <f t="shared" si="58"/>
        <v>587.49650026579036</v>
      </c>
      <c r="BD169" s="323">
        <f t="shared" si="58"/>
        <v>183.77353579742703</v>
      </c>
      <c r="BE169" s="323">
        <f t="shared" si="58"/>
        <v>183.77353579742703</v>
      </c>
      <c r="BF169" s="323">
        <f t="shared" si="58"/>
        <v>94.057321471124069</v>
      </c>
    </row>
    <row r="170" spans="2:58" ht="14.25">
      <c r="B170" s="6" t="s">
        <v>132</v>
      </c>
      <c r="C170" s="1821" t="s">
        <v>24</v>
      </c>
      <c r="D170" s="1823" t="s">
        <v>27</v>
      </c>
      <c r="E170" s="1821" t="s">
        <v>25</v>
      </c>
      <c r="F170" s="1831" t="s">
        <v>26</v>
      </c>
      <c r="G170" s="1918">
        <v>17.39</v>
      </c>
      <c r="H170" s="1931">
        <v>13478.195201557593</v>
      </c>
      <c r="I170" s="1931">
        <v>13478.195201557593</v>
      </c>
      <c r="J170" s="1931">
        <v>13478.195201557593</v>
      </c>
      <c r="K170" s="1923">
        <v>9.19</v>
      </c>
      <c r="L170" s="323"/>
      <c r="R170" s="323">
        <f t="shared" si="55"/>
        <v>123864.61390231428</v>
      </c>
      <c r="S170" s="323">
        <f t="shared" si="61"/>
        <v>65121.421848041813</v>
      </c>
      <c r="T170" s="323">
        <f t="shared" si="61"/>
        <v>2695.6390403115188</v>
      </c>
      <c r="U170" s="323">
        <f t="shared" si="61"/>
        <v>29525.943101218581</v>
      </c>
      <c r="V170" s="323">
        <f t="shared" si="61"/>
        <v>0</v>
      </c>
      <c r="W170" s="323">
        <f t="shared" si="61"/>
        <v>19056.428893040946</v>
      </c>
      <c r="X170" s="323">
        <f t="shared" si="61"/>
        <v>26.086829422369537</v>
      </c>
      <c r="Y170" s="323">
        <f t="shared" si="61"/>
        <v>404.34585604672776</v>
      </c>
      <c r="Z170" s="323">
        <f t="shared" si="61"/>
        <v>269.56390403115194</v>
      </c>
      <c r="AA170" s="323">
        <f t="shared" si="61"/>
        <v>660.86634536669487</v>
      </c>
      <c r="AB170" s="323">
        <f t="shared" si="61"/>
        <v>1617.383424186911</v>
      </c>
      <c r="AC170" s="323">
        <f t="shared" si="61"/>
        <v>404.34585604672776</v>
      </c>
      <c r="AD170" s="323">
        <f t="shared" si="61"/>
        <v>891.30000526429251</v>
      </c>
      <c r="AE170" s="323">
        <f t="shared" si="61"/>
        <v>26.086829422369537</v>
      </c>
      <c r="AF170" s="323">
        <f t="shared" si="61"/>
        <v>13.043414711184768</v>
      </c>
      <c r="AG170" s="323">
        <f t="shared" si="56"/>
        <v>1765.2087909136721</v>
      </c>
      <c r="AH170" s="323">
        <f t="shared" si="56"/>
        <v>552.17122277348847</v>
      </c>
      <c r="AI170" s="323">
        <f t="shared" si="56"/>
        <v>552.17122277348847</v>
      </c>
      <c r="AJ170" s="323">
        <f t="shared" si="56"/>
        <v>282.60731874233664</v>
      </c>
      <c r="AK170" s="1314" t="s">
        <v>1472</v>
      </c>
      <c r="AL170" s="88" t="s">
        <v>1472</v>
      </c>
      <c r="AM170" s="1314" t="s">
        <v>1472</v>
      </c>
      <c r="AN170" s="323">
        <f t="shared" si="57"/>
        <v>123864.61390231428</v>
      </c>
      <c r="AO170" s="323">
        <f t="shared" si="62"/>
        <v>65121.421848041813</v>
      </c>
      <c r="AP170" s="323">
        <f t="shared" si="62"/>
        <v>2695.6390403115188</v>
      </c>
      <c r="AQ170" s="323">
        <f t="shared" si="62"/>
        <v>29525.943101218581</v>
      </c>
      <c r="AR170" s="323">
        <f t="shared" si="62"/>
        <v>0</v>
      </c>
      <c r="AS170" s="323">
        <f t="shared" si="62"/>
        <v>19056.428893040946</v>
      </c>
      <c r="AT170" s="323">
        <f t="shared" si="62"/>
        <v>26.086829422369537</v>
      </c>
      <c r="AU170" s="323">
        <f t="shared" si="62"/>
        <v>404.34585604672776</v>
      </c>
      <c r="AV170" s="323">
        <f t="shared" si="62"/>
        <v>269.56390403115194</v>
      </c>
      <c r="AW170" s="323">
        <f t="shared" si="62"/>
        <v>660.86634536669487</v>
      </c>
      <c r="AX170" s="323">
        <f t="shared" si="62"/>
        <v>1617.383424186911</v>
      </c>
      <c r="AY170" s="323">
        <f t="shared" si="62"/>
        <v>404.34585604672776</v>
      </c>
      <c r="AZ170" s="323">
        <f t="shared" si="62"/>
        <v>891.30000526429251</v>
      </c>
      <c r="BA170" s="323">
        <f t="shared" si="62"/>
        <v>26.086829422369537</v>
      </c>
      <c r="BB170" s="323">
        <f t="shared" si="62"/>
        <v>13.043414711184768</v>
      </c>
      <c r="BC170" s="323">
        <f t="shared" si="58"/>
        <v>1765.2087909136721</v>
      </c>
      <c r="BD170" s="323">
        <f t="shared" si="58"/>
        <v>552.17122277348847</v>
      </c>
      <c r="BE170" s="323">
        <f t="shared" si="58"/>
        <v>552.17122277348847</v>
      </c>
      <c r="BF170" s="323">
        <f t="shared" si="58"/>
        <v>282.60731874233664</v>
      </c>
    </row>
    <row r="171" spans="2:58" ht="14.25">
      <c r="B171" s="6" t="s">
        <v>132</v>
      </c>
      <c r="C171" s="1821" t="s">
        <v>24</v>
      </c>
      <c r="D171" s="1823" t="s">
        <v>28</v>
      </c>
      <c r="E171" s="1821" t="s">
        <v>25</v>
      </c>
      <c r="F171" s="1831" t="s">
        <v>26</v>
      </c>
      <c r="G171" s="1918">
        <v>17.39</v>
      </c>
      <c r="H171" s="1931">
        <v>1438.4575926182088</v>
      </c>
      <c r="I171" s="1931">
        <v>1438.4575926182088</v>
      </c>
      <c r="J171" s="1931">
        <v>1438.4575926182088</v>
      </c>
      <c r="K171" s="1923">
        <v>9.19</v>
      </c>
      <c r="L171" s="323"/>
      <c r="R171" s="323">
        <f t="shared" si="55"/>
        <v>13219.425276161337</v>
      </c>
      <c r="S171" s="323">
        <f t="shared" si="61"/>
        <v>6950.0702652372674</v>
      </c>
      <c r="T171" s="323">
        <f t="shared" si="61"/>
        <v>287.69151852364178</v>
      </c>
      <c r="U171" s="323">
        <f t="shared" si="61"/>
        <v>3151.1501649904044</v>
      </c>
      <c r="V171" s="323">
        <f t="shared" si="61"/>
        <v>0</v>
      </c>
      <c r="W171" s="323">
        <f t="shared" si="61"/>
        <v>2033.7934285308415</v>
      </c>
      <c r="X171" s="323">
        <f t="shared" si="61"/>
        <v>2.7841114695836295</v>
      </c>
      <c r="Y171" s="323">
        <f t="shared" si="61"/>
        <v>43.153727778546262</v>
      </c>
      <c r="Z171" s="323">
        <f t="shared" si="61"/>
        <v>28.769151852364178</v>
      </c>
      <c r="AA171" s="323">
        <f t="shared" si="61"/>
        <v>70.530823896118619</v>
      </c>
      <c r="AB171" s="323">
        <f t="shared" si="61"/>
        <v>172.61491111418505</v>
      </c>
      <c r="AC171" s="323">
        <f t="shared" si="61"/>
        <v>43.153727778546262</v>
      </c>
      <c r="AD171" s="323">
        <f t="shared" si="61"/>
        <v>95.123808544107348</v>
      </c>
      <c r="AE171" s="323">
        <f t="shared" si="61"/>
        <v>2.7841114695836295</v>
      </c>
      <c r="AF171" s="323">
        <f t="shared" si="61"/>
        <v>1.3920557347918148</v>
      </c>
      <c r="AG171" s="323">
        <f t="shared" si="56"/>
        <v>188.39154277515897</v>
      </c>
      <c r="AH171" s="323">
        <f t="shared" si="56"/>
        <v>58.93035943952016</v>
      </c>
      <c r="AI171" s="323">
        <f t="shared" si="56"/>
        <v>58.93035943952016</v>
      </c>
      <c r="AJ171" s="323">
        <f t="shared" si="56"/>
        <v>30.161207587155989</v>
      </c>
      <c r="AK171" s="1314" t="s">
        <v>1472</v>
      </c>
      <c r="AL171" s="88" t="s">
        <v>1472</v>
      </c>
      <c r="AM171" s="1314" t="s">
        <v>1472</v>
      </c>
      <c r="AN171" s="323">
        <f t="shared" si="57"/>
        <v>13219.425276161337</v>
      </c>
      <c r="AO171" s="323">
        <f t="shared" si="62"/>
        <v>6950.0702652372674</v>
      </c>
      <c r="AP171" s="323">
        <f t="shared" si="62"/>
        <v>287.69151852364178</v>
      </c>
      <c r="AQ171" s="323">
        <f t="shared" si="62"/>
        <v>3151.1501649904044</v>
      </c>
      <c r="AR171" s="323">
        <f t="shared" si="62"/>
        <v>0</v>
      </c>
      <c r="AS171" s="323">
        <f t="shared" si="62"/>
        <v>2033.7934285308415</v>
      </c>
      <c r="AT171" s="323">
        <f t="shared" si="62"/>
        <v>2.7841114695836295</v>
      </c>
      <c r="AU171" s="323">
        <f t="shared" si="62"/>
        <v>43.153727778546262</v>
      </c>
      <c r="AV171" s="323">
        <f t="shared" si="62"/>
        <v>28.769151852364178</v>
      </c>
      <c r="AW171" s="323">
        <f t="shared" si="62"/>
        <v>70.530823896118619</v>
      </c>
      <c r="AX171" s="323">
        <f t="shared" si="62"/>
        <v>172.61491111418505</v>
      </c>
      <c r="AY171" s="323">
        <f t="shared" si="62"/>
        <v>43.153727778546262</v>
      </c>
      <c r="AZ171" s="323">
        <f t="shared" si="62"/>
        <v>95.123808544107348</v>
      </c>
      <c r="BA171" s="323">
        <f t="shared" si="62"/>
        <v>2.7841114695836295</v>
      </c>
      <c r="BB171" s="323">
        <f t="shared" si="62"/>
        <v>1.3920557347918148</v>
      </c>
      <c r="BC171" s="323">
        <f t="shared" si="58"/>
        <v>188.39154277515897</v>
      </c>
      <c r="BD171" s="323">
        <f t="shared" si="58"/>
        <v>58.93035943952016</v>
      </c>
      <c r="BE171" s="323">
        <f t="shared" si="58"/>
        <v>58.93035943952016</v>
      </c>
      <c r="BF171" s="323">
        <f t="shared" si="58"/>
        <v>30.161207587155989</v>
      </c>
    </row>
    <row r="172" spans="2:58" ht="14.25">
      <c r="B172" s="6" t="s">
        <v>132</v>
      </c>
      <c r="C172" s="1821" t="s">
        <v>24</v>
      </c>
      <c r="D172" s="1823" t="s">
        <v>29</v>
      </c>
      <c r="E172" s="1821" t="s">
        <v>25</v>
      </c>
      <c r="F172" s="1831" t="s">
        <v>26</v>
      </c>
      <c r="G172" s="1918">
        <v>17.73</v>
      </c>
      <c r="H172" s="1931">
        <v>307.64546149662135</v>
      </c>
      <c r="I172" s="1931">
        <v>307.64546149662135</v>
      </c>
      <c r="J172" s="1931">
        <v>307.64546149662135</v>
      </c>
      <c r="K172" s="1923">
        <v>9.19</v>
      </c>
      <c r="L172" s="323"/>
      <c r="R172" s="323">
        <f t="shared" si="55"/>
        <v>2827.2617911539501</v>
      </c>
      <c r="S172" s="323">
        <f t="shared" si="61"/>
        <v>1486.4237813859338</v>
      </c>
      <c r="T172" s="323">
        <f t="shared" si="61"/>
        <v>61.529092299324276</v>
      </c>
      <c r="U172" s="323">
        <f t="shared" si="61"/>
        <v>673.94204162050175</v>
      </c>
      <c r="V172" s="323">
        <f t="shared" si="61"/>
        <v>0</v>
      </c>
      <c r="W172" s="323">
        <f t="shared" si="61"/>
        <v>434.97098636764241</v>
      </c>
      <c r="X172" s="323">
        <f t="shared" si="61"/>
        <v>0.59544282870313814</v>
      </c>
      <c r="Y172" s="323">
        <f t="shared" si="61"/>
        <v>9.229363844898641</v>
      </c>
      <c r="Z172" s="323">
        <f t="shared" si="61"/>
        <v>6.1529092299324279</v>
      </c>
      <c r="AA172" s="323">
        <f t="shared" si="61"/>
        <v>15.084551660479498</v>
      </c>
      <c r="AB172" s="323">
        <f t="shared" si="61"/>
        <v>36.917455379594564</v>
      </c>
      <c r="AC172" s="323">
        <f t="shared" si="61"/>
        <v>9.229363844898641</v>
      </c>
      <c r="AD172" s="323">
        <f t="shared" si="61"/>
        <v>20.344296647357218</v>
      </c>
      <c r="AE172" s="323">
        <f t="shared" si="61"/>
        <v>0.59544282870313814</v>
      </c>
      <c r="AF172" s="323">
        <f t="shared" si="61"/>
        <v>0.29772141435156907</v>
      </c>
      <c r="AG172" s="323">
        <f t="shared" si="56"/>
        <v>40.291631408912352</v>
      </c>
      <c r="AH172" s="323">
        <f t="shared" si="56"/>
        <v>12.603539874216423</v>
      </c>
      <c r="AI172" s="323">
        <f t="shared" si="56"/>
        <v>12.603539874216423</v>
      </c>
      <c r="AJ172" s="323">
        <f t="shared" si="56"/>
        <v>6.4506306442839962</v>
      </c>
      <c r="AK172" s="1314" t="s">
        <v>1472</v>
      </c>
      <c r="AL172" s="88" t="s">
        <v>1472</v>
      </c>
      <c r="AM172" s="1314" t="s">
        <v>1472</v>
      </c>
      <c r="AN172" s="323">
        <f t="shared" si="57"/>
        <v>2827.2617911539501</v>
      </c>
      <c r="AO172" s="323">
        <f t="shared" si="62"/>
        <v>1486.4237813859338</v>
      </c>
      <c r="AP172" s="323">
        <f t="shared" si="62"/>
        <v>61.529092299324276</v>
      </c>
      <c r="AQ172" s="323">
        <f t="shared" si="62"/>
        <v>673.94204162050175</v>
      </c>
      <c r="AR172" s="323">
        <f t="shared" si="62"/>
        <v>0</v>
      </c>
      <c r="AS172" s="323">
        <f t="shared" si="62"/>
        <v>434.97098636764241</v>
      </c>
      <c r="AT172" s="323">
        <f t="shared" si="62"/>
        <v>0.59544282870313814</v>
      </c>
      <c r="AU172" s="323">
        <f t="shared" si="62"/>
        <v>9.229363844898641</v>
      </c>
      <c r="AV172" s="323">
        <f t="shared" si="62"/>
        <v>6.1529092299324279</v>
      </c>
      <c r="AW172" s="323">
        <f t="shared" si="62"/>
        <v>15.084551660479498</v>
      </c>
      <c r="AX172" s="323">
        <f t="shared" si="62"/>
        <v>36.917455379594564</v>
      </c>
      <c r="AY172" s="323">
        <f t="shared" si="62"/>
        <v>9.229363844898641</v>
      </c>
      <c r="AZ172" s="323">
        <f t="shared" si="62"/>
        <v>20.344296647357218</v>
      </c>
      <c r="BA172" s="323">
        <f t="shared" si="62"/>
        <v>0.59544282870313814</v>
      </c>
      <c r="BB172" s="323">
        <f t="shared" si="62"/>
        <v>0.29772141435156907</v>
      </c>
      <c r="BC172" s="323">
        <f t="shared" si="58"/>
        <v>40.291631408912352</v>
      </c>
      <c r="BD172" s="323">
        <f t="shared" si="58"/>
        <v>12.603539874216423</v>
      </c>
      <c r="BE172" s="323">
        <f t="shared" si="58"/>
        <v>12.603539874216423</v>
      </c>
      <c r="BF172" s="323">
        <f t="shared" si="58"/>
        <v>6.4506306442839962</v>
      </c>
    </row>
    <row r="173" spans="2:58" ht="14.25">
      <c r="B173" s="6" t="s">
        <v>132</v>
      </c>
      <c r="C173" s="1821" t="s">
        <v>24</v>
      </c>
      <c r="D173" s="1823" t="s">
        <v>30</v>
      </c>
      <c r="E173" s="1821" t="s">
        <v>25</v>
      </c>
      <c r="F173" s="1831" t="s">
        <v>26</v>
      </c>
      <c r="G173" s="1918">
        <v>17.73</v>
      </c>
      <c r="H173" s="1931">
        <v>367.32582837377811</v>
      </c>
      <c r="I173" s="1931">
        <v>367.32582837377811</v>
      </c>
      <c r="J173" s="1931">
        <v>367.32582837377811</v>
      </c>
      <c r="K173" s="1923">
        <v>9.19</v>
      </c>
      <c r="L173" s="323"/>
      <c r="R173" s="323">
        <f t="shared" si="55"/>
        <v>3375.7243627550206</v>
      </c>
      <c r="S173" s="323">
        <f t="shared" si="61"/>
        <v>1774.7762120588543</v>
      </c>
      <c r="T173" s="323">
        <f t="shared" si="61"/>
        <v>73.465165674755625</v>
      </c>
      <c r="U173" s="323">
        <f t="shared" si="61"/>
        <v>804.68054854397633</v>
      </c>
      <c r="V173" s="323">
        <f t="shared" si="61"/>
        <v>0</v>
      </c>
      <c r="W173" s="323">
        <f t="shared" si="61"/>
        <v>519.35132443944178</v>
      </c>
      <c r="X173" s="323">
        <f t="shared" si="61"/>
        <v>0.71095321620731244</v>
      </c>
      <c r="Y173" s="323">
        <f t="shared" si="61"/>
        <v>11.019774851213343</v>
      </c>
      <c r="Z173" s="323">
        <f t="shared" si="61"/>
        <v>7.3465165674755637</v>
      </c>
      <c r="AA173" s="323">
        <f t="shared" si="61"/>
        <v>18.010814810585249</v>
      </c>
      <c r="AB173" s="323">
        <f t="shared" si="61"/>
        <v>44.079099404853373</v>
      </c>
      <c r="AC173" s="323">
        <f t="shared" si="61"/>
        <v>11.019774851213343</v>
      </c>
      <c r="AD173" s="323">
        <f t="shared" si="61"/>
        <v>24.290901553749844</v>
      </c>
      <c r="AE173" s="323">
        <f t="shared" si="61"/>
        <v>0.71095321620731244</v>
      </c>
      <c r="AF173" s="323">
        <f t="shared" si="61"/>
        <v>0.35547660810365622</v>
      </c>
      <c r="AG173" s="323">
        <f t="shared" si="56"/>
        <v>48.107834296694811</v>
      </c>
      <c r="AH173" s="323">
        <f t="shared" si="56"/>
        <v>15.04850974305478</v>
      </c>
      <c r="AI173" s="323">
        <f t="shared" si="56"/>
        <v>15.04850974305478</v>
      </c>
      <c r="AJ173" s="323">
        <f t="shared" si="56"/>
        <v>7.7019931755792186</v>
      </c>
      <c r="AK173" s="1314" t="s">
        <v>1472</v>
      </c>
      <c r="AL173" s="88" t="s">
        <v>1472</v>
      </c>
      <c r="AM173" s="1314" t="s">
        <v>1472</v>
      </c>
      <c r="AN173" s="323">
        <f t="shared" si="57"/>
        <v>3375.7243627550206</v>
      </c>
      <c r="AO173" s="323">
        <f t="shared" si="62"/>
        <v>1774.7762120588543</v>
      </c>
      <c r="AP173" s="323">
        <f t="shared" si="62"/>
        <v>73.465165674755625</v>
      </c>
      <c r="AQ173" s="323">
        <f t="shared" si="62"/>
        <v>804.68054854397633</v>
      </c>
      <c r="AR173" s="323">
        <f t="shared" si="62"/>
        <v>0</v>
      </c>
      <c r="AS173" s="323">
        <f t="shared" si="62"/>
        <v>519.35132443944178</v>
      </c>
      <c r="AT173" s="323">
        <f t="shared" si="62"/>
        <v>0.71095321620731244</v>
      </c>
      <c r="AU173" s="323">
        <f t="shared" si="62"/>
        <v>11.019774851213343</v>
      </c>
      <c r="AV173" s="323">
        <f t="shared" si="62"/>
        <v>7.3465165674755637</v>
      </c>
      <c r="AW173" s="323">
        <f t="shared" si="62"/>
        <v>18.010814810585249</v>
      </c>
      <c r="AX173" s="323">
        <f t="shared" si="62"/>
        <v>44.079099404853373</v>
      </c>
      <c r="AY173" s="323">
        <f t="shared" si="62"/>
        <v>11.019774851213343</v>
      </c>
      <c r="AZ173" s="323">
        <f t="shared" si="62"/>
        <v>24.290901553749844</v>
      </c>
      <c r="BA173" s="323">
        <f t="shared" si="62"/>
        <v>0.71095321620731244</v>
      </c>
      <c r="BB173" s="323">
        <f t="shared" si="62"/>
        <v>0.35547660810365622</v>
      </c>
      <c r="BC173" s="323">
        <f t="shared" si="58"/>
        <v>48.107834296694811</v>
      </c>
      <c r="BD173" s="323">
        <f t="shared" si="58"/>
        <v>15.04850974305478</v>
      </c>
      <c r="BE173" s="323">
        <f t="shared" si="58"/>
        <v>15.04850974305478</v>
      </c>
      <c r="BF173" s="323">
        <f t="shared" si="58"/>
        <v>7.7019931755792186</v>
      </c>
    </row>
    <row r="174" spans="2:58" ht="14.25">
      <c r="B174" s="6" t="s">
        <v>132</v>
      </c>
      <c r="C174" s="1821" t="s">
        <v>24</v>
      </c>
      <c r="D174" s="1823" t="s">
        <v>31</v>
      </c>
      <c r="E174" s="1821" t="s">
        <v>25</v>
      </c>
      <c r="F174" s="1831" t="s">
        <v>26</v>
      </c>
      <c r="G174" s="1918">
        <v>17.73</v>
      </c>
      <c r="H174" s="1931">
        <v>720.61263118130705</v>
      </c>
      <c r="I174" s="1931">
        <v>720.61263118130705</v>
      </c>
      <c r="J174" s="1931">
        <v>720.61263118130705</v>
      </c>
      <c r="K174" s="1923">
        <v>9.19</v>
      </c>
      <c r="L174" s="323"/>
      <c r="R174" s="323">
        <f t="shared" si="55"/>
        <v>6622.4300805562116</v>
      </c>
      <c r="S174" s="323">
        <f t="shared" si="61"/>
        <v>3481.7212870431022</v>
      </c>
      <c r="T174" s="323">
        <f t="shared" si="61"/>
        <v>144.12252623626142</v>
      </c>
      <c r="U174" s="323">
        <f t="shared" si="61"/>
        <v>1578.606573662018</v>
      </c>
      <c r="V174" s="323">
        <f t="shared" si="61"/>
        <v>0</v>
      </c>
      <c r="W174" s="323">
        <f t="shared" si="61"/>
        <v>1018.8532782153771</v>
      </c>
      <c r="X174" s="323">
        <f t="shared" si="61"/>
        <v>1.394734124867046</v>
      </c>
      <c r="Y174" s="323">
        <f t="shared" si="61"/>
        <v>21.61837893543921</v>
      </c>
      <c r="Z174" s="323">
        <f t="shared" si="61"/>
        <v>14.412252623626143</v>
      </c>
      <c r="AA174" s="323">
        <f t="shared" si="61"/>
        <v>35.333264496631827</v>
      </c>
      <c r="AB174" s="323">
        <f t="shared" si="61"/>
        <v>86.473515741756842</v>
      </c>
      <c r="AC174" s="323">
        <f t="shared" si="61"/>
        <v>21.61837893543921</v>
      </c>
      <c r="AD174" s="323">
        <f t="shared" si="61"/>
        <v>47.653415932957408</v>
      </c>
      <c r="AE174" s="323">
        <f t="shared" si="61"/>
        <v>1.394734124867046</v>
      </c>
      <c r="AF174" s="323">
        <f t="shared" si="61"/>
        <v>0.69736706243352298</v>
      </c>
      <c r="AG174" s="323">
        <f t="shared" si="56"/>
        <v>94.37700911600345</v>
      </c>
      <c r="AH174" s="323">
        <f t="shared" si="56"/>
        <v>29.521872309685804</v>
      </c>
      <c r="AI174" s="323">
        <f t="shared" si="56"/>
        <v>29.521872309685804</v>
      </c>
      <c r="AJ174" s="323">
        <f t="shared" si="56"/>
        <v>15.109619686059665</v>
      </c>
      <c r="AK174" s="1314" t="s">
        <v>1472</v>
      </c>
      <c r="AL174" s="88" t="s">
        <v>1472</v>
      </c>
      <c r="AM174" s="1314" t="s">
        <v>1472</v>
      </c>
      <c r="AN174" s="323">
        <f t="shared" si="57"/>
        <v>6622.4300805562116</v>
      </c>
      <c r="AO174" s="323">
        <f t="shared" si="62"/>
        <v>3481.7212870431022</v>
      </c>
      <c r="AP174" s="323">
        <f t="shared" si="62"/>
        <v>144.12252623626142</v>
      </c>
      <c r="AQ174" s="323">
        <f t="shared" si="62"/>
        <v>1578.606573662018</v>
      </c>
      <c r="AR174" s="323">
        <f t="shared" si="62"/>
        <v>0</v>
      </c>
      <c r="AS174" s="323">
        <f t="shared" si="62"/>
        <v>1018.8532782153771</v>
      </c>
      <c r="AT174" s="323">
        <f t="shared" si="62"/>
        <v>1.394734124867046</v>
      </c>
      <c r="AU174" s="323">
        <f t="shared" si="62"/>
        <v>21.61837893543921</v>
      </c>
      <c r="AV174" s="323">
        <f t="shared" si="62"/>
        <v>14.412252623626143</v>
      </c>
      <c r="AW174" s="323">
        <f t="shared" si="62"/>
        <v>35.333264496631827</v>
      </c>
      <c r="AX174" s="323">
        <f t="shared" si="62"/>
        <v>86.473515741756842</v>
      </c>
      <c r="AY174" s="323">
        <f t="shared" si="62"/>
        <v>21.61837893543921</v>
      </c>
      <c r="AZ174" s="323">
        <f t="shared" si="62"/>
        <v>47.653415932957408</v>
      </c>
      <c r="BA174" s="323">
        <f t="shared" si="62"/>
        <v>1.394734124867046</v>
      </c>
      <c r="BB174" s="323">
        <f t="shared" si="62"/>
        <v>0.69736706243352298</v>
      </c>
      <c r="BC174" s="323">
        <f t="shared" si="58"/>
        <v>94.37700911600345</v>
      </c>
      <c r="BD174" s="323">
        <f t="shared" si="58"/>
        <v>29.521872309685804</v>
      </c>
      <c r="BE174" s="323">
        <f t="shared" si="58"/>
        <v>29.521872309685804</v>
      </c>
      <c r="BF174" s="323">
        <f t="shared" si="58"/>
        <v>15.109619686059665</v>
      </c>
    </row>
    <row r="175" spans="2:58" ht="14.25">
      <c r="B175" s="6" t="s">
        <v>132</v>
      </c>
      <c r="C175" s="1821" t="s">
        <v>24</v>
      </c>
      <c r="D175" s="1823" t="s">
        <v>32</v>
      </c>
      <c r="E175" s="1821" t="s">
        <v>25</v>
      </c>
      <c r="F175" s="1831" t="s">
        <v>26</v>
      </c>
      <c r="G175" s="1918">
        <v>17.73</v>
      </c>
      <c r="H175" s="1931">
        <v>1178.036852158365</v>
      </c>
      <c r="I175" s="1931">
        <v>1178.036852158365</v>
      </c>
      <c r="J175" s="1931">
        <v>1178.036852158365</v>
      </c>
      <c r="K175" s="1923">
        <v>9.19</v>
      </c>
      <c r="L175" s="323"/>
      <c r="R175" s="323">
        <f t="shared" si="55"/>
        <v>10826.158671335374</v>
      </c>
      <c r="S175" s="323">
        <f t="shared" si="61"/>
        <v>5691.8180553638676</v>
      </c>
      <c r="T175" s="323">
        <f t="shared" si="61"/>
        <v>235.60737043167302</v>
      </c>
      <c r="U175" s="323">
        <f t="shared" si="61"/>
        <v>2580.6607300024048</v>
      </c>
      <c r="V175" s="323">
        <f t="shared" si="61"/>
        <v>0</v>
      </c>
      <c r="W175" s="323">
        <f t="shared" si="61"/>
        <v>1665.5921041968109</v>
      </c>
      <c r="X175" s="323">
        <f t="shared" si="61"/>
        <v>2.2800713267581258</v>
      </c>
      <c r="Y175" s="323">
        <f t="shared" si="61"/>
        <v>35.341105564750947</v>
      </c>
      <c r="Z175" s="323">
        <f t="shared" si="61"/>
        <v>23.560737043167304</v>
      </c>
      <c r="AA175" s="323">
        <f t="shared" si="61"/>
        <v>57.761806944539181</v>
      </c>
      <c r="AB175" s="323">
        <f t="shared" si="61"/>
        <v>141.36442225900379</v>
      </c>
      <c r="AC175" s="323">
        <f t="shared" si="61"/>
        <v>35.341105564750947</v>
      </c>
      <c r="AD175" s="323">
        <f t="shared" si="61"/>
        <v>77.902436997569296</v>
      </c>
      <c r="AE175" s="323">
        <f t="shared" si="61"/>
        <v>2.2800713267581258</v>
      </c>
      <c r="AF175" s="323">
        <f t="shared" si="61"/>
        <v>1.1400356633790629</v>
      </c>
      <c r="AG175" s="323">
        <f t="shared" si="56"/>
        <v>154.28482644396652</v>
      </c>
      <c r="AH175" s="323">
        <f t="shared" si="56"/>
        <v>48.26150974971366</v>
      </c>
      <c r="AI175" s="323">
        <f t="shared" si="56"/>
        <v>48.26150974971366</v>
      </c>
      <c r="AJ175" s="323">
        <f t="shared" si="56"/>
        <v>24.700772706546363</v>
      </c>
      <c r="AK175" s="1314" t="s">
        <v>1472</v>
      </c>
      <c r="AL175" s="88" t="s">
        <v>1472</v>
      </c>
      <c r="AM175" s="1314" t="s">
        <v>1472</v>
      </c>
      <c r="AN175" s="323">
        <f t="shared" si="57"/>
        <v>10826.158671335374</v>
      </c>
      <c r="AO175" s="323">
        <f t="shared" si="62"/>
        <v>5691.8180553638676</v>
      </c>
      <c r="AP175" s="323">
        <f t="shared" si="62"/>
        <v>235.60737043167302</v>
      </c>
      <c r="AQ175" s="323">
        <f t="shared" si="62"/>
        <v>2580.6607300024048</v>
      </c>
      <c r="AR175" s="323">
        <f t="shared" si="62"/>
        <v>0</v>
      </c>
      <c r="AS175" s="323">
        <f t="shared" si="62"/>
        <v>1665.5921041968109</v>
      </c>
      <c r="AT175" s="323">
        <f t="shared" si="62"/>
        <v>2.2800713267581258</v>
      </c>
      <c r="AU175" s="323">
        <f t="shared" si="62"/>
        <v>35.341105564750947</v>
      </c>
      <c r="AV175" s="323">
        <f t="shared" si="62"/>
        <v>23.560737043167304</v>
      </c>
      <c r="AW175" s="323">
        <f t="shared" si="62"/>
        <v>57.761806944539181</v>
      </c>
      <c r="AX175" s="323">
        <f t="shared" si="62"/>
        <v>141.36442225900379</v>
      </c>
      <c r="AY175" s="323">
        <f t="shared" si="62"/>
        <v>35.341105564750947</v>
      </c>
      <c r="AZ175" s="323">
        <f t="shared" si="62"/>
        <v>77.902436997569296</v>
      </c>
      <c r="BA175" s="323">
        <f t="shared" si="62"/>
        <v>2.2800713267581258</v>
      </c>
      <c r="BB175" s="323">
        <f t="shared" si="62"/>
        <v>1.1400356633790629</v>
      </c>
      <c r="BC175" s="323">
        <f t="shared" si="58"/>
        <v>154.28482644396652</v>
      </c>
      <c r="BD175" s="323">
        <f t="shared" si="58"/>
        <v>48.26150974971366</v>
      </c>
      <c r="BE175" s="323">
        <f t="shared" si="58"/>
        <v>48.26150974971366</v>
      </c>
      <c r="BF175" s="323">
        <f t="shared" si="58"/>
        <v>24.700772706546363</v>
      </c>
    </row>
    <row r="176" spans="2:58" ht="14.25">
      <c r="B176" s="6" t="s">
        <v>132</v>
      </c>
      <c r="C176" s="1821" t="s">
        <v>24</v>
      </c>
      <c r="D176" s="1823" t="s">
        <v>33</v>
      </c>
      <c r="E176" s="1821" t="s">
        <v>25</v>
      </c>
      <c r="F176" s="1831" t="s">
        <v>26</v>
      </c>
      <c r="G176" s="1918">
        <v>17.73</v>
      </c>
      <c r="H176" s="1931">
        <v>439.13424567570087</v>
      </c>
      <c r="I176" s="1931">
        <v>439.13424567570087</v>
      </c>
      <c r="J176" s="1931">
        <v>439.13424567570087</v>
      </c>
      <c r="K176" s="1923">
        <v>9.19</v>
      </c>
      <c r="L176" s="323"/>
      <c r="R176" s="323">
        <f t="shared" si="55"/>
        <v>4035.6437177596908</v>
      </c>
      <c r="S176" s="323">
        <f t="shared" si="61"/>
        <v>2121.7266876550475</v>
      </c>
      <c r="T176" s="323">
        <f t="shared" si="61"/>
        <v>87.826849135140193</v>
      </c>
      <c r="U176" s="323">
        <f t="shared" si="61"/>
        <v>961.98731044634974</v>
      </c>
      <c r="V176" s="323">
        <f t="shared" si="61"/>
        <v>0</v>
      </c>
      <c r="W176" s="323">
        <f t="shared" si="61"/>
        <v>620.87916090212809</v>
      </c>
      <c r="X176" s="323">
        <f t="shared" si="61"/>
        <v>0.84993724969490492</v>
      </c>
      <c r="Y176" s="323">
        <f t="shared" si="61"/>
        <v>13.174027370271025</v>
      </c>
      <c r="Z176" s="323">
        <f t="shared" si="61"/>
        <v>8.7826849135140197</v>
      </c>
      <c r="AA176" s="323">
        <f t="shared" si="61"/>
        <v>21.531743658937589</v>
      </c>
      <c r="AB176" s="323">
        <f t="shared" si="61"/>
        <v>52.6961094810841</v>
      </c>
      <c r="AC176" s="323">
        <f t="shared" si="61"/>
        <v>13.174027370271025</v>
      </c>
      <c r="AD176" s="323">
        <f t="shared" si="61"/>
        <v>29.039522697909252</v>
      </c>
      <c r="AE176" s="323">
        <f t="shared" si="61"/>
        <v>0.84993724969490492</v>
      </c>
      <c r="AF176" s="323">
        <f t="shared" si="61"/>
        <v>0.42496862484745246</v>
      </c>
      <c r="AG176" s="323">
        <f t="shared" si="56"/>
        <v>57.512420562688575</v>
      </c>
      <c r="AH176" s="323">
        <f t="shared" si="56"/>
        <v>17.990338451875488</v>
      </c>
      <c r="AI176" s="323">
        <f t="shared" si="56"/>
        <v>17.990338451875488</v>
      </c>
      <c r="AJ176" s="323">
        <f t="shared" si="56"/>
        <v>9.2076535383614697</v>
      </c>
      <c r="AK176" s="1314" t="s">
        <v>1472</v>
      </c>
      <c r="AL176" s="88" t="s">
        <v>1472</v>
      </c>
      <c r="AM176" s="1314" t="s">
        <v>1472</v>
      </c>
      <c r="AN176" s="323">
        <f t="shared" si="57"/>
        <v>4035.6437177596908</v>
      </c>
      <c r="AO176" s="323">
        <f t="shared" si="62"/>
        <v>2121.7266876550475</v>
      </c>
      <c r="AP176" s="323">
        <f t="shared" si="62"/>
        <v>87.826849135140193</v>
      </c>
      <c r="AQ176" s="323">
        <f t="shared" si="62"/>
        <v>961.98731044634974</v>
      </c>
      <c r="AR176" s="323">
        <f t="shared" si="62"/>
        <v>0</v>
      </c>
      <c r="AS176" s="323">
        <f t="shared" si="62"/>
        <v>620.87916090212809</v>
      </c>
      <c r="AT176" s="323">
        <f t="shared" si="62"/>
        <v>0.84993724969490492</v>
      </c>
      <c r="AU176" s="323">
        <f t="shared" si="62"/>
        <v>13.174027370271025</v>
      </c>
      <c r="AV176" s="323">
        <f t="shared" si="62"/>
        <v>8.7826849135140197</v>
      </c>
      <c r="AW176" s="323">
        <f t="shared" si="62"/>
        <v>21.531743658937589</v>
      </c>
      <c r="AX176" s="323">
        <f t="shared" si="62"/>
        <v>52.6961094810841</v>
      </c>
      <c r="AY176" s="323">
        <f t="shared" si="62"/>
        <v>13.174027370271025</v>
      </c>
      <c r="AZ176" s="323">
        <f t="shared" si="62"/>
        <v>29.039522697909252</v>
      </c>
      <c r="BA176" s="323">
        <f t="shared" si="62"/>
        <v>0.84993724969490492</v>
      </c>
      <c r="BB176" s="323">
        <f t="shared" si="62"/>
        <v>0.42496862484745246</v>
      </c>
      <c r="BC176" s="323">
        <f t="shared" si="58"/>
        <v>57.512420562688575</v>
      </c>
      <c r="BD176" s="323">
        <f t="shared" si="58"/>
        <v>17.990338451875488</v>
      </c>
      <c r="BE176" s="323">
        <f t="shared" si="58"/>
        <v>17.990338451875488</v>
      </c>
      <c r="BF176" s="323">
        <f t="shared" si="58"/>
        <v>9.2076535383614697</v>
      </c>
    </row>
    <row r="177" spans="2:58" ht="14.25">
      <c r="B177" s="6" t="s">
        <v>132</v>
      </c>
      <c r="C177" s="1821" t="s">
        <v>24</v>
      </c>
      <c r="D177" s="1823" t="s">
        <v>34</v>
      </c>
      <c r="E177" s="1821" t="s">
        <v>25</v>
      </c>
      <c r="F177" s="1831" t="s">
        <v>26</v>
      </c>
      <c r="G177" s="1918">
        <v>17.850000000000001</v>
      </c>
      <c r="H177" s="1931">
        <v>9.9382281053772434</v>
      </c>
      <c r="I177" s="1931">
        <v>9.9382281053772434</v>
      </c>
      <c r="J177" s="1931">
        <v>9.9382281053772434</v>
      </c>
      <c r="K177" s="1923">
        <v>9.19</v>
      </c>
      <c r="L177" s="323"/>
      <c r="R177" s="323">
        <f t="shared" si="55"/>
        <v>91.332316288416862</v>
      </c>
      <c r="S177" s="323">
        <f t="shared" si="61"/>
        <v>48.017671149142046</v>
      </c>
      <c r="T177" s="323">
        <f t="shared" si="61"/>
        <v>1.987645621075449</v>
      </c>
      <c r="U177" s="323">
        <f t="shared" si="61"/>
        <v>21.771131310844144</v>
      </c>
      <c r="V177" s="323">
        <f t="shared" si="61"/>
        <v>0</v>
      </c>
      <c r="W177" s="323">
        <f t="shared" si="61"/>
        <v>14.051372188989825</v>
      </c>
      <c r="X177" s="323">
        <f t="shared" si="61"/>
        <v>1.9235280203955953E-2</v>
      </c>
      <c r="Y177" s="323">
        <f t="shared" si="61"/>
        <v>0.29814684316131729</v>
      </c>
      <c r="Z177" s="323">
        <f t="shared" si="61"/>
        <v>0.1987645621075449</v>
      </c>
      <c r="AA177" s="323">
        <f t="shared" si="61"/>
        <v>0.48729376516688416</v>
      </c>
      <c r="AB177" s="323">
        <f t="shared" si="61"/>
        <v>1.1925873726452692</v>
      </c>
      <c r="AC177" s="323">
        <f t="shared" si="61"/>
        <v>0.29814684316131729</v>
      </c>
      <c r="AD177" s="323">
        <f t="shared" si="61"/>
        <v>0.65720540696849516</v>
      </c>
      <c r="AE177" s="323">
        <f t="shared" si="61"/>
        <v>1.9235280203955953E-2</v>
      </c>
      <c r="AF177" s="323">
        <f t="shared" si="61"/>
        <v>9.6176401019779766E-3</v>
      </c>
      <c r="AG177" s="323">
        <f t="shared" si="56"/>
        <v>1.3015872938010198</v>
      </c>
      <c r="AH177" s="323">
        <f t="shared" si="56"/>
        <v>0.4071467643170677</v>
      </c>
      <c r="AI177" s="323">
        <f t="shared" si="56"/>
        <v>0.4071467643170677</v>
      </c>
      <c r="AJ177" s="323">
        <f t="shared" si="56"/>
        <v>0.20838220220952283</v>
      </c>
      <c r="AK177" s="1314" t="s">
        <v>1472</v>
      </c>
      <c r="AL177" s="88" t="s">
        <v>1472</v>
      </c>
      <c r="AM177" s="1314" t="s">
        <v>1472</v>
      </c>
      <c r="AN177" s="323">
        <f t="shared" si="57"/>
        <v>91.332316288416862</v>
      </c>
      <c r="AO177" s="323">
        <f t="shared" si="62"/>
        <v>48.017671149142046</v>
      </c>
      <c r="AP177" s="323">
        <f t="shared" si="62"/>
        <v>1.987645621075449</v>
      </c>
      <c r="AQ177" s="323">
        <f t="shared" si="62"/>
        <v>21.771131310844144</v>
      </c>
      <c r="AR177" s="323">
        <f t="shared" si="62"/>
        <v>0</v>
      </c>
      <c r="AS177" s="323">
        <f t="shared" si="62"/>
        <v>14.051372188989825</v>
      </c>
      <c r="AT177" s="323">
        <f t="shared" si="62"/>
        <v>1.9235280203955953E-2</v>
      </c>
      <c r="AU177" s="323">
        <f t="shared" si="62"/>
        <v>0.29814684316131729</v>
      </c>
      <c r="AV177" s="323">
        <f t="shared" si="62"/>
        <v>0.1987645621075449</v>
      </c>
      <c r="AW177" s="323">
        <f t="shared" si="62"/>
        <v>0.48729376516688416</v>
      </c>
      <c r="AX177" s="323">
        <f t="shared" si="62"/>
        <v>1.1925873726452692</v>
      </c>
      <c r="AY177" s="323">
        <f t="shared" si="62"/>
        <v>0.29814684316131729</v>
      </c>
      <c r="AZ177" s="323">
        <f t="shared" si="62"/>
        <v>0.65720540696849516</v>
      </c>
      <c r="BA177" s="323">
        <f t="shared" si="62"/>
        <v>1.9235280203955953E-2</v>
      </c>
      <c r="BB177" s="323">
        <f t="shared" si="62"/>
        <v>9.6176401019779766E-3</v>
      </c>
      <c r="BC177" s="323">
        <f t="shared" si="58"/>
        <v>1.3015872938010198</v>
      </c>
      <c r="BD177" s="323">
        <f t="shared" si="58"/>
        <v>0.4071467643170677</v>
      </c>
      <c r="BE177" s="323">
        <f t="shared" si="58"/>
        <v>0.4071467643170677</v>
      </c>
      <c r="BF177" s="323">
        <f t="shared" si="58"/>
        <v>0.20838220220952283</v>
      </c>
    </row>
    <row r="178" spans="2:58" ht="14.25">
      <c r="B178" s="6" t="s">
        <v>132</v>
      </c>
      <c r="C178" s="1821" t="s">
        <v>35</v>
      </c>
      <c r="D178" s="1823" t="s">
        <v>36</v>
      </c>
      <c r="E178" s="1821" t="s">
        <v>25</v>
      </c>
      <c r="F178" s="1831" t="s">
        <v>26</v>
      </c>
      <c r="G178" s="1918">
        <v>17.39</v>
      </c>
      <c r="H178" s="1931">
        <v>63037.503402771428</v>
      </c>
      <c r="I178" s="1931">
        <v>63037.503402771428</v>
      </c>
      <c r="J178" s="1931">
        <v>63037.503402771428</v>
      </c>
      <c r="K178" s="1923">
        <v>9.19</v>
      </c>
      <c r="L178" s="323"/>
      <c r="R178" s="323">
        <f t="shared" si="55"/>
        <v>579314.65627146943</v>
      </c>
      <c r="S178" s="323">
        <f t="shared" si="61"/>
        <v>304572.81482797116</v>
      </c>
      <c r="T178" s="323">
        <f t="shared" si="61"/>
        <v>12607.500680554289</v>
      </c>
      <c r="U178" s="323">
        <f t="shared" si="61"/>
        <v>138092.80180910346</v>
      </c>
      <c r="V178" s="323">
        <f t="shared" si="61"/>
        <v>0</v>
      </c>
      <c r="W178" s="323">
        <f t="shared" si="61"/>
        <v>89126.895940111994</v>
      </c>
      <c r="X178" s="323">
        <f t="shared" si="61"/>
        <v>122.00807110213826</v>
      </c>
      <c r="Y178" s="323">
        <f t="shared" si="61"/>
        <v>1891.125102083143</v>
      </c>
      <c r="Z178" s="323">
        <f t="shared" si="61"/>
        <v>1260.7500680554288</v>
      </c>
      <c r="AA178" s="323">
        <f t="shared" si="61"/>
        <v>3090.8711345875022</v>
      </c>
      <c r="AB178" s="323">
        <f t="shared" si="61"/>
        <v>7564.5004083325721</v>
      </c>
      <c r="AC178" s="323">
        <f t="shared" si="61"/>
        <v>1891.125102083143</v>
      </c>
      <c r="AD178" s="323">
        <f t="shared" si="61"/>
        <v>4168.6090959897238</v>
      </c>
      <c r="AE178" s="323">
        <f t="shared" si="61"/>
        <v>122.00807110213826</v>
      </c>
      <c r="AF178" s="323">
        <f t="shared" si="61"/>
        <v>61.00403555106913</v>
      </c>
      <c r="AG178" s="323">
        <f t="shared" si="56"/>
        <v>8255.8794779113559</v>
      </c>
      <c r="AH178" s="323">
        <f t="shared" si="56"/>
        <v>2582.5041716619262</v>
      </c>
      <c r="AI178" s="323">
        <f t="shared" si="56"/>
        <v>2582.5041716619262</v>
      </c>
      <c r="AJ178" s="323">
        <f t="shared" si="56"/>
        <v>1321.7541036064977</v>
      </c>
      <c r="AK178" s="1314" t="s">
        <v>1472</v>
      </c>
      <c r="AL178" s="88" t="s">
        <v>1472</v>
      </c>
      <c r="AM178" s="1314" t="s">
        <v>1472</v>
      </c>
      <c r="AN178" s="323">
        <f t="shared" si="57"/>
        <v>579314.65627146943</v>
      </c>
      <c r="AO178" s="323">
        <f t="shared" si="62"/>
        <v>304572.81482797116</v>
      </c>
      <c r="AP178" s="323">
        <f t="shared" si="62"/>
        <v>12607.500680554289</v>
      </c>
      <c r="AQ178" s="323">
        <f t="shared" si="62"/>
        <v>138092.80180910346</v>
      </c>
      <c r="AR178" s="323">
        <f t="shared" si="62"/>
        <v>0</v>
      </c>
      <c r="AS178" s="323">
        <f t="shared" si="62"/>
        <v>89126.895940111994</v>
      </c>
      <c r="AT178" s="323">
        <f t="shared" si="62"/>
        <v>122.00807110213826</v>
      </c>
      <c r="AU178" s="323">
        <f t="shared" si="62"/>
        <v>1891.125102083143</v>
      </c>
      <c r="AV178" s="323">
        <f t="shared" si="62"/>
        <v>1260.7500680554288</v>
      </c>
      <c r="AW178" s="323">
        <f t="shared" si="62"/>
        <v>3090.8711345875022</v>
      </c>
      <c r="AX178" s="323">
        <f t="shared" si="62"/>
        <v>7564.5004083325721</v>
      </c>
      <c r="AY178" s="323">
        <f t="shared" si="62"/>
        <v>1891.125102083143</v>
      </c>
      <c r="AZ178" s="323">
        <f t="shared" si="62"/>
        <v>4168.6090959897238</v>
      </c>
      <c r="BA178" s="323">
        <f t="shared" si="62"/>
        <v>122.00807110213826</v>
      </c>
      <c r="BB178" s="323">
        <f t="shared" si="62"/>
        <v>61.00403555106913</v>
      </c>
      <c r="BC178" s="323">
        <f t="shared" si="58"/>
        <v>8255.8794779113559</v>
      </c>
      <c r="BD178" s="323">
        <f t="shared" si="58"/>
        <v>2582.5041716619262</v>
      </c>
      <c r="BE178" s="323">
        <f t="shared" si="58"/>
        <v>2582.5041716619262</v>
      </c>
      <c r="BF178" s="323">
        <f t="shared" si="58"/>
        <v>1321.7541036064977</v>
      </c>
    </row>
    <row r="179" spans="2:58" ht="14.25">
      <c r="B179" s="6" t="s">
        <v>132</v>
      </c>
      <c r="C179" s="1821" t="s">
        <v>35</v>
      </c>
      <c r="D179" s="1823" t="s">
        <v>23</v>
      </c>
      <c r="E179" s="1821" t="s">
        <v>25</v>
      </c>
      <c r="F179" s="1831" t="s">
        <v>26</v>
      </c>
      <c r="G179" s="1918">
        <v>17.39</v>
      </c>
      <c r="H179" s="1931">
        <v>21127.641003772907</v>
      </c>
      <c r="I179" s="1931">
        <v>21127.641003772907</v>
      </c>
      <c r="J179" s="1931">
        <v>21127.641003772907</v>
      </c>
      <c r="K179" s="1923">
        <v>9.19</v>
      </c>
      <c r="L179" s="323"/>
      <c r="R179" s="323">
        <f t="shared" si="55"/>
        <v>194163.020824673</v>
      </c>
      <c r="S179" s="323">
        <f t="shared" si="61"/>
        <v>102080.58288855181</v>
      </c>
      <c r="T179" s="323">
        <f t="shared" si="61"/>
        <v>4225.528200754582</v>
      </c>
      <c r="U179" s="323">
        <f t="shared" si="61"/>
        <v>46283.164534394127</v>
      </c>
      <c r="V179" s="323">
        <f t="shared" si="61"/>
        <v>0</v>
      </c>
      <c r="W179" s="323">
        <f t="shared" si="61"/>
        <v>29871.758232108597</v>
      </c>
      <c r="X179" s="323">
        <f t="shared" si="61"/>
        <v>40.892208394399177</v>
      </c>
      <c r="Y179" s="323">
        <f t="shared" si="61"/>
        <v>633.82923011318724</v>
      </c>
      <c r="Z179" s="323">
        <f t="shared" si="61"/>
        <v>422.55282007545821</v>
      </c>
      <c r="AA179" s="323">
        <f t="shared" si="61"/>
        <v>1035.9359459914458</v>
      </c>
      <c r="AB179" s="323">
        <f t="shared" si="61"/>
        <v>2535.3169204527489</v>
      </c>
      <c r="AC179" s="323">
        <f t="shared" si="61"/>
        <v>633.82923011318724</v>
      </c>
      <c r="AD179" s="323">
        <f t="shared" si="61"/>
        <v>1397.1504534753053</v>
      </c>
      <c r="AE179" s="323">
        <f t="shared" si="61"/>
        <v>40.892208394399177</v>
      </c>
      <c r="AF179" s="323">
        <f t="shared" si="61"/>
        <v>20.446104197199588</v>
      </c>
      <c r="AG179" s="323">
        <f t="shared" si="56"/>
        <v>2767.0394346876778</v>
      </c>
      <c r="AH179" s="323">
        <f t="shared" si="56"/>
        <v>865.55174434811579</v>
      </c>
      <c r="AI179" s="323">
        <f t="shared" si="56"/>
        <v>865.55174434811579</v>
      </c>
      <c r="AJ179" s="323">
        <f t="shared" si="56"/>
        <v>442.99892427265775</v>
      </c>
      <c r="AK179" s="1314" t="s">
        <v>1472</v>
      </c>
      <c r="AL179" s="88" t="s">
        <v>1472</v>
      </c>
      <c r="AM179" s="1314" t="s">
        <v>1472</v>
      </c>
      <c r="AN179" s="323">
        <f t="shared" si="57"/>
        <v>194163.020824673</v>
      </c>
      <c r="AO179" s="323">
        <f t="shared" si="62"/>
        <v>102080.58288855181</v>
      </c>
      <c r="AP179" s="323">
        <f t="shared" si="62"/>
        <v>4225.528200754582</v>
      </c>
      <c r="AQ179" s="323">
        <f t="shared" si="62"/>
        <v>46283.164534394127</v>
      </c>
      <c r="AR179" s="323">
        <f t="shared" si="62"/>
        <v>0</v>
      </c>
      <c r="AS179" s="323">
        <f t="shared" si="62"/>
        <v>29871.758232108597</v>
      </c>
      <c r="AT179" s="323">
        <f t="shared" si="62"/>
        <v>40.892208394399177</v>
      </c>
      <c r="AU179" s="323">
        <f t="shared" si="62"/>
        <v>633.82923011318724</v>
      </c>
      <c r="AV179" s="323">
        <f t="shared" si="62"/>
        <v>422.55282007545821</v>
      </c>
      <c r="AW179" s="323">
        <f t="shared" si="62"/>
        <v>1035.9359459914458</v>
      </c>
      <c r="AX179" s="323">
        <f t="shared" si="62"/>
        <v>2535.3169204527489</v>
      </c>
      <c r="AY179" s="323">
        <f t="shared" si="62"/>
        <v>633.82923011318724</v>
      </c>
      <c r="AZ179" s="323">
        <f t="shared" si="62"/>
        <v>1397.1504534753053</v>
      </c>
      <c r="BA179" s="323">
        <f t="shared" si="62"/>
        <v>40.892208394399177</v>
      </c>
      <c r="BB179" s="323">
        <f t="shared" si="62"/>
        <v>20.446104197199588</v>
      </c>
      <c r="BC179" s="323">
        <f t="shared" si="58"/>
        <v>2767.0394346876778</v>
      </c>
      <c r="BD179" s="323">
        <f t="shared" si="58"/>
        <v>865.55174434811579</v>
      </c>
      <c r="BE179" s="323">
        <f t="shared" si="58"/>
        <v>865.55174434811579</v>
      </c>
      <c r="BF179" s="323">
        <f t="shared" si="58"/>
        <v>442.99892427265775</v>
      </c>
    </row>
    <row r="180" spans="2:58" ht="14.25">
      <c r="B180" s="6" t="s">
        <v>132</v>
      </c>
      <c r="C180" s="1821" t="s">
        <v>35</v>
      </c>
      <c r="D180" s="1823" t="s">
        <v>37</v>
      </c>
      <c r="E180" s="1821" t="s">
        <v>25</v>
      </c>
      <c r="F180" s="1831" t="s">
        <v>26</v>
      </c>
      <c r="G180" s="1918">
        <v>17.649999999999999</v>
      </c>
      <c r="H180" s="1931">
        <v>2896.5470332794516</v>
      </c>
      <c r="I180" s="1931">
        <v>2896.5470332794516</v>
      </c>
      <c r="J180" s="1931">
        <v>2896.5470332794516</v>
      </c>
      <c r="K180" s="1923">
        <v>9.19</v>
      </c>
      <c r="L180" s="323"/>
      <c r="R180" s="323">
        <f t="shared" si="55"/>
        <v>26619.267235838161</v>
      </c>
      <c r="S180" s="323">
        <f t="shared" si="61"/>
        <v>13994.994020793429</v>
      </c>
      <c r="T180" s="323">
        <f t="shared" si="61"/>
        <v>579.30940665589048</v>
      </c>
      <c r="U180" s="323">
        <f t="shared" si="61"/>
        <v>6345.3067429034691</v>
      </c>
      <c r="V180" s="323">
        <f t="shared" si="61"/>
        <v>0</v>
      </c>
      <c r="W180" s="323">
        <f t="shared" si="61"/>
        <v>4095.3437570528508</v>
      </c>
      <c r="X180" s="323">
        <f t="shared" si="61"/>
        <v>5.6062200644118425</v>
      </c>
      <c r="Y180" s="323">
        <f t="shared" si="61"/>
        <v>86.896410998383544</v>
      </c>
      <c r="Z180" s="323">
        <f t="shared" si="61"/>
        <v>57.930940665589048</v>
      </c>
      <c r="AA180" s="323">
        <f t="shared" si="61"/>
        <v>142.02424163176667</v>
      </c>
      <c r="AB180" s="323">
        <f t="shared" si="61"/>
        <v>347.58564399353418</v>
      </c>
      <c r="AC180" s="323">
        <f t="shared" si="61"/>
        <v>86.896410998383544</v>
      </c>
      <c r="AD180" s="323">
        <f t="shared" si="61"/>
        <v>191.54585220073795</v>
      </c>
      <c r="AE180" s="323">
        <f t="shared" si="61"/>
        <v>5.6062200644118425</v>
      </c>
      <c r="AF180" s="323">
        <f t="shared" si="61"/>
        <v>2.8031100322059213</v>
      </c>
      <c r="AG180" s="323">
        <f t="shared" si="56"/>
        <v>379.35422435853468</v>
      </c>
      <c r="AH180" s="323">
        <f t="shared" si="56"/>
        <v>118.66499136338399</v>
      </c>
      <c r="AI180" s="323">
        <f t="shared" si="56"/>
        <v>118.66499136338399</v>
      </c>
      <c r="AJ180" s="323">
        <f t="shared" si="56"/>
        <v>60.734050697794956</v>
      </c>
      <c r="AK180" s="1314" t="s">
        <v>1472</v>
      </c>
      <c r="AL180" s="88" t="s">
        <v>1472</v>
      </c>
      <c r="AM180" s="1314" t="s">
        <v>1472</v>
      </c>
      <c r="AN180" s="323">
        <f t="shared" si="57"/>
        <v>26619.267235838161</v>
      </c>
      <c r="AO180" s="323">
        <f t="shared" si="62"/>
        <v>13994.994020793429</v>
      </c>
      <c r="AP180" s="323">
        <f t="shared" si="62"/>
        <v>579.30940665589048</v>
      </c>
      <c r="AQ180" s="323">
        <f t="shared" si="62"/>
        <v>6345.3067429034691</v>
      </c>
      <c r="AR180" s="323">
        <f t="shared" si="62"/>
        <v>0</v>
      </c>
      <c r="AS180" s="323">
        <f t="shared" si="62"/>
        <v>4095.3437570528508</v>
      </c>
      <c r="AT180" s="323">
        <f t="shared" si="62"/>
        <v>5.6062200644118425</v>
      </c>
      <c r="AU180" s="323">
        <f t="shared" si="62"/>
        <v>86.896410998383544</v>
      </c>
      <c r="AV180" s="323">
        <f t="shared" si="62"/>
        <v>57.930940665589048</v>
      </c>
      <c r="AW180" s="323">
        <f t="shared" si="62"/>
        <v>142.02424163176667</v>
      </c>
      <c r="AX180" s="323">
        <f t="shared" si="62"/>
        <v>347.58564399353418</v>
      </c>
      <c r="AY180" s="323">
        <f t="shared" si="62"/>
        <v>86.896410998383544</v>
      </c>
      <c r="AZ180" s="323">
        <f t="shared" si="62"/>
        <v>191.54585220073795</v>
      </c>
      <c r="BA180" s="323">
        <f t="shared" si="62"/>
        <v>5.6062200644118425</v>
      </c>
      <c r="BB180" s="323">
        <f t="shared" si="62"/>
        <v>2.8031100322059213</v>
      </c>
      <c r="BC180" s="323">
        <f t="shared" si="58"/>
        <v>379.35422435853468</v>
      </c>
      <c r="BD180" s="323">
        <f t="shared" si="58"/>
        <v>118.66499136338399</v>
      </c>
      <c r="BE180" s="323">
        <f t="shared" si="58"/>
        <v>118.66499136338399</v>
      </c>
      <c r="BF180" s="323">
        <f t="shared" si="58"/>
        <v>60.734050697794956</v>
      </c>
    </row>
    <row r="181" spans="2:58" ht="14.25">
      <c r="B181" s="6" t="s">
        <v>132</v>
      </c>
      <c r="C181" s="1821" t="s">
        <v>35</v>
      </c>
      <c r="D181" s="1823" t="s">
        <v>38</v>
      </c>
      <c r="E181" s="1821" t="s">
        <v>25</v>
      </c>
      <c r="F181" s="1831" t="s">
        <v>26</v>
      </c>
      <c r="G181" s="1918">
        <v>17.39</v>
      </c>
      <c r="H181" s="1931">
        <v>16333.429127367497</v>
      </c>
      <c r="I181" s="1931">
        <v>16333.429127367497</v>
      </c>
      <c r="J181" s="1931">
        <v>16333.429127367497</v>
      </c>
      <c r="K181" s="1923">
        <v>9.19</v>
      </c>
      <c r="L181" s="323"/>
      <c r="R181" s="323">
        <f t="shared" si="55"/>
        <v>150104.2136805073</v>
      </c>
      <c r="S181" s="323">
        <f t="shared" si="61"/>
        <v>78916.806925713026</v>
      </c>
      <c r="T181" s="323">
        <f t="shared" si="61"/>
        <v>3266.6858254734998</v>
      </c>
      <c r="U181" s="323">
        <f t="shared" si="61"/>
        <v>35780.747485146021</v>
      </c>
      <c r="V181" s="323">
        <f t="shared" si="61"/>
        <v>0</v>
      </c>
      <c r="W181" s="323">
        <f t="shared" si="61"/>
        <v>23093.361246855402</v>
      </c>
      <c r="X181" s="323">
        <f t="shared" si="61"/>
        <v>31.61308863361451</v>
      </c>
      <c r="Y181" s="323">
        <f t="shared" si="61"/>
        <v>490.00287382102493</v>
      </c>
      <c r="Z181" s="323">
        <f t="shared" si="61"/>
        <v>326.66858254735001</v>
      </c>
      <c r="AA181" s="323">
        <f t="shared" si="61"/>
        <v>800.86491205156756</v>
      </c>
      <c r="AB181" s="323">
        <f t="shared" si="61"/>
        <v>1960.0114952840997</v>
      </c>
      <c r="AC181" s="323">
        <f t="shared" si="61"/>
        <v>490.00287382102493</v>
      </c>
      <c r="AD181" s="323">
        <f t="shared" si="61"/>
        <v>1080.1138616484959</v>
      </c>
      <c r="AE181" s="323">
        <f t="shared" si="61"/>
        <v>31.61308863361451</v>
      </c>
      <c r="AF181" s="323">
        <f t="shared" si="61"/>
        <v>15.806544316807255</v>
      </c>
      <c r="AG181" s="323">
        <f t="shared" si="56"/>
        <v>2139.1523308745823</v>
      </c>
      <c r="AH181" s="323">
        <f t="shared" si="56"/>
        <v>669.14370941150719</v>
      </c>
      <c r="AI181" s="323">
        <f t="shared" si="56"/>
        <v>669.14370941150719</v>
      </c>
      <c r="AJ181" s="323">
        <f t="shared" si="56"/>
        <v>342.47512686415723</v>
      </c>
      <c r="AK181" s="1314" t="s">
        <v>1472</v>
      </c>
      <c r="AL181" s="88" t="s">
        <v>1472</v>
      </c>
      <c r="AM181" s="1314" t="s">
        <v>1472</v>
      </c>
      <c r="AN181" s="323">
        <f t="shared" si="57"/>
        <v>150104.2136805073</v>
      </c>
      <c r="AO181" s="323">
        <f t="shared" si="62"/>
        <v>78916.806925713026</v>
      </c>
      <c r="AP181" s="323">
        <f t="shared" si="62"/>
        <v>3266.6858254734998</v>
      </c>
      <c r="AQ181" s="323">
        <f t="shared" si="62"/>
        <v>35780.747485146021</v>
      </c>
      <c r="AR181" s="323">
        <f t="shared" si="62"/>
        <v>0</v>
      </c>
      <c r="AS181" s="323">
        <f t="shared" si="62"/>
        <v>23093.361246855402</v>
      </c>
      <c r="AT181" s="323">
        <f t="shared" si="62"/>
        <v>31.61308863361451</v>
      </c>
      <c r="AU181" s="323">
        <f t="shared" si="62"/>
        <v>490.00287382102493</v>
      </c>
      <c r="AV181" s="323">
        <f t="shared" si="62"/>
        <v>326.66858254735001</v>
      </c>
      <c r="AW181" s="323">
        <f t="shared" si="62"/>
        <v>800.86491205156756</v>
      </c>
      <c r="AX181" s="323">
        <f t="shared" si="62"/>
        <v>1960.0114952840997</v>
      </c>
      <c r="AY181" s="323">
        <f t="shared" si="62"/>
        <v>490.00287382102493</v>
      </c>
      <c r="AZ181" s="323">
        <f t="shared" si="62"/>
        <v>1080.1138616484959</v>
      </c>
      <c r="BA181" s="323">
        <f t="shared" si="62"/>
        <v>31.61308863361451</v>
      </c>
      <c r="BB181" s="323">
        <f t="shared" si="62"/>
        <v>15.806544316807255</v>
      </c>
      <c r="BC181" s="323">
        <f t="shared" si="58"/>
        <v>2139.1523308745823</v>
      </c>
      <c r="BD181" s="323">
        <f t="shared" si="58"/>
        <v>669.14370941150719</v>
      </c>
      <c r="BE181" s="323">
        <f t="shared" si="58"/>
        <v>669.14370941150719</v>
      </c>
      <c r="BF181" s="323">
        <f t="shared" si="58"/>
        <v>342.47512686415723</v>
      </c>
    </row>
    <row r="182" spans="2:58" ht="14.25">
      <c r="B182" s="6" t="s">
        <v>132</v>
      </c>
      <c r="C182" s="1821" t="s">
        <v>113</v>
      </c>
      <c r="D182" s="1823" t="s">
        <v>114</v>
      </c>
      <c r="E182" s="1821" t="s">
        <v>25</v>
      </c>
      <c r="F182" s="1831" t="s">
        <v>26</v>
      </c>
      <c r="G182" s="1918">
        <v>17.71</v>
      </c>
      <c r="H182" s="1931">
        <v>8096.2609357466908</v>
      </c>
      <c r="I182" s="1936">
        <v>8096.2609357466908</v>
      </c>
      <c r="J182" s="1919">
        <v>8096.2609357466908</v>
      </c>
      <c r="K182" s="1923">
        <v>9.19</v>
      </c>
      <c r="L182" s="323"/>
      <c r="R182" s="323">
        <f t="shared" si="55"/>
        <v>74404.637999512081</v>
      </c>
      <c r="S182" s="323">
        <f t="shared" si="61"/>
        <v>39117.998805036754</v>
      </c>
      <c r="T182" s="323">
        <f t="shared" si="61"/>
        <v>1619.2521871493384</v>
      </c>
      <c r="U182" s="323">
        <f t="shared" si="61"/>
        <v>17736.034843437345</v>
      </c>
      <c r="V182" s="323">
        <f t="shared" si="61"/>
        <v>0</v>
      </c>
      <c r="W182" s="323">
        <f t="shared" si="61"/>
        <v>11447.068284315401</v>
      </c>
      <c r="X182" s="323">
        <f t="shared" si="61"/>
        <v>15.670182456283916</v>
      </c>
      <c r="Y182" s="323">
        <f t="shared" si="61"/>
        <v>242.88782807240071</v>
      </c>
      <c r="Z182" s="323">
        <f t="shared" si="61"/>
        <v>161.92521871493383</v>
      </c>
      <c r="AA182" s="323">
        <f t="shared" si="61"/>
        <v>396.97795555919254</v>
      </c>
      <c r="AB182" s="323">
        <f t="shared" si="61"/>
        <v>971.55131228960283</v>
      </c>
      <c r="AC182" s="323">
        <f t="shared" si="61"/>
        <v>242.88782807240071</v>
      </c>
      <c r="AD182" s="323">
        <f t="shared" si="61"/>
        <v>535.3979005897005</v>
      </c>
      <c r="AE182" s="323">
        <f t="shared" si="61"/>
        <v>15.670182456283916</v>
      </c>
      <c r="AF182" s="323">
        <f t="shared" ref="S182:AF202" si="63">+$R182*VLOOKUP($E182,$P$5:$AF$7,AF$1+3,FALSE)</f>
        <v>7.835091228141958</v>
      </c>
      <c r="AG182" s="323">
        <f t="shared" si="56"/>
        <v>1060.3490128752119</v>
      </c>
      <c r="AH182" s="323">
        <f t="shared" si="56"/>
        <v>331.68552865800956</v>
      </c>
      <c r="AI182" s="323">
        <f t="shared" si="56"/>
        <v>331.68552865800956</v>
      </c>
      <c r="AJ182" s="323">
        <f t="shared" si="56"/>
        <v>169.76030994307575</v>
      </c>
      <c r="AK182" s="1314" t="s">
        <v>1472</v>
      </c>
      <c r="AL182" s="88" t="s">
        <v>1472</v>
      </c>
      <c r="AM182" s="1314" t="s">
        <v>1472</v>
      </c>
      <c r="AN182" s="323">
        <f t="shared" si="57"/>
        <v>74404.637999512081</v>
      </c>
      <c r="AO182" s="323">
        <f t="shared" si="62"/>
        <v>39117.998805036754</v>
      </c>
      <c r="AP182" s="323">
        <f t="shared" si="62"/>
        <v>1619.2521871493384</v>
      </c>
      <c r="AQ182" s="323">
        <f t="shared" si="62"/>
        <v>17736.034843437345</v>
      </c>
      <c r="AR182" s="323">
        <f t="shared" si="62"/>
        <v>0</v>
      </c>
      <c r="AS182" s="323">
        <f t="shared" si="62"/>
        <v>11447.068284315401</v>
      </c>
      <c r="AT182" s="323">
        <f t="shared" si="62"/>
        <v>15.670182456283916</v>
      </c>
      <c r="AU182" s="323">
        <f t="shared" si="62"/>
        <v>242.88782807240071</v>
      </c>
      <c r="AV182" s="323">
        <f t="shared" si="62"/>
        <v>161.92521871493383</v>
      </c>
      <c r="AW182" s="323">
        <f t="shared" si="62"/>
        <v>396.97795555919254</v>
      </c>
      <c r="AX182" s="323">
        <f t="shared" si="62"/>
        <v>971.55131228960283</v>
      </c>
      <c r="AY182" s="323">
        <f t="shared" si="62"/>
        <v>242.88782807240071</v>
      </c>
      <c r="AZ182" s="323">
        <f t="shared" si="62"/>
        <v>535.3979005897005</v>
      </c>
      <c r="BA182" s="323">
        <f t="shared" si="62"/>
        <v>15.670182456283916</v>
      </c>
      <c r="BB182" s="323">
        <f t="shared" ref="AO182:BB202" si="64">+$AN182*VLOOKUP($E182,$AL$5:$BB$7,BB$1+3,FALSE)</f>
        <v>7.835091228141958</v>
      </c>
      <c r="BC182" s="323">
        <f t="shared" si="58"/>
        <v>1060.3490128752119</v>
      </c>
      <c r="BD182" s="323">
        <f t="shared" si="58"/>
        <v>331.68552865800956</v>
      </c>
      <c r="BE182" s="323">
        <f t="shared" si="58"/>
        <v>331.68552865800956</v>
      </c>
      <c r="BF182" s="323">
        <f t="shared" si="58"/>
        <v>169.76030994307575</v>
      </c>
    </row>
    <row r="183" spans="2:58" ht="14.25">
      <c r="B183" s="6" t="s">
        <v>132</v>
      </c>
      <c r="C183" s="1821" t="s">
        <v>113</v>
      </c>
      <c r="D183" s="1823" t="s">
        <v>115</v>
      </c>
      <c r="E183" s="1821" t="s">
        <v>25</v>
      </c>
      <c r="F183" s="1831" t="s">
        <v>26</v>
      </c>
      <c r="G183" s="1918">
        <v>17.82</v>
      </c>
      <c r="H183" s="1931">
        <v>815.50682805342285</v>
      </c>
      <c r="I183" s="1936">
        <v>815.50682805342285</v>
      </c>
      <c r="J183" s="1919">
        <v>815.50682805342285</v>
      </c>
      <c r="K183" s="1923">
        <v>9.19</v>
      </c>
      <c r="L183" s="323"/>
      <c r="R183" s="323">
        <f t="shared" si="55"/>
        <v>7494.5077498109558</v>
      </c>
      <c r="S183" s="323">
        <f t="shared" si="63"/>
        <v>3940.2133130916673</v>
      </c>
      <c r="T183" s="323">
        <f t="shared" si="63"/>
        <v>163.10136561068461</v>
      </c>
      <c r="U183" s="323">
        <f t="shared" si="63"/>
        <v>1786.4860868744497</v>
      </c>
      <c r="V183" s="323">
        <f t="shared" si="63"/>
        <v>0</v>
      </c>
      <c r="W183" s="323">
        <f t="shared" si="63"/>
        <v>1153.0214281800493</v>
      </c>
      <c r="X183" s="323">
        <f t="shared" si="63"/>
        <v>1.5784003123614636</v>
      </c>
      <c r="Y183" s="323">
        <f t="shared" si="63"/>
        <v>24.465204841602684</v>
      </c>
      <c r="Z183" s="323">
        <f t="shared" si="63"/>
        <v>16.310136561068461</v>
      </c>
      <c r="AA183" s="323">
        <f t="shared" si="63"/>
        <v>39.986141246490412</v>
      </c>
      <c r="AB183" s="323">
        <f t="shared" si="63"/>
        <v>97.860819366410738</v>
      </c>
      <c r="AC183" s="323">
        <f t="shared" si="63"/>
        <v>24.465204841602684</v>
      </c>
      <c r="AD183" s="323">
        <f t="shared" si="63"/>
        <v>53.92867733901668</v>
      </c>
      <c r="AE183" s="323">
        <f t="shared" si="63"/>
        <v>1.5784003123614636</v>
      </c>
      <c r="AF183" s="323">
        <f t="shared" si="63"/>
        <v>0.7892001561807318</v>
      </c>
      <c r="AG183" s="323">
        <f t="shared" si="56"/>
        <v>106.80508780312572</v>
      </c>
      <c r="AH183" s="323">
        <f t="shared" si="56"/>
        <v>33.409473278317648</v>
      </c>
      <c r="AI183" s="323">
        <f t="shared" si="56"/>
        <v>33.409473278317648</v>
      </c>
      <c r="AJ183" s="323">
        <f t="shared" si="56"/>
        <v>17.099336717249191</v>
      </c>
      <c r="AK183" s="1314" t="s">
        <v>1472</v>
      </c>
      <c r="AL183" s="88" t="s">
        <v>1472</v>
      </c>
      <c r="AM183" s="1314" t="s">
        <v>1472</v>
      </c>
      <c r="AN183" s="323">
        <f t="shared" si="57"/>
        <v>7494.5077498109558</v>
      </c>
      <c r="AO183" s="323">
        <f t="shared" si="64"/>
        <v>3940.2133130916673</v>
      </c>
      <c r="AP183" s="323">
        <f t="shared" si="64"/>
        <v>163.10136561068461</v>
      </c>
      <c r="AQ183" s="323">
        <f t="shared" si="64"/>
        <v>1786.4860868744497</v>
      </c>
      <c r="AR183" s="323">
        <f t="shared" si="64"/>
        <v>0</v>
      </c>
      <c r="AS183" s="323">
        <f t="shared" si="64"/>
        <v>1153.0214281800493</v>
      </c>
      <c r="AT183" s="323">
        <f t="shared" si="64"/>
        <v>1.5784003123614636</v>
      </c>
      <c r="AU183" s="323">
        <f t="shared" si="64"/>
        <v>24.465204841602684</v>
      </c>
      <c r="AV183" s="323">
        <f t="shared" si="64"/>
        <v>16.310136561068461</v>
      </c>
      <c r="AW183" s="323">
        <f t="shared" si="64"/>
        <v>39.986141246490412</v>
      </c>
      <c r="AX183" s="323">
        <f t="shared" si="64"/>
        <v>97.860819366410738</v>
      </c>
      <c r="AY183" s="323">
        <f t="shared" si="64"/>
        <v>24.465204841602684</v>
      </c>
      <c r="AZ183" s="323">
        <f t="shared" si="64"/>
        <v>53.92867733901668</v>
      </c>
      <c r="BA183" s="323">
        <f t="shared" si="64"/>
        <v>1.5784003123614636</v>
      </c>
      <c r="BB183" s="323">
        <f t="shared" si="64"/>
        <v>0.7892001561807318</v>
      </c>
      <c r="BC183" s="323">
        <f t="shared" si="58"/>
        <v>106.80508780312572</v>
      </c>
      <c r="BD183" s="323">
        <f t="shared" si="58"/>
        <v>33.409473278317648</v>
      </c>
      <c r="BE183" s="323">
        <f t="shared" si="58"/>
        <v>33.409473278317648</v>
      </c>
      <c r="BF183" s="323">
        <f t="shared" si="58"/>
        <v>17.099336717249191</v>
      </c>
    </row>
    <row r="184" spans="2:58" ht="14.25">
      <c r="B184" s="6" t="s">
        <v>132</v>
      </c>
      <c r="C184" s="1821" t="s">
        <v>113</v>
      </c>
      <c r="D184" s="1823" t="s">
        <v>116</v>
      </c>
      <c r="E184" s="1821" t="s">
        <v>25</v>
      </c>
      <c r="F184" s="1831" t="s">
        <v>26</v>
      </c>
      <c r="G184" s="1918">
        <v>17.82</v>
      </c>
      <c r="H184" s="1931">
        <v>2342.9368976820806</v>
      </c>
      <c r="I184" s="1936">
        <v>2342.9368976820806</v>
      </c>
      <c r="J184" s="1919">
        <v>2342.9368976820806</v>
      </c>
      <c r="K184" s="1923">
        <v>9.19</v>
      </c>
      <c r="L184" s="323"/>
      <c r="R184" s="323">
        <f t="shared" si="55"/>
        <v>21531.590089698318</v>
      </c>
      <c r="S184" s="323">
        <f t="shared" si="63"/>
        <v>11320.164146284582</v>
      </c>
      <c r="T184" s="323">
        <f t="shared" si="63"/>
        <v>468.58737953641617</v>
      </c>
      <c r="U184" s="323">
        <f t="shared" si="63"/>
        <v>5132.5433781158081</v>
      </c>
      <c r="V184" s="323">
        <f t="shared" si="63"/>
        <v>0</v>
      </c>
      <c r="W184" s="323">
        <f t="shared" si="63"/>
        <v>3312.6104588840512</v>
      </c>
      <c r="X184" s="323">
        <f t="shared" si="63"/>
        <v>4.534716576158865</v>
      </c>
      <c r="Y184" s="323">
        <f t="shared" si="63"/>
        <v>70.288106930462419</v>
      </c>
      <c r="Z184" s="323">
        <f t="shared" si="63"/>
        <v>46.858737953641615</v>
      </c>
      <c r="AA184" s="323">
        <f t="shared" si="63"/>
        <v>114.87948659602459</v>
      </c>
      <c r="AB184" s="323">
        <f t="shared" si="63"/>
        <v>281.15242772184968</v>
      </c>
      <c r="AC184" s="323">
        <f t="shared" si="63"/>
        <v>70.288106930462419</v>
      </c>
      <c r="AD184" s="323">
        <f t="shared" si="63"/>
        <v>154.93614968542792</v>
      </c>
      <c r="AE184" s="323">
        <f t="shared" si="63"/>
        <v>4.534716576158865</v>
      </c>
      <c r="AF184" s="323">
        <f t="shared" si="63"/>
        <v>2.2673582880794325</v>
      </c>
      <c r="AG184" s="323">
        <f t="shared" si="56"/>
        <v>306.84915498674991</v>
      </c>
      <c r="AH184" s="323">
        <f t="shared" si="56"/>
        <v>95.984834195362652</v>
      </c>
      <c r="AI184" s="323">
        <f t="shared" si="56"/>
        <v>95.984834195362652</v>
      </c>
      <c r="AJ184" s="323">
        <f t="shared" si="56"/>
        <v>49.126096241721044</v>
      </c>
      <c r="AK184" s="1314" t="s">
        <v>1472</v>
      </c>
      <c r="AL184" s="88" t="s">
        <v>1472</v>
      </c>
      <c r="AM184" s="1314" t="s">
        <v>1472</v>
      </c>
      <c r="AN184" s="323">
        <f t="shared" si="57"/>
        <v>21531.590089698318</v>
      </c>
      <c r="AO184" s="323">
        <f t="shared" si="64"/>
        <v>11320.164146284582</v>
      </c>
      <c r="AP184" s="323">
        <f t="shared" si="64"/>
        <v>468.58737953641617</v>
      </c>
      <c r="AQ184" s="323">
        <f t="shared" si="64"/>
        <v>5132.5433781158081</v>
      </c>
      <c r="AR184" s="323">
        <f t="shared" si="64"/>
        <v>0</v>
      </c>
      <c r="AS184" s="323">
        <f t="shared" si="64"/>
        <v>3312.6104588840512</v>
      </c>
      <c r="AT184" s="323">
        <f t="shared" si="64"/>
        <v>4.534716576158865</v>
      </c>
      <c r="AU184" s="323">
        <f t="shared" si="64"/>
        <v>70.288106930462419</v>
      </c>
      <c r="AV184" s="323">
        <f t="shared" si="64"/>
        <v>46.858737953641615</v>
      </c>
      <c r="AW184" s="323">
        <f t="shared" si="64"/>
        <v>114.87948659602459</v>
      </c>
      <c r="AX184" s="323">
        <f t="shared" si="64"/>
        <v>281.15242772184968</v>
      </c>
      <c r="AY184" s="323">
        <f t="shared" si="64"/>
        <v>70.288106930462419</v>
      </c>
      <c r="AZ184" s="323">
        <f t="shared" si="64"/>
        <v>154.93614968542792</v>
      </c>
      <c r="BA184" s="323">
        <f t="shared" si="64"/>
        <v>4.534716576158865</v>
      </c>
      <c r="BB184" s="323">
        <f t="shared" si="64"/>
        <v>2.2673582880794325</v>
      </c>
      <c r="BC184" s="323">
        <f t="shared" si="58"/>
        <v>306.84915498674991</v>
      </c>
      <c r="BD184" s="323">
        <f t="shared" si="58"/>
        <v>95.984834195362652</v>
      </c>
      <c r="BE184" s="323">
        <f t="shared" si="58"/>
        <v>95.984834195362652</v>
      </c>
      <c r="BF184" s="323">
        <f t="shared" si="58"/>
        <v>49.126096241721044</v>
      </c>
    </row>
    <row r="185" spans="2:58" ht="14.25">
      <c r="B185" s="6" t="s">
        <v>132</v>
      </c>
      <c r="C185" s="1821" t="s">
        <v>113</v>
      </c>
      <c r="D185" s="1823" t="s">
        <v>117</v>
      </c>
      <c r="E185" s="1821" t="s">
        <v>25</v>
      </c>
      <c r="F185" s="1831" t="s">
        <v>26</v>
      </c>
      <c r="G185" s="1918">
        <v>17.82</v>
      </c>
      <c r="H185" s="1931">
        <v>944.49315362081256</v>
      </c>
      <c r="I185" s="1936">
        <v>944.49315362081256</v>
      </c>
      <c r="J185" s="1919">
        <v>944.49315362081256</v>
      </c>
      <c r="K185" s="1923">
        <v>9.19</v>
      </c>
      <c r="L185" s="323"/>
      <c r="R185" s="323">
        <f t="shared" si="55"/>
        <v>8679.8920817752678</v>
      </c>
      <c r="S185" s="323">
        <f t="shared" si="63"/>
        <v>4563.4253080427525</v>
      </c>
      <c r="T185" s="323">
        <f t="shared" si="63"/>
        <v>188.89863072416256</v>
      </c>
      <c r="U185" s="323">
        <f t="shared" si="63"/>
        <v>2069.0493568512702</v>
      </c>
      <c r="V185" s="323">
        <f t="shared" si="63"/>
        <v>0</v>
      </c>
      <c r="W185" s="323">
        <f t="shared" si="63"/>
        <v>1335.391449135491</v>
      </c>
      <c r="X185" s="323">
        <f t="shared" si="63"/>
        <v>1.8280512650725407</v>
      </c>
      <c r="Y185" s="323">
        <f t="shared" si="63"/>
        <v>28.334794608624378</v>
      </c>
      <c r="Z185" s="323">
        <f t="shared" si="63"/>
        <v>18.889863072416258</v>
      </c>
      <c r="AA185" s="323">
        <f t="shared" si="63"/>
        <v>46.31063204850436</v>
      </c>
      <c r="AB185" s="323">
        <f t="shared" si="63"/>
        <v>113.33917843449751</v>
      </c>
      <c r="AC185" s="323">
        <f t="shared" si="63"/>
        <v>28.334794608624378</v>
      </c>
      <c r="AD185" s="323">
        <f t="shared" si="63"/>
        <v>62.45841822331181</v>
      </c>
      <c r="AE185" s="323">
        <f t="shared" si="63"/>
        <v>1.8280512650725407</v>
      </c>
      <c r="AF185" s="323">
        <f t="shared" si="63"/>
        <v>0.91402563253627034</v>
      </c>
      <c r="AG185" s="323">
        <f t="shared" si="56"/>
        <v>123.69813560324192</v>
      </c>
      <c r="AH185" s="323">
        <f t="shared" si="56"/>
        <v>38.693751777368774</v>
      </c>
      <c r="AI185" s="323">
        <f t="shared" si="56"/>
        <v>38.693751777368774</v>
      </c>
      <c r="AJ185" s="323">
        <f t="shared" si="56"/>
        <v>19.803888704952524</v>
      </c>
      <c r="AK185" s="1314" t="s">
        <v>1472</v>
      </c>
      <c r="AL185" s="88" t="s">
        <v>1472</v>
      </c>
      <c r="AM185" s="1314" t="s">
        <v>1472</v>
      </c>
      <c r="AN185" s="323">
        <f t="shared" si="57"/>
        <v>8679.8920817752678</v>
      </c>
      <c r="AO185" s="323">
        <f t="shared" si="64"/>
        <v>4563.4253080427525</v>
      </c>
      <c r="AP185" s="323">
        <f t="shared" si="64"/>
        <v>188.89863072416256</v>
      </c>
      <c r="AQ185" s="323">
        <f t="shared" si="64"/>
        <v>2069.0493568512702</v>
      </c>
      <c r="AR185" s="323">
        <f t="shared" si="64"/>
        <v>0</v>
      </c>
      <c r="AS185" s="323">
        <f t="shared" si="64"/>
        <v>1335.391449135491</v>
      </c>
      <c r="AT185" s="323">
        <f t="shared" si="64"/>
        <v>1.8280512650725407</v>
      </c>
      <c r="AU185" s="323">
        <f t="shared" si="64"/>
        <v>28.334794608624378</v>
      </c>
      <c r="AV185" s="323">
        <f t="shared" si="64"/>
        <v>18.889863072416258</v>
      </c>
      <c r="AW185" s="323">
        <f t="shared" si="64"/>
        <v>46.31063204850436</v>
      </c>
      <c r="AX185" s="323">
        <f t="shared" si="64"/>
        <v>113.33917843449751</v>
      </c>
      <c r="AY185" s="323">
        <f t="shared" si="64"/>
        <v>28.334794608624378</v>
      </c>
      <c r="AZ185" s="323">
        <f t="shared" si="64"/>
        <v>62.45841822331181</v>
      </c>
      <c r="BA185" s="323">
        <f t="shared" si="64"/>
        <v>1.8280512650725407</v>
      </c>
      <c r="BB185" s="323">
        <f t="shared" si="64"/>
        <v>0.91402563253627034</v>
      </c>
      <c r="BC185" s="323">
        <f t="shared" si="58"/>
        <v>123.69813560324192</v>
      </c>
      <c r="BD185" s="323">
        <f t="shared" si="58"/>
        <v>38.693751777368774</v>
      </c>
      <c r="BE185" s="323">
        <f t="shared" si="58"/>
        <v>38.693751777368774</v>
      </c>
      <c r="BF185" s="323">
        <f t="shared" si="58"/>
        <v>19.803888704952524</v>
      </c>
    </row>
    <row r="186" spans="2:58" ht="14.25">
      <c r="B186" s="6" t="s">
        <v>132</v>
      </c>
      <c r="C186" s="1821" t="s">
        <v>113</v>
      </c>
      <c r="D186" s="1823" t="s">
        <v>118</v>
      </c>
      <c r="E186" s="1821" t="s">
        <v>25</v>
      </c>
      <c r="F186" s="1831" t="s">
        <v>26</v>
      </c>
      <c r="G186" s="1918">
        <v>17.82</v>
      </c>
      <c r="H186" s="1931">
        <v>1135.3550826873989</v>
      </c>
      <c r="I186" s="1936">
        <v>1135.3550826873989</v>
      </c>
      <c r="J186" s="1919">
        <v>1135.3550826873989</v>
      </c>
      <c r="K186" s="1923">
        <v>9.19</v>
      </c>
      <c r="L186" s="323"/>
      <c r="R186" s="323">
        <f t="shared" si="55"/>
        <v>10433.913209897195</v>
      </c>
      <c r="S186" s="323">
        <f t="shared" si="63"/>
        <v>5485.5962672554388</v>
      </c>
      <c r="T186" s="323">
        <f t="shared" si="63"/>
        <v>227.07101653747981</v>
      </c>
      <c r="U186" s="323">
        <f t="shared" si="63"/>
        <v>2487.1601182355239</v>
      </c>
      <c r="V186" s="323">
        <f t="shared" si="63"/>
        <v>0</v>
      </c>
      <c r="W186" s="323">
        <f t="shared" si="63"/>
        <v>1605.2455894899579</v>
      </c>
      <c r="X186" s="323">
        <f t="shared" si="63"/>
        <v>2.1974614503627072</v>
      </c>
      <c r="Y186" s="323">
        <f t="shared" si="63"/>
        <v>34.060652480621968</v>
      </c>
      <c r="Z186" s="323">
        <f t="shared" si="63"/>
        <v>22.70710165374798</v>
      </c>
      <c r="AA186" s="323">
        <f t="shared" si="63"/>
        <v>55.66902340918859</v>
      </c>
      <c r="AB186" s="323">
        <f t="shared" si="63"/>
        <v>136.24260992248787</v>
      </c>
      <c r="AC186" s="323">
        <f t="shared" si="63"/>
        <v>34.060652480621968</v>
      </c>
      <c r="AD186" s="323">
        <f t="shared" si="63"/>
        <v>75.079932887392516</v>
      </c>
      <c r="AE186" s="323">
        <f t="shared" si="63"/>
        <v>2.1974614503627072</v>
      </c>
      <c r="AF186" s="323">
        <f t="shared" si="63"/>
        <v>1.0987307251813536</v>
      </c>
      <c r="AG186" s="323">
        <f t="shared" si="56"/>
        <v>148.69489147454323</v>
      </c>
      <c r="AH186" s="323">
        <f t="shared" si="56"/>
        <v>46.512934032677308</v>
      </c>
      <c r="AI186" s="323">
        <f t="shared" si="56"/>
        <v>46.512934032677308</v>
      </c>
      <c r="AJ186" s="323">
        <f t="shared" si="56"/>
        <v>23.805832378929331</v>
      </c>
      <c r="AK186" s="1314" t="s">
        <v>1472</v>
      </c>
      <c r="AL186" s="88" t="s">
        <v>1472</v>
      </c>
      <c r="AM186" s="1314" t="s">
        <v>1472</v>
      </c>
      <c r="AN186" s="323">
        <f t="shared" si="57"/>
        <v>10433.913209897195</v>
      </c>
      <c r="AO186" s="323">
        <f t="shared" si="64"/>
        <v>5485.5962672554388</v>
      </c>
      <c r="AP186" s="323">
        <f t="shared" si="64"/>
        <v>227.07101653747981</v>
      </c>
      <c r="AQ186" s="323">
        <f t="shared" si="64"/>
        <v>2487.1601182355239</v>
      </c>
      <c r="AR186" s="323">
        <f t="shared" si="64"/>
        <v>0</v>
      </c>
      <c r="AS186" s="323">
        <f t="shared" si="64"/>
        <v>1605.2455894899579</v>
      </c>
      <c r="AT186" s="323">
        <f t="shared" si="64"/>
        <v>2.1974614503627072</v>
      </c>
      <c r="AU186" s="323">
        <f t="shared" si="64"/>
        <v>34.060652480621968</v>
      </c>
      <c r="AV186" s="323">
        <f t="shared" si="64"/>
        <v>22.70710165374798</v>
      </c>
      <c r="AW186" s="323">
        <f t="shared" si="64"/>
        <v>55.66902340918859</v>
      </c>
      <c r="AX186" s="323">
        <f t="shared" si="64"/>
        <v>136.24260992248787</v>
      </c>
      <c r="AY186" s="323">
        <f t="shared" si="64"/>
        <v>34.060652480621968</v>
      </c>
      <c r="AZ186" s="323">
        <f t="shared" si="64"/>
        <v>75.079932887392516</v>
      </c>
      <c r="BA186" s="323">
        <f t="shared" si="64"/>
        <v>2.1974614503627072</v>
      </c>
      <c r="BB186" s="323">
        <f t="shared" si="64"/>
        <v>1.0987307251813536</v>
      </c>
      <c r="BC186" s="323">
        <f t="shared" si="58"/>
        <v>148.69489147454323</v>
      </c>
      <c r="BD186" s="323">
        <f t="shared" si="58"/>
        <v>46.512934032677308</v>
      </c>
      <c r="BE186" s="323">
        <f t="shared" si="58"/>
        <v>46.512934032677308</v>
      </c>
      <c r="BF186" s="323">
        <f t="shared" si="58"/>
        <v>23.805832378929331</v>
      </c>
    </row>
    <row r="187" spans="2:58" ht="14.25">
      <c r="B187" s="6" t="s">
        <v>132</v>
      </c>
      <c r="C187" s="1821" t="s">
        <v>113</v>
      </c>
      <c r="D187" s="1823" t="s">
        <v>119</v>
      </c>
      <c r="E187" s="1821" t="s">
        <v>25</v>
      </c>
      <c r="F187" s="1831" t="s">
        <v>26</v>
      </c>
      <c r="G187" s="1918">
        <v>17.82</v>
      </c>
      <c r="H187" s="1931">
        <v>243.08220399301376</v>
      </c>
      <c r="I187" s="1936">
        <v>243.08220399301376</v>
      </c>
      <c r="J187" s="1919">
        <v>243.08220399301376</v>
      </c>
      <c r="K187" s="1923">
        <v>9.19</v>
      </c>
      <c r="L187" s="323"/>
      <c r="R187" s="323">
        <f t="shared" si="55"/>
        <v>2233.9254546957964</v>
      </c>
      <c r="S187" s="323">
        <f t="shared" si="63"/>
        <v>1174.479113357213</v>
      </c>
      <c r="T187" s="323">
        <f t="shared" si="63"/>
        <v>48.61644079860276</v>
      </c>
      <c r="U187" s="323">
        <f t="shared" si="63"/>
        <v>532.50685397308268</v>
      </c>
      <c r="V187" s="323">
        <f t="shared" si="63"/>
        <v>0</v>
      </c>
      <c r="W187" s="323">
        <f t="shared" si="63"/>
        <v>343.68687100044497</v>
      </c>
      <c r="X187" s="323">
        <f t="shared" si="63"/>
        <v>0.47048168514776856</v>
      </c>
      <c r="Y187" s="323">
        <f t="shared" si="63"/>
        <v>7.2924661197904124</v>
      </c>
      <c r="Z187" s="323">
        <f t="shared" si="63"/>
        <v>4.8616440798602758</v>
      </c>
      <c r="AA187" s="323">
        <f t="shared" si="63"/>
        <v>11.918869357076803</v>
      </c>
      <c r="AB187" s="323">
        <f t="shared" si="63"/>
        <v>29.169864479161649</v>
      </c>
      <c r="AC187" s="323">
        <f t="shared" si="63"/>
        <v>7.2924661197904124</v>
      </c>
      <c r="AD187" s="323">
        <f t="shared" si="63"/>
        <v>16.074790909215427</v>
      </c>
      <c r="AE187" s="323">
        <f t="shared" si="63"/>
        <v>0.47048168514776856</v>
      </c>
      <c r="AF187" s="323">
        <f t="shared" si="63"/>
        <v>0.23524084257388428</v>
      </c>
      <c r="AG187" s="323">
        <f t="shared" si="56"/>
        <v>31.835927361665675</v>
      </c>
      <c r="AH187" s="323">
        <f t="shared" si="56"/>
        <v>9.9585290022944353</v>
      </c>
      <c r="AI187" s="323">
        <f t="shared" si="56"/>
        <v>9.9585290022944353</v>
      </c>
      <c r="AJ187" s="323">
        <f t="shared" si="56"/>
        <v>5.0968849224341595</v>
      </c>
      <c r="AK187" s="1314" t="s">
        <v>1472</v>
      </c>
      <c r="AL187" s="88" t="s">
        <v>1472</v>
      </c>
      <c r="AM187" s="1314" t="s">
        <v>1472</v>
      </c>
      <c r="AN187" s="323">
        <f t="shared" si="57"/>
        <v>2233.9254546957964</v>
      </c>
      <c r="AO187" s="323">
        <f t="shared" si="64"/>
        <v>1174.479113357213</v>
      </c>
      <c r="AP187" s="323">
        <f t="shared" si="64"/>
        <v>48.61644079860276</v>
      </c>
      <c r="AQ187" s="323">
        <f t="shared" si="64"/>
        <v>532.50685397308268</v>
      </c>
      <c r="AR187" s="323">
        <f t="shared" si="64"/>
        <v>0</v>
      </c>
      <c r="AS187" s="323">
        <f t="shared" si="64"/>
        <v>343.68687100044497</v>
      </c>
      <c r="AT187" s="323">
        <f t="shared" si="64"/>
        <v>0.47048168514776856</v>
      </c>
      <c r="AU187" s="323">
        <f t="shared" si="64"/>
        <v>7.2924661197904124</v>
      </c>
      <c r="AV187" s="323">
        <f t="shared" si="64"/>
        <v>4.8616440798602758</v>
      </c>
      <c r="AW187" s="323">
        <f t="shared" si="64"/>
        <v>11.918869357076803</v>
      </c>
      <c r="AX187" s="323">
        <f t="shared" si="64"/>
        <v>29.169864479161649</v>
      </c>
      <c r="AY187" s="323">
        <f t="shared" si="64"/>
        <v>7.2924661197904124</v>
      </c>
      <c r="AZ187" s="323">
        <f t="shared" si="64"/>
        <v>16.074790909215427</v>
      </c>
      <c r="BA187" s="323">
        <f t="shared" si="64"/>
        <v>0.47048168514776856</v>
      </c>
      <c r="BB187" s="323">
        <f t="shared" si="64"/>
        <v>0.23524084257388428</v>
      </c>
      <c r="BC187" s="323">
        <f t="shared" si="58"/>
        <v>31.835927361665675</v>
      </c>
      <c r="BD187" s="323">
        <f t="shared" si="58"/>
        <v>9.9585290022944353</v>
      </c>
      <c r="BE187" s="323">
        <f t="shared" si="58"/>
        <v>9.9585290022944353</v>
      </c>
      <c r="BF187" s="323">
        <f t="shared" si="58"/>
        <v>5.0968849224341595</v>
      </c>
    </row>
    <row r="188" spans="2:58" ht="14.25">
      <c r="B188" s="6" t="s">
        <v>132</v>
      </c>
      <c r="C188" s="1821" t="s">
        <v>113</v>
      </c>
      <c r="D188" s="1823" t="s">
        <v>120</v>
      </c>
      <c r="E188" s="1821" t="s">
        <v>25</v>
      </c>
      <c r="F188" s="1831" t="s">
        <v>26</v>
      </c>
      <c r="G188" s="1918">
        <v>17.71</v>
      </c>
      <c r="H188" s="1931">
        <v>442.00352847369413</v>
      </c>
      <c r="I188" s="1936">
        <v>442.00352847369413</v>
      </c>
      <c r="J188" s="1919">
        <v>442.00352847369413</v>
      </c>
      <c r="K188" s="1923">
        <v>9.19</v>
      </c>
      <c r="L188" s="323"/>
      <c r="R188" s="323">
        <f t="shared" si="55"/>
        <v>4062.0124266732487</v>
      </c>
      <c r="S188" s="323">
        <f t="shared" si="63"/>
        <v>2135.5899514448356</v>
      </c>
      <c r="T188" s="323">
        <f t="shared" si="63"/>
        <v>88.400705694738832</v>
      </c>
      <c r="U188" s="323">
        <f t="shared" si="63"/>
        <v>968.27289092414719</v>
      </c>
      <c r="V188" s="323">
        <f t="shared" si="63"/>
        <v>0</v>
      </c>
      <c r="W188" s="323">
        <f t="shared" si="63"/>
        <v>624.93595654845205</v>
      </c>
      <c r="X188" s="323">
        <f t="shared" si="63"/>
        <v>0.85549070027166596</v>
      </c>
      <c r="Y188" s="323">
        <f t="shared" si="63"/>
        <v>13.260105854210822</v>
      </c>
      <c r="Z188" s="323">
        <f t="shared" si="63"/>
        <v>8.8400705694738839</v>
      </c>
      <c r="AA188" s="323">
        <f t="shared" si="63"/>
        <v>21.672431073548871</v>
      </c>
      <c r="AB188" s="323">
        <f t="shared" si="63"/>
        <v>53.040423416843289</v>
      </c>
      <c r="AC188" s="323">
        <f t="shared" si="63"/>
        <v>13.260105854210822</v>
      </c>
      <c r="AD188" s="323">
        <f t="shared" si="63"/>
        <v>29.229265592615256</v>
      </c>
      <c r="AE188" s="323">
        <f t="shared" si="63"/>
        <v>0.85549070027166596</v>
      </c>
      <c r="AF188" s="323">
        <f t="shared" si="63"/>
        <v>0.42774535013583298</v>
      </c>
      <c r="AG188" s="323">
        <f t="shared" si="56"/>
        <v>57.888204051716073</v>
      </c>
      <c r="AH188" s="323">
        <f t="shared" si="56"/>
        <v>18.107886489083597</v>
      </c>
      <c r="AI188" s="323">
        <f t="shared" si="56"/>
        <v>18.107886489083597</v>
      </c>
      <c r="AJ188" s="323">
        <f t="shared" si="56"/>
        <v>9.2678159196097152</v>
      </c>
      <c r="AK188" s="1314" t="s">
        <v>1472</v>
      </c>
      <c r="AL188" s="88" t="s">
        <v>1472</v>
      </c>
      <c r="AM188" s="1314" t="s">
        <v>1472</v>
      </c>
      <c r="AN188" s="323">
        <f t="shared" si="57"/>
        <v>4062.0124266732487</v>
      </c>
      <c r="AO188" s="323">
        <f t="shared" si="64"/>
        <v>2135.5899514448356</v>
      </c>
      <c r="AP188" s="323">
        <f t="shared" si="64"/>
        <v>88.400705694738832</v>
      </c>
      <c r="AQ188" s="323">
        <f t="shared" si="64"/>
        <v>968.27289092414719</v>
      </c>
      <c r="AR188" s="323">
        <f t="shared" si="64"/>
        <v>0</v>
      </c>
      <c r="AS188" s="323">
        <f t="shared" si="64"/>
        <v>624.93595654845205</v>
      </c>
      <c r="AT188" s="323">
        <f t="shared" si="64"/>
        <v>0.85549070027166596</v>
      </c>
      <c r="AU188" s="323">
        <f t="shared" si="64"/>
        <v>13.260105854210822</v>
      </c>
      <c r="AV188" s="323">
        <f t="shared" si="64"/>
        <v>8.8400705694738839</v>
      </c>
      <c r="AW188" s="323">
        <f t="shared" si="64"/>
        <v>21.672431073548871</v>
      </c>
      <c r="AX188" s="323">
        <f t="shared" si="64"/>
        <v>53.040423416843289</v>
      </c>
      <c r="AY188" s="323">
        <f t="shared" si="64"/>
        <v>13.260105854210822</v>
      </c>
      <c r="AZ188" s="323">
        <f t="shared" si="64"/>
        <v>29.229265592615256</v>
      </c>
      <c r="BA188" s="323">
        <f t="shared" si="64"/>
        <v>0.85549070027166596</v>
      </c>
      <c r="BB188" s="323">
        <f t="shared" si="64"/>
        <v>0.42774535013583298</v>
      </c>
      <c r="BC188" s="323">
        <f t="shared" si="58"/>
        <v>57.888204051716073</v>
      </c>
      <c r="BD188" s="323">
        <f t="shared" si="58"/>
        <v>18.107886489083597</v>
      </c>
      <c r="BE188" s="323">
        <f t="shared" si="58"/>
        <v>18.107886489083597</v>
      </c>
      <c r="BF188" s="323">
        <f t="shared" si="58"/>
        <v>9.2678159196097152</v>
      </c>
    </row>
    <row r="189" spans="2:58" ht="14.25">
      <c r="B189" s="6" t="s">
        <v>132</v>
      </c>
      <c r="C189" s="1821" t="s">
        <v>113</v>
      </c>
      <c r="D189" s="1823" t="s">
        <v>121</v>
      </c>
      <c r="E189" s="1821" t="s">
        <v>25</v>
      </c>
      <c r="F189" s="1831" t="s">
        <v>26</v>
      </c>
      <c r="G189" s="1918">
        <v>17.82</v>
      </c>
      <c r="H189" s="1931">
        <v>720.90382947010664</v>
      </c>
      <c r="I189" s="1936">
        <v>720.90382947010664</v>
      </c>
      <c r="J189" s="1919">
        <v>720.90382947010664</v>
      </c>
      <c r="K189" s="1923">
        <v>9.19</v>
      </c>
      <c r="L189" s="323"/>
      <c r="R189" s="323">
        <f t="shared" si="55"/>
        <v>6625.1061928302797</v>
      </c>
      <c r="S189" s="323">
        <f t="shared" si="63"/>
        <v>3483.1282444526637</v>
      </c>
      <c r="T189" s="323">
        <f t="shared" si="63"/>
        <v>144.18076589402133</v>
      </c>
      <c r="U189" s="323">
        <f t="shared" si="63"/>
        <v>1579.2444857843527</v>
      </c>
      <c r="V189" s="323">
        <f t="shared" si="63"/>
        <v>0</v>
      </c>
      <c r="W189" s="323">
        <f t="shared" si="63"/>
        <v>1019.2649950217669</v>
      </c>
      <c r="X189" s="323">
        <f t="shared" si="63"/>
        <v>1.3952977344582709</v>
      </c>
      <c r="Y189" s="323">
        <f t="shared" si="63"/>
        <v>21.6271148841032</v>
      </c>
      <c r="Z189" s="323">
        <f t="shared" si="63"/>
        <v>14.418076589402135</v>
      </c>
      <c r="AA189" s="323">
        <f t="shared" si="63"/>
        <v>35.347542606276193</v>
      </c>
      <c r="AB189" s="323">
        <f t="shared" si="63"/>
        <v>86.508459536412801</v>
      </c>
      <c r="AC189" s="323">
        <f t="shared" si="63"/>
        <v>21.6271148841032</v>
      </c>
      <c r="AD189" s="323">
        <f t="shared" si="63"/>
        <v>47.672672593990924</v>
      </c>
      <c r="AE189" s="323">
        <f t="shared" si="63"/>
        <v>1.3952977344582709</v>
      </c>
      <c r="AF189" s="323">
        <f t="shared" si="63"/>
        <v>0.69764886722913544</v>
      </c>
      <c r="AG189" s="323">
        <f t="shared" si="56"/>
        <v>94.415146698343008</v>
      </c>
      <c r="AH189" s="323">
        <f t="shared" si="56"/>
        <v>29.533802046033401</v>
      </c>
      <c r="AI189" s="323">
        <f t="shared" si="56"/>
        <v>29.533802046033401</v>
      </c>
      <c r="AJ189" s="323">
        <f t="shared" si="56"/>
        <v>15.115725456631269</v>
      </c>
      <c r="AK189" s="1314" t="s">
        <v>1472</v>
      </c>
      <c r="AL189" s="88" t="s">
        <v>1472</v>
      </c>
      <c r="AM189" s="1314" t="s">
        <v>1472</v>
      </c>
      <c r="AN189" s="323">
        <f t="shared" si="57"/>
        <v>6625.1061928302797</v>
      </c>
      <c r="AO189" s="323">
        <f t="shared" si="64"/>
        <v>3483.1282444526637</v>
      </c>
      <c r="AP189" s="323">
        <f t="shared" si="64"/>
        <v>144.18076589402133</v>
      </c>
      <c r="AQ189" s="323">
        <f t="shared" si="64"/>
        <v>1579.2444857843527</v>
      </c>
      <c r="AR189" s="323">
        <f t="shared" si="64"/>
        <v>0</v>
      </c>
      <c r="AS189" s="323">
        <f t="shared" si="64"/>
        <v>1019.2649950217669</v>
      </c>
      <c r="AT189" s="323">
        <f t="shared" si="64"/>
        <v>1.3952977344582709</v>
      </c>
      <c r="AU189" s="323">
        <f t="shared" si="64"/>
        <v>21.6271148841032</v>
      </c>
      <c r="AV189" s="323">
        <f t="shared" si="64"/>
        <v>14.418076589402135</v>
      </c>
      <c r="AW189" s="323">
        <f t="shared" si="64"/>
        <v>35.347542606276193</v>
      </c>
      <c r="AX189" s="323">
        <f t="shared" si="64"/>
        <v>86.508459536412801</v>
      </c>
      <c r="AY189" s="323">
        <f t="shared" si="64"/>
        <v>21.6271148841032</v>
      </c>
      <c r="AZ189" s="323">
        <f t="shared" si="64"/>
        <v>47.672672593990924</v>
      </c>
      <c r="BA189" s="323">
        <f t="shared" si="64"/>
        <v>1.3952977344582709</v>
      </c>
      <c r="BB189" s="323">
        <f t="shared" si="64"/>
        <v>0.69764886722913544</v>
      </c>
      <c r="BC189" s="323">
        <f t="shared" si="58"/>
        <v>94.415146698343008</v>
      </c>
      <c r="BD189" s="323">
        <f t="shared" si="58"/>
        <v>29.533802046033401</v>
      </c>
      <c r="BE189" s="323">
        <f t="shared" si="58"/>
        <v>29.533802046033401</v>
      </c>
      <c r="BF189" s="323">
        <f t="shared" si="58"/>
        <v>15.115725456631269</v>
      </c>
    </row>
    <row r="190" spans="2:58" ht="14.25">
      <c r="B190" s="6" t="s">
        <v>132</v>
      </c>
      <c r="C190" s="1821" t="s">
        <v>113</v>
      </c>
      <c r="D190" s="1823" t="s">
        <v>122</v>
      </c>
      <c r="E190" s="1821" t="s">
        <v>25</v>
      </c>
      <c r="F190" s="1831" t="s">
        <v>26</v>
      </c>
      <c r="G190" s="1918">
        <v>17.39</v>
      </c>
      <c r="H190" s="1931">
        <v>698.81034340676479</v>
      </c>
      <c r="I190" s="1936">
        <v>698.81034340676479</v>
      </c>
      <c r="J190" s="1919">
        <v>698.81034340676479</v>
      </c>
      <c r="K190" s="1923">
        <v>9.19</v>
      </c>
      <c r="L190" s="323"/>
      <c r="R190" s="323">
        <f t="shared" si="55"/>
        <v>6422.0670559081682</v>
      </c>
      <c r="S190" s="323">
        <f t="shared" si="63"/>
        <v>3376.3810721117816</v>
      </c>
      <c r="T190" s="323">
        <f t="shared" si="63"/>
        <v>139.76206868135299</v>
      </c>
      <c r="U190" s="323">
        <f t="shared" si="63"/>
        <v>1530.8454974436577</v>
      </c>
      <c r="V190" s="323">
        <f t="shared" si="63"/>
        <v>0</v>
      </c>
      <c r="W190" s="323">
        <f t="shared" si="63"/>
        <v>988.02765650059689</v>
      </c>
      <c r="X190" s="323">
        <f t="shared" si="63"/>
        <v>1.3525361485292222</v>
      </c>
      <c r="Y190" s="323">
        <f t="shared" si="63"/>
        <v>20.964310302202943</v>
      </c>
      <c r="Z190" s="323">
        <f t="shared" si="63"/>
        <v>13.976206868135298</v>
      </c>
      <c r="AA190" s="323">
        <f t="shared" si="63"/>
        <v>34.264249096073627</v>
      </c>
      <c r="AB190" s="323">
        <f t="shared" si="63"/>
        <v>83.857241208811772</v>
      </c>
      <c r="AC190" s="323">
        <f t="shared" si="63"/>
        <v>20.964310302202943</v>
      </c>
      <c r="AD190" s="323">
        <f t="shared" si="63"/>
        <v>46.211651741415096</v>
      </c>
      <c r="AE190" s="323">
        <f t="shared" si="63"/>
        <v>1.3525361485292222</v>
      </c>
      <c r="AF190" s="323">
        <f t="shared" si="63"/>
        <v>0.67626807426461111</v>
      </c>
      <c r="AG190" s="323">
        <f t="shared" si="56"/>
        <v>91.521612717144038</v>
      </c>
      <c r="AH190" s="323">
        <f t="shared" si="56"/>
        <v>28.628681810535202</v>
      </c>
      <c r="AI190" s="323">
        <f t="shared" si="56"/>
        <v>28.628681810535202</v>
      </c>
      <c r="AJ190" s="323">
        <f t="shared" si="56"/>
        <v>14.652474942399907</v>
      </c>
      <c r="AK190" s="1314" t="s">
        <v>1472</v>
      </c>
      <c r="AL190" s="88" t="s">
        <v>1472</v>
      </c>
      <c r="AM190" s="1314" t="s">
        <v>1472</v>
      </c>
      <c r="AN190" s="323">
        <f t="shared" si="57"/>
        <v>6422.0670559081682</v>
      </c>
      <c r="AO190" s="323">
        <f t="shared" si="64"/>
        <v>3376.3810721117816</v>
      </c>
      <c r="AP190" s="323">
        <f t="shared" si="64"/>
        <v>139.76206868135299</v>
      </c>
      <c r="AQ190" s="323">
        <f t="shared" si="64"/>
        <v>1530.8454974436577</v>
      </c>
      <c r="AR190" s="323">
        <f t="shared" si="64"/>
        <v>0</v>
      </c>
      <c r="AS190" s="323">
        <f t="shared" si="64"/>
        <v>988.02765650059689</v>
      </c>
      <c r="AT190" s="323">
        <f t="shared" si="64"/>
        <v>1.3525361485292222</v>
      </c>
      <c r="AU190" s="323">
        <f t="shared" si="64"/>
        <v>20.964310302202943</v>
      </c>
      <c r="AV190" s="323">
        <f t="shared" si="64"/>
        <v>13.976206868135298</v>
      </c>
      <c r="AW190" s="323">
        <f t="shared" si="64"/>
        <v>34.264249096073627</v>
      </c>
      <c r="AX190" s="323">
        <f t="shared" si="64"/>
        <v>83.857241208811772</v>
      </c>
      <c r="AY190" s="323">
        <f t="shared" si="64"/>
        <v>20.964310302202943</v>
      </c>
      <c r="AZ190" s="323">
        <f t="shared" si="64"/>
        <v>46.211651741415096</v>
      </c>
      <c r="BA190" s="323">
        <f t="shared" si="64"/>
        <v>1.3525361485292222</v>
      </c>
      <c r="BB190" s="323">
        <f t="shared" si="64"/>
        <v>0.67626807426461111</v>
      </c>
      <c r="BC190" s="323">
        <f t="shared" si="58"/>
        <v>91.521612717144038</v>
      </c>
      <c r="BD190" s="323">
        <f t="shared" si="58"/>
        <v>28.628681810535202</v>
      </c>
      <c r="BE190" s="323">
        <f t="shared" si="58"/>
        <v>28.628681810535202</v>
      </c>
      <c r="BF190" s="323">
        <f t="shared" si="58"/>
        <v>14.652474942399907</v>
      </c>
    </row>
    <row r="191" spans="2:58" ht="14.25">
      <c r="B191" s="6" t="s">
        <v>132</v>
      </c>
      <c r="C191" s="1821" t="s">
        <v>113</v>
      </c>
      <c r="D191" s="1823" t="s">
        <v>123</v>
      </c>
      <c r="E191" s="1821" t="s">
        <v>25</v>
      </c>
      <c r="F191" s="1831" t="s">
        <v>26</v>
      </c>
      <c r="G191" s="1918">
        <v>16.97</v>
      </c>
      <c r="H191" s="1931">
        <v>1479.0845450530178</v>
      </c>
      <c r="I191" s="1936">
        <v>1479.0845450530178</v>
      </c>
      <c r="J191" s="1919">
        <v>1479.0845450530178</v>
      </c>
      <c r="K191" s="1923">
        <v>9.19</v>
      </c>
      <c r="L191" s="323"/>
      <c r="R191" s="323">
        <f t="shared" si="55"/>
        <v>13592.786969037234</v>
      </c>
      <c r="S191" s="323">
        <f t="shared" si="63"/>
        <v>7146.3639728400331</v>
      </c>
      <c r="T191" s="323">
        <f t="shared" si="63"/>
        <v>295.81690901060364</v>
      </c>
      <c r="U191" s="323">
        <f t="shared" si="63"/>
        <v>3240.1494017596915</v>
      </c>
      <c r="V191" s="323">
        <f t="shared" si="63"/>
        <v>0</v>
      </c>
      <c r="W191" s="323">
        <f t="shared" si="63"/>
        <v>2091.2346970862509</v>
      </c>
      <c r="X191" s="323">
        <f t="shared" si="63"/>
        <v>2.8627442807477763</v>
      </c>
      <c r="Y191" s="323">
        <f t="shared" si="63"/>
        <v>44.372536351590533</v>
      </c>
      <c r="Z191" s="323">
        <f t="shared" si="63"/>
        <v>29.581690901060362</v>
      </c>
      <c r="AA191" s="323">
        <f t="shared" si="63"/>
        <v>72.522855112277</v>
      </c>
      <c r="AB191" s="323">
        <f t="shared" si="63"/>
        <v>177.49014540636213</v>
      </c>
      <c r="AC191" s="323">
        <f t="shared" si="63"/>
        <v>44.372536351590533</v>
      </c>
      <c r="AD191" s="323">
        <f t="shared" si="63"/>
        <v>97.810429592215698</v>
      </c>
      <c r="AE191" s="323">
        <f t="shared" si="63"/>
        <v>2.8627442807477763</v>
      </c>
      <c r="AF191" s="323">
        <f t="shared" si="63"/>
        <v>1.4313721403738882</v>
      </c>
      <c r="AG191" s="323">
        <f t="shared" si="56"/>
        <v>193.71236299726624</v>
      </c>
      <c r="AH191" s="323">
        <f t="shared" si="56"/>
        <v>60.594753942494606</v>
      </c>
      <c r="AI191" s="323">
        <f t="shared" si="56"/>
        <v>60.594753942494606</v>
      </c>
      <c r="AJ191" s="323">
        <f t="shared" si="56"/>
        <v>31.013063041434247</v>
      </c>
      <c r="AK191" s="1314" t="s">
        <v>1472</v>
      </c>
      <c r="AL191" s="88" t="s">
        <v>1472</v>
      </c>
      <c r="AM191" s="1314" t="s">
        <v>1472</v>
      </c>
      <c r="AN191" s="323">
        <f t="shared" si="57"/>
        <v>13592.786969037234</v>
      </c>
      <c r="AO191" s="323">
        <f t="shared" si="64"/>
        <v>7146.3639728400331</v>
      </c>
      <c r="AP191" s="323">
        <f t="shared" si="64"/>
        <v>295.81690901060364</v>
      </c>
      <c r="AQ191" s="323">
        <f t="shared" si="64"/>
        <v>3240.1494017596915</v>
      </c>
      <c r="AR191" s="323">
        <f t="shared" si="64"/>
        <v>0</v>
      </c>
      <c r="AS191" s="323">
        <f t="shared" si="64"/>
        <v>2091.2346970862509</v>
      </c>
      <c r="AT191" s="323">
        <f t="shared" si="64"/>
        <v>2.8627442807477763</v>
      </c>
      <c r="AU191" s="323">
        <f t="shared" si="64"/>
        <v>44.372536351590533</v>
      </c>
      <c r="AV191" s="323">
        <f t="shared" si="64"/>
        <v>29.581690901060362</v>
      </c>
      <c r="AW191" s="323">
        <f t="shared" si="64"/>
        <v>72.522855112277</v>
      </c>
      <c r="AX191" s="323">
        <f t="shared" si="64"/>
        <v>177.49014540636213</v>
      </c>
      <c r="AY191" s="323">
        <f t="shared" si="64"/>
        <v>44.372536351590533</v>
      </c>
      <c r="AZ191" s="323">
        <f t="shared" si="64"/>
        <v>97.810429592215698</v>
      </c>
      <c r="BA191" s="323">
        <f t="shared" si="64"/>
        <v>2.8627442807477763</v>
      </c>
      <c r="BB191" s="323">
        <f t="shared" si="64"/>
        <v>1.4313721403738882</v>
      </c>
      <c r="BC191" s="323">
        <f t="shared" si="58"/>
        <v>193.71236299726624</v>
      </c>
      <c r="BD191" s="323">
        <f t="shared" si="58"/>
        <v>60.594753942494606</v>
      </c>
      <c r="BE191" s="323">
        <f t="shared" si="58"/>
        <v>60.594753942494606</v>
      </c>
      <c r="BF191" s="323">
        <f t="shared" si="58"/>
        <v>31.013063041434247</v>
      </c>
    </row>
    <row r="192" spans="2:58" ht="14.25">
      <c r="B192" s="6" t="s">
        <v>132</v>
      </c>
      <c r="C192" s="1821" t="s">
        <v>113</v>
      </c>
      <c r="D192" s="1823" t="s">
        <v>124</v>
      </c>
      <c r="E192" s="1821" t="s">
        <v>25</v>
      </c>
      <c r="F192" s="1831" t="s">
        <v>26</v>
      </c>
      <c r="G192" s="1918">
        <v>17.39</v>
      </c>
      <c r="H192" s="1931">
        <v>1161.0500607607803</v>
      </c>
      <c r="I192" s="1936">
        <v>1161.0500607607803</v>
      </c>
      <c r="J192" s="1919">
        <v>1161.0500607607803</v>
      </c>
      <c r="K192" s="1923">
        <v>9.19</v>
      </c>
      <c r="L192" s="323"/>
      <c r="R192" s="323">
        <f t="shared" si="55"/>
        <v>10670.050058391571</v>
      </c>
      <c r="S192" s="323">
        <f t="shared" si="63"/>
        <v>5609.7444548628928</v>
      </c>
      <c r="T192" s="323">
        <f t="shared" si="63"/>
        <v>232.21001215215611</v>
      </c>
      <c r="U192" s="323">
        <f t="shared" si="63"/>
        <v>2543.448697621438</v>
      </c>
      <c r="V192" s="323">
        <f t="shared" si="63"/>
        <v>0</v>
      </c>
      <c r="W192" s="323">
        <f t="shared" si="63"/>
        <v>1641.5749730046775</v>
      </c>
      <c r="X192" s="323">
        <f t="shared" si="63"/>
        <v>2.2471936659886071</v>
      </c>
      <c r="Y192" s="323">
        <f t="shared" si="63"/>
        <v>34.831501822823412</v>
      </c>
      <c r="Z192" s="323">
        <f t="shared" si="63"/>
        <v>23.221001215215612</v>
      </c>
      <c r="AA192" s="323">
        <f t="shared" si="63"/>
        <v>56.928906205044711</v>
      </c>
      <c r="AB192" s="323">
        <f t="shared" si="63"/>
        <v>139.32600729129365</v>
      </c>
      <c r="AC192" s="323">
        <f t="shared" si="63"/>
        <v>34.831501822823412</v>
      </c>
      <c r="AD192" s="323">
        <f t="shared" si="63"/>
        <v>76.779116921277421</v>
      </c>
      <c r="AE192" s="323">
        <f t="shared" si="63"/>
        <v>2.2471936659886071</v>
      </c>
      <c r="AF192" s="323">
        <f t="shared" si="63"/>
        <v>1.1235968329943036</v>
      </c>
      <c r="AG192" s="323">
        <f t="shared" si="56"/>
        <v>152.06010473189576</v>
      </c>
      <c r="AH192" s="323">
        <f t="shared" si="56"/>
        <v>47.565599263425518</v>
      </c>
      <c r="AI192" s="323">
        <f t="shared" si="56"/>
        <v>47.565599263425518</v>
      </c>
      <c r="AJ192" s="323">
        <f t="shared" si="56"/>
        <v>24.34459804820991</v>
      </c>
      <c r="AK192" s="1314" t="s">
        <v>1472</v>
      </c>
      <c r="AL192" s="88" t="s">
        <v>1472</v>
      </c>
      <c r="AM192" s="1314" t="s">
        <v>1472</v>
      </c>
      <c r="AN192" s="323">
        <f t="shared" si="57"/>
        <v>10670.050058391571</v>
      </c>
      <c r="AO192" s="323">
        <f t="shared" si="64"/>
        <v>5609.7444548628928</v>
      </c>
      <c r="AP192" s="323">
        <f t="shared" si="64"/>
        <v>232.21001215215611</v>
      </c>
      <c r="AQ192" s="323">
        <f t="shared" si="64"/>
        <v>2543.448697621438</v>
      </c>
      <c r="AR192" s="323">
        <f t="shared" si="64"/>
        <v>0</v>
      </c>
      <c r="AS192" s="323">
        <f t="shared" si="64"/>
        <v>1641.5749730046775</v>
      </c>
      <c r="AT192" s="323">
        <f t="shared" si="64"/>
        <v>2.2471936659886071</v>
      </c>
      <c r="AU192" s="323">
        <f t="shared" si="64"/>
        <v>34.831501822823412</v>
      </c>
      <c r="AV192" s="323">
        <f t="shared" si="64"/>
        <v>23.221001215215612</v>
      </c>
      <c r="AW192" s="323">
        <f t="shared" si="64"/>
        <v>56.928906205044711</v>
      </c>
      <c r="AX192" s="323">
        <f t="shared" si="64"/>
        <v>139.32600729129365</v>
      </c>
      <c r="AY192" s="323">
        <f t="shared" si="64"/>
        <v>34.831501822823412</v>
      </c>
      <c r="AZ192" s="323">
        <f t="shared" si="64"/>
        <v>76.779116921277421</v>
      </c>
      <c r="BA192" s="323">
        <f t="shared" si="64"/>
        <v>2.2471936659886071</v>
      </c>
      <c r="BB192" s="323">
        <f t="shared" si="64"/>
        <v>1.1235968329943036</v>
      </c>
      <c r="BC192" s="323">
        <f t="shared" si="58"/>
        <v>152.06010473189576</v>
      </c>
      <c r="BD192" s="323">
        <f t="shared" si="58"/>
        <v>47.565599263425518</v>
      </c>
      <c r="BE192" s="323">
        <f t="shared" si="58"/>
        <v>47.565599263425518</v>
      </c>
      <c r="BF192" s="323">
        <f t="shared" si="58"/>
        <v>24.34459804820991</v>
      </c>
    </row>
    <row r="193" spans="2:58" ht="14.25">
      <c r="B193" s="6" t="s">
        <v>132</v>
      </c>
      <c r="C193" s="1821" t="s">
        <v>113</v>
      </c>
      <c r="D193" s="1823" t="s">
        <v>125</v>
      </c>
      <c r="E193" s="1821" t="s">
        <v>25</v>
      </c>
      <c r="F193" s="1831" t="s">
        <v>26</v>
      </c>
      <c r="G193" s="1918">
        <v>17.39</v>
      </c>
      <c r="H193" s="1931">
        <v>2203.8898109796114</v>
      </c>
      <c r="I193" s="1936">
        <v>2203.8898109796114</v>
      </c>
      <c r="J193" s="1919">
        <v>2203.8898109796114</v>
      </c>
      <c r="K193" s="1923">
        <v>9.19</v>
      </c>
      <c r="L193" s="323"/>
      <c r="R193" s="323">
        <f t="shared" si="55"/>
        <v>20253.747362902628</v>
      </c>
      <c r="S193" s="323">
        <f t="shared" si="63"/>
        <v>10648.342448016974</v>
      </c>
      <c r="T193" s="323">
        <f t="shared" si="63"/>
        <v>440.77796219592233</v>
      </c>
      <c r="U193" s="323">
        <f t="shared" si="63"/>
        <v>4827.940550439529</v>
      </c>
      <c r="V193" s="323">
        <f t="shared" si="63"/>
        <v>0</v>
      </c>
      <c r="W193" s="323">
        <f t="shared" si="63"/>
        <v>3116.0158198463346</v>
      </c>
      <c r="X193" s="323">
        <f t="shared" si="63"/>
        <v>4.265593182541183</v>
      </c>
      <c r="Y193" s="323">
        <f t="shared" si="63"/>
        <v>66.116694329388338</v>
      </c>
      <c r="Z193" s="323">
        <f t="shared" si="63"/>
        <v>44.077796219592237</v>
      </c>
      <c r="AA193" s="323">
        <f t="shared" si="63"/>
        <v>108.06169395770998</v>
      </c>
      <c r="AB193" s="323">
        <f t="shared" si="63"/>
        <v>264.46677731755335</v>
      </c>
      <c r="AC193" s="323">
        <f t="shared" si="63"/>
        <v>66.116694329388338</v>
      </c>
      <c r="AD193" s="323">
        <f t="shared" si="63"/>
        <v>145.74110040349044</v>
      </c>
      <c r="AE193" s="323">
        <f t="shared" si="63"/>
        <v>4.265593182541183</v>
      </c>
      <c r="AF193" s="323">
        <f t="shared" si="63"/>
        <v>2.1327965912705915</v>
      </c>
      <c r="AG193" s="323">
        <f t="shared" si="56"/>
        <v>288.63847201862012</v>
      </c>
      <c r="AH193" s="323">
        <f t="shared" si="56"/>
        <v>90.28838903045505</v>
      </c>
      <c r="AI193" s="323">
        <f t="shared" si="56"/>
        <v>90.28838903045505</v>
      </c>
      <c r="AJ193" s="323">
        <f t="shared" si="56"/>
        <v>46.210592810862821</v>
      </c>
      <c r="AK193" s="1314" t="s">
        <v>1472</v>
      </c>
      <c r="AL193" s="88" t="s">
        <v>1472</v>
      </c>
      <c r="AM193" s="1314" t="s">
        <v>1472</v>
      </c>
      <c r="AN193" s="323">
        <f t="shared" si="57"/>
        <v>20253.747362902628</v>
      </c>
      <c r="AO193" s="323">
        <f t="shared" si="64"/>
        <v>10648.342448016974</v>
      </c>
      <c r="AP193" s="323">
        <f t="shared" si="64"/>
        <v>440.77796219592233</v>
      </c>
      <c r="AQ193" s="323">
        <f t="shared" si="64"/>
        <v>4827.940550439529</v>
      </c>
      <c r="AR193" s="323">
        <f t="shared" si="64"/>
        <v>0</v>
      </c>
      <c r="AS193" s="323">
        <f t="shared" si="64"/>
        <v>3116.0158198463346</v>
      </c>
      <c r="AT193" s="323">
        <f t="shared" si="64"/>
        <v>4.265593182541183</v>
      </c>
      <c r="AU193" s="323">
        <f t="shared" si="64"/>
        <v>66.116694329388338</v>
      </c>
      <c r="AV193" s="323">
        <f t="shared" si="64"/>
        <v>44.077796219592237</v>
      </c>
      <c r="AW193" s="323">
        <f t="shared" si="64"/>
        <v>108.06169395770998</v>
      </c>
      <c r="AX193" s="323">
        <f t="shared" si="64"/>
        <v>264.46677731755335</v>
      </c>
      <c r="AY193" s="323">
        <f t="shared" si="64"/>
        <v>66.116694329388338</v>
      </c>
      <c r="AZ193" s="323">
        <f t="shared" si="64"/>
        <v>145.74110040349044</v>
      </c>
      <c r="BA193" s="323">
        <f t="shared" si="64"/>
        <v>4.265593182541183</v>
      </c>
      <c r="BB193" s="323">
        <f t="shared" si="64"/>
        <v>2.1327965912705915</v>
      </c>
      <c r="BC193" s="323">
        <f t="shared" si="58"/>
        <v>288.63847201862012</v>
      </c>
      <c r="BD193" s="323">
        <f t="shared" si="58"/>
        <v>90.28838903045505</v>
      </c>
      <c r="BE193" s="323">
        <f t="shared" si="58"/>
        <v>90.28838903045505</v>
      </c>
      <c r="BF193" s="323">
        <f t="shared" si="58"/>
        <v>46.210592810862821</v>
      </c>
    </row>
    <row r="194" spans="2:58" ht="14.25">
      <c r="B194" s="6" t="s">
        <v>132</v>
      </c>
      <c r="C194" s="1821" t="s">
        <v>113</v>
      </c>
      <c r="D194" s="1823" t="s">
        <v>126</v>
      </c>
      <c r="E194" s="1821" t="s">
        <v>25</v>
      </c>
      <c r="F194" s="1831" t="s">
        <v>26</v>
      </c>
      <c r="G194" s="1918">
        <v>17.39</v>
      </c>
      <c r="H194" s="1931">
        <v>783.32580482106982</v>
      </c>
      <c r="I194" s="1936">
        <v>783.32580482106982</v>
      </c>
      <c r="J194" s="1919">
        <v>783.32580482106982</v>
      </c>
      <c r="K194" s="1923">
        <v>9.19</v>
      </c>
      <c r="L194" s="323"/>
      <c r="R194" s="323">
        <f t="shared" si="55"/>
        <v>7198.7641463056316</v>
      </c>
      <c r="S194" s="323">
        <f t="shared" si="63"/>
        <v>3784.7270660032209</v>
      </c>
      <c r="T194" s="323">
        <f t="shared" si="63"/>
        <v>156.66516096421398</v>
      </c>
      <c r="U194" s="323">
        <f t="shared" si="63"/>
        <v>1715.988884045124</v>
      </c>
      <c r="V194" s="323">
        <f t="shared" si="63"/>
        <v>0</v>
      </c>
      <c r="W194" s="323">
        <f t="shared" si="63"/>
        <v>1107.5216137195966</v>
      </c>
      <c r="X194" s="323">
        <f t="shared" si="63"/>
        <v>1.5161144609440063</v>
      </c>
      <c r="Y194" s="323">
        <f t="shared" si="63"/>
        <v>23.499774144632095</v>
      </c>
      <c r="Z194" s="323">
        <f t="shared" si="63"/>
        <v>15.6665160964214</v>
      </c>
      <c r="AA194" s="323">
        <f t="shared" si="63"/>
        <v>38.40823301058149</v>
      </c>
      <c r="AB194" s="323">
        <f t="shared" si="63"/>
        <v>93.999096578528381</v>
      </c>
      <c r="AC194" s="323">
        <f t="shared" si="63"/>
        <v>23.499774144632095</v>
      </c>
      <c r="AD194" s="323">
        <f t="shared" si="63"/>
        <v>51.800577415586879</v>
      </c>
      <c r="AE194" s="323">
        <f t="shared" si="63"/>
        <v>1.5161144609440063</v>
      </c>
      <c r="AF194" s="323">
        <f t="shared" si="63"/>
        <v>0.75805723047200313</v>
      </c>
      <c r="AG194" s="323">
        <f t="shared" si="56"/>
        <v>102.59041185721109</v>
      </c>
      <c r="AH194" s="323">
        <f t="shared" si="56"/>
        <v>32.091089423314799</v>
      </c>
      <c r="AI194" s="323">
        <f t="shared" si="56"/>
        <v>32.091089423314799</v>
      </c>
      <c r="AJ194" s="323">
        <f t="shared" si="56"/>
        <v>16.424573326893402</v>
      </c>
      <c r="AK194" s="1314" t="s">
        <v>1472</v>
      </c>
      <c r="AL194" s="88" t="s">
        <v>1472</v>
      </c>
      <c r="AM194" s="1314" t="s">
        <v>1472</v>
      </c>
      <c r="AN194" s="323">
        <f t="shared" si="57"/>
        <v>7198.7641463056316</v>
      </c>
      <c r="AO194" s="323">
        <f t="shared" si="64"/>
        <v>3784.7270660032209</v>
      </c>
      <c r="AP194" s="323">
        <f t="shared" si="64"/>
        <v>156.66516096421398</v>
      </c>
      <c r="AQ194" s="323">
        <f t="shared" si="64"/>
        <v>1715.988884045124</v>
      </c>
      <c r="AR194" s="323">
        <f t="shared" si="64"/>
        <v>0</v>
      </c>
      <c r="AS194" s="323">
        <f t="shared" si="64"/>
        <v>1107.5216137195966</v>
      </c>
      <c r="AT194" s="323">
        <f t="shared" si="64"/>
        <v>1.5161144609440063</v>
      </c>
      <c r="AU194" s="323">
        <f t="shared" si="64"/>
        <v>23.499774144632095</v>
      </c>
      <c r="AV194" s="323">
        <f t="shared" si="64"/>
        <v>15.6665160964214</v>
      </c>
      <c r="AW194" s="323">
        <f t="shared" si="64"/>
        <v>38.40823301058149</v>
      </c>
      <c r="AX194" s="323">
        <f t="shared" si="64"/>
        <v>93.999096578528381</v>
      </c>
      <c r="AY194" s="323">
        <f t="shared" si="64"/>
        <v>23.499774144632095</v>
      </c>
      <c r="AZ194" s="323">
        <f t="shared" si="64"/>
        <v>51.800577415586879</v>
      </c>
      <c r="BA194" s="323">
        <f t="shared" si="64"/>
        <v>1.5161144609440063</v>
      </c>
      <c r="BB194" s="323">
        <f t="shared" si="64"/>
        <v>0.75805723047200313</v>
      </c>
      <c r="BC194" s="323">
        <f t="shared" si="58"/>
        <v>102.59041185721109</v>
      </c>
      <c r="BD194" s="323">
        <f t="shared" si="58"/>
        <v>32.091089423314799</v>
      </c>
      <c r="BE194" s="323">
        <f t="shared" si="58"/>
        <v>32.091089423314799</v>
      </c>
      <c r="BF194" s="323">
        <f t="shared" si="58"/>
        <v>16.424573326893402</v>
      </c>
    </row>
    <row r="195" spans="2:58" ht="14.25">
      <c r="B195" s="6" t="s">
        <v>132</v>
      </c>
      <c r="C195" s="1821" t="s">
        <v>113</v>
      </c>
      <c r="D195" s="1823" t="s">
        <v>127</v>
      </c>
      <c r="E195" s="1821" t="s">
        <v>25</v>
      </c>
      <c r="F195" s="1831" t="s">
        <v>26</v>
      </c>
      <c r="G195" s="1918">
        <v>17.82</v>
      </c>
      <c r="H195" s="1931">
        <v>0.28501942461807711</v>
      </c>
      <c r="I195" s="1936">
        <v>0.28501942461807711</v>
      </c>
      <c r="J195" s="1919">
        <v>0.28501942461807711</v>
      </c>
      <c r="K195" s="1923">
        <v>9.19</v>
      </c>
      <c r="L195" s="323"/>
      <c r="R195" s="323">
        <f t="shared" si="55"/>
        <v>2.6193285122401284</v>
      </c>
      <c r="S195" s="323">
        <f t="shared" si="63"/>
        <v>1.3771035296546963</v>
      </c>
      <c r="T195" s="323">
        <f t="shared" si="63"/>
        <v>5.7003884923615425E-2</v>
      </c>
      <c r="U195" s="323">
        <f t="shared" si="63"/>
        <v>0.62437642341334232</v>
      </c>
      <c r="V195" s="323">
        <f t="shared" si="63"/>
        <v>0</v>
      </c>
      <c r="W195" s="323">
        <f t="shared" si="63"/>
        <v>0.40298068971001033</v>
      </c>
      <c r="X195" s="323">
        <f t="shared" si="63"/>
        <v>5.5165049926079437E-4</v>
      </c>
      <c r="Y195" s="323">
        <f t="shared" si="63"/>
        <v>8.5505827385423134E-3</v>
      </c>
      <c r="Z195" s="323">
        <f t="shared" si="63"/>
        <v>5.7003884923615428E-3</v>
      </c>
      <c r="AA195" s="323">
        <f t="shared" si="63"/>
        <v>1.3975145981273458E-2</v>
      </c>
      <c r="AB195" s="323">
        <f t="shared" si="63"/>
        <v>3.4202330954169254E-2</v>
      </c>
      <c r="AC195" s="323">
        <f t="shared" si="63"/>
        <v>8.5505827385423134E-3</v>
      </c>
      <c r="AD195" s="323">
        <f t="shared" si="63"/>
        <v>1.8848058724743811E-2</v>
      </c>
      <c r="AE195" s="323">
        <f t="shared" si="63"/>
        <v>5.5165049926079437E-4</v>
      </c>
      <c r="AF195" s="323">
        <f t="shared" si="63"/>
        <v>2.7582524963039719E-4</v>
      </c>
      <c r="AG195" s="323">
        <f t="shared" si="56"/>
        <v>3.7328350449980424E-2</v>
      </c>
      <c r="AH195" s="323">
        <f t="shared" si="56"/>
        <v>1.1676602234353481E-2</v>
      </c>
      <c r="AI195" s="323">
        <f t="shared" si="56"/>
        <v>1.1676602234353481E-2</v>
      </c>
      <c r="AJ195" s="323">
        <f t="shared" si="56"/>
        <v>5.9762137419919394E-3</v>
      </c>
      <c r="AK195" s="1314" t="s">
        <v>1472</v>
      </c>
      <c r="AL195" s="88" t="s">
        <v>1472</v>
      </c>
      <c r="AM195" s="1314" t="s">
        <v>1472</v>
      </c>
      <c r="AN195" s="323">
        <f t="shared" si="57"/>
        <v>2.6193285122401284</v>
      </c>
      <c r="AO195" s="323">
        <f t="shared" si="64"/>
        <v>1.3771035296546963</v>
      </c>
      <c r="AP195" s="323">
        <f t="shared" si="64"/>
        <v>5.7003884923615425E-2</v>
      </c>
      <c r="AQ195" s="323">
        <f t="shared" si="64"/>
        <v>0.62437642341334232</v>
      </c>
      <c r="AR195" s="323">
        <f t="shared" si="64"/>
        <v>0</v>
      </c>
      <c r="AS195" s="323">
        <f t="shared" si="64"/>
        <v>0.40298068971001033</v>
      </c>
      <c r="AT195" s="323">
        <f t="shared" si="64"/>
        <v>5.5165049926079437E-4</v>
      </c>
      <c r="AU195" s="323">
        <f t="shared" si="64"/>
        <v>8.5505827385423134E-3</v>
      </c>
      <c r="AV195" s="323">
        <f t="shared" si="64"/>
        <v>5.7003884923615428E-3</v>
      </c>
      <c r="AW195" s="323">
        <f t="shared" si="64"/>
        <v>1.3975145981273458E-2</v>
      </c>
      <c r="AX195" s="323">
        <f t="shared" si="64"/>
        <v>3.4202330954169254E-2</v>
      </c>
      <c r="AY195" s="323">
        <f t="shared" si="64"/>
        <v>8.5505827385423134E-3</v>
      </c>
      <c r="AZ195" s="323">
        <f t="shared" si="64"/>
        <v>1.8848058724743811E-2</v>
      </c>
      <c r="BA195" s="323">
        <f t="shared" si="64"/>
        <v>5.5165049926079437E-4</v>
      </c>
      <c r="BB195" s="323">
        <f t="shared" si="64"/>
        <v>2.7582524963039719E-4</v>
      </c>
      <c r="BC195" s="323">
        <f t="shared" si="58"/>
        <v>3.7328350449980424E-2</v>
      </c>
      <c r="BD195" s="323">
        <f t="shared" si="58"/>
        <v>1.1676602234353481E-2</v>
      </c>
      <c r="BE195" s="323">
        <f t="shared" si="58"/>
        <v>1.1676602234353481E-2</v>
      </c>
      <c r="BF195" s="323">
        <f t="shared" si="58"/>
        <v>5.9762137419919394E-3</v>
      </c>
    </row>
    <row r="196" spans="2:58" ht="14.25">
      <c r="B196" s="6" t="s">
        <v>132</v>
      </c>
      <c r="C196" s="1821" t="s">
        <v>113</v>
      </c>
      <c r="D196" s="1823" t="s">
        <v>128</v>
      </c>
      <c r="E196" s="1821" t="s">
        <v>25</v>
      </c>
      <c r="F196" s="1831" t="s">
        <v>26</v>
      </c>
      <c r="G196" s="1918">
        <v>17.71</v>
      </c>
      <c r="H196" s="1931">
        <v>3907.8284618932857</v>
      </c>
      <c r="I196" s="1936">
        <v>3907.8284618932857</v>
      </c>
      <c r="J196" s="1919">
        <v>3907.8284618932857</v>
      </c>
      <c r="K196" s="1923">
        <v>9.19</v>
      </c>
      <c r="L196" s="323"/>
      <c r="R196" s="323">
        <f t="shared" si="55"/>
        <v>35912.943564799294</v>
      </c>
      <c r="S196" s="323">
        <f t="shared" si="63"/>
        <v>18881.114420076658</v>
      </c>
      <c r="T196" s="323">
        <f t="shared" si="63"/>
        <v>781.56569237865722</v>
      </c>
      <c r="U196" s="323">
        <f t="shared" si="63"/>
        <v>8560.6655111991295</v>
      </c>
      <c r="V196" s="323">
        <f t="shared" si="63"/>
        <v>0</v>
      </c>
      <c r="W196" s="323">
        <f t="shared" si="63"/>
        <v>5525.165209186539</v>
      </c>
      <c r="X196" s="323">
        <f t="shared" si="63"/>
        <v>7.5635389585031332</v>
      </c>
      <c r="Y196" s="323">
        <f t="shared" si="63"/>
        <v>117.23485385679857</v>
      </c>
      <c r="Z196" s="323">
        <f t="shared" si="63"/>
        <v>78.156569237865725</v>
      </c>
      <c r="AA196" s="323">
        <f t="shared" si="63"/>
        <v>191.60965361541273</v>
      </c>
      <c r="AB196" s="323">
        <f t="shared" si="63"/>
        <v>468.93941542719426</v>
      </c>
      <c r="AC196" s="323">
        <f t="shared" si="63"/>
        <v>117.23485385679857</v>
      </c>
      <c r="AD196" s="323">
        <f t="shared" si="63"/>
        <v>258.42091441552373</v>
      </c>
      <c r="AE196" s="323">
        <f t="shared" si="63"/>
        <v>7.5635389585031332</v>
      </c>
      <c r="AF196" s="323">
        <f t="shared" si="63"/>
        <v>3.7817694792515666</v>
      </c>
      <c r="AG196" s="323">
        <f t="shared" si="56"/>
        <v>511.79946952537875</v>
      </c>
      <c r="AH196" s="323">
        <f t="shared" si="56"/>
        <v>160.094907954983</v>
      </c>
      <c r="AI196" s="323">
        <f t="shared" si="56"/>
        <v>160.094907954983</v>
      </c>
      <c r="AJ196" s="323">
        <f t="shared" si="56"/>
        <v>81.938338717117276</v>
      </c>
      <c r="AK196" s="1314" t="s">
        <v>1472</v>
      </c>
      <c r="AL196" s="88" t="s">
        <v>1472</v>
      </c>
      <c r="AM196" s="1314" t="s">
        <v>1472</v>
      </c>
      <c r="AN196" s="323">
        <f t="shared" si="57"/>
        <v>35912.943564799294</v>
      </c>
      <c r="AO196" s="323">
        <f t="shared" si="64"/>
        <v>18881.114420076658</v>
      </c>
      <c r="AP196" s="323">
        <f t="shared" si="64"/>
        <v>781.56569237865722</v>
      </c>
      <c r="AQ196" s="323">
        <f t="shared" si="64"/>
        <v>8560.6655111991295</v>
      </c>
      <c r="AR196" s="323">
        <f t="shared" si="64"/>
        <v>0</v>
      </c>
      <c r="AS196" s="323">
        <f t="shared" si="64"/>
        <v>5525.165209186539</v>
      </c>
      <c r="AT196" s="323">
        <f t="shared" si="64"/>
        <v>7.5635389585031332</v>
      </c>
      <c r="AU196" s="323">
        <f t="shared" si="64"/>
        <v>117.23485385679857</v>
      </c>
      <c r="AV196" s="323">
        <f t="shared" si="64"/>
        <v>78.156569237865725</v>
      </c>
      <c r="AW196" s="323">
        <f t="shared" si="64"/>
        <v>191.60965361541273</v>
      </c>
      <c r="AX196" s="323">
        <f t="shared" si="64"/>
        <v>468.93941542719426</v>
      </c>
      <c r="AY196" s="323">
        <f t="shared" si="64"/>
        <v>117.23485385679857</v>
      </c>
      <c r="AZ196" s="323">
        <f t="shared" si="64"/>
        <v>258.42091441552373</v>
      </c>
      <c r="BA196" s="323">
        <f t="shared" si="64"/>
        <v>7.5635389585031332</v>
      </c>
      <c r="BB196" s="323">
        <f t="shared" si="64"/>
        <v>3.7817694792515666</v>
      </c>
      <c r="BC196" s="323">
        <f t="shared" si="58"/>
        <v>511.79946952537875</v>
      </c>
      <c r="BD196" s="323">
        <f t="shared" si="58"/>
        <v>160.094907954983</v>
      </c>
      <c r="BE196" s="323">
        <f t="shared" si="58"/>
        <v>160.094907954983</v>
      </c>
      <c r="BF196" s="323">
        <f t="shared" si="58"/>
        <v>81.938338717117276</v>
      </c>
    </row>
    <row r="197" spans="2:58" ht="14.25">
      <c r="B197" s="6" t="s">
        <v>132</v>
      </c>
      <c r="C197" s="1821" t="s">
        <v>113</v>
      </c>
      <c r="D197" s="1823" t="s">
        <v>129</v>
      </c>
      <c r="E197" s="1821" t="s">
        <v>25</v>
      </c>
      <c r="F197" s="1831" t="s">
        <v>26</v>
      </c>
      <c r="G197" s="1918">
        <v>17.71</v>
      </c>
      <c r="H197" s="1931">
        <v>291.90490605019698</v>
      </c>
      <c r="I197" s="1936">
        <v>291.90490605019698</v>
      </c>
      <c r="J197" s="1919">
        <v>291.90490605019698</v>
      </c>
      <c r="K197" s="1923">
        <v>9.19</v>
      </c>
      <c r="L197" s="323"/>
      <c r="R197" s="323">
        <f t="shared" si="55"/>
        <v>2682.6060866013099</v>
      </c>
      <c r="S197" s="323">
        <f t="shared" si="63"/>
        <v>1410.3715105870483</v>
      </c>
      <c r="T197" s="323">
        <f t="shared" si="63"/>
        <v>58.380981210039401</v>
      </c>
      <c r="U197" s="323">
        <f t="shared" si="63"/>
        <v>639.46006999577014</v>
      </c>
      <c r="V197" s="323">
        <f t="shared" si="63"/>
        <v>0</v>
      </c>
      <c r="W197" s="323">
        <f t="shared" si="63"/>
        <v>412.71587200581075</v>
      </c>
      <c r="X197" s="323">
        <f t="shared" si="63"/>
        <v>0.56497723751651019</v>
      </c>
      <c r="Y197" s="323">
        <f t="shared" si="63"/>
        <v>8.7571471815059088</v>
      </c>
      <c r="Z197" s="323">
        <f t="shared" si="63"/>
        <v>5.8380981210039398</v>
      </c>
      <c r="AA197" s="323">
        <f t="shared" si="63"/>
        <v>14.312756683751592</v>
      </c>
      <c r="AB197" s="323">
        <f t="shared" si="63"/>
        <v>35.028588726023635</v>
      </c>
      <c r="AC197" s="323">
        <f t="shared" si="63"/>
        <v>8.7571471815059088</v>
      </c>
      <c r="AD197" s="323">
        <f t="shared" si="63"/>
        <v>19.303388948480769</v>
      </c>
      <c r="AE197" s="323">
        <f t="shared" si="63"/>
        <v>0.56497723751651019</v>
      </c>
      <c r="AF197" s="323">
        <f t="shared" si="63"/>
        <v>0.28248861875825509</v>
      </c>
      <c r="AG197" s="323">
        <f t="shared" si="56"/>
        <v>38.230126405283862</v>
      </c>
      <c r="AH197" s="323">
        <f t="shared" si="56"/>
        <v>11.958684860766134</v>
      </c>
      <c r="AI197" s="323">
        <f t="shared" si="56"/>
        <v>11.958684860766134</v>
      </c>
      <c r="AJ197" s="323">
        <f t="shared" si="56"/>
        <v>6.120586739762194</v>
      </c>
      <c r="AK197" s="1314" t="s">
        <v>1472</v>
      </c>
      <c r="AL197" s="88" t="s">
        <v>1472</v>
      </c>
      <c r="AM197" s="1314" t="s">
        <v>1472</v>
      </c>
      <c r="AN197" s="323">
        <f t="shared" si="57"/>
        <v>2682.6060866013099</v>
      </c>
      <c r="AO197" s="323">
        <f t="shared" si="64"/>
        <v>1410.3715105870483</v>
      </c>
      <c r="AP197" s="323">
        <f t="shared" si="64"/>
        <v>58.380981210039401</v>
      </c>
      <c r="AQ197" s="323">
        <f t="shared" si="64"/>
        <v>639.46006999577014</v>
      </c>
      <c r="AR197" s="323">
        <f t="shared" si="64"/>
        <v>0</v>
      </c>
      <c r="AS197" s="323">
        <f t="shared" si="64"/>
        <v>412.71587200581075</v>
      </c>
      <c r="AT197" s="323">
        <f t="shared" si="64"/>
        <v>0.56497723751651019</v>
      </c>
      <c r="AU197" s="323">
        <f t="shared" si="64"/>
        <v>8.7571471815059088</v>
      </c>
      <c r="AV197" s="323">
        <f t="shared" si="64"/>
        <v>5.8380981210039398</v>
      </c>
      <c r="AW197" s="323">
        <f t="shared" si="64"/>
        <v>14.312756683751592</v>
      </c>
      <c r="AX197" s="323">
        <f t="shared" si="64"/>
        <v>35.028588726023635</v>
      </c>
      <c r="AY197" s="323">
        <f t="shared" si="64"/>
        <v>8.7571471815059088</v>
      </c>
      <c r="AZ197" s="323">
        <f t="shared" si="64"/>
        <v>19.303388948480769</v>
      </c>
      <c r="BA197" s="323">
        <f t="shared" si="64"/>
        <v>0.56497723751651019</v>
      </c>
      <c r="BB197" s="323">
        <f t="shared" si="64"/>
        <v>0.28248861875825509</v>
      </c>
      <c r="BC197" s="323">
        <f t="shared" si="58"/>
        <v>38.230126405283862</v>
      </c>
      <c r="BD197" s="323">
        <f t="shared" si="58"/>
        <v>11.958684860766134</v>
      </c>
      <c r="BE197" s="323">
        <f t="shared" si="58"/>
        <v>11.958684860766134</v>
      </c>
      <c r="BF197" s="323">
        <f t="shared" si="58"/>
        <v>6.120586739762194</v>
      </c>
    </row>
    <row r="198" spans="2:58" ht="14.25">
      <c r="B198" s="6" t="s">
        <v>132</v>
      </c>
      <c r="C198" s="1821" t="s">
        <v>130</v>
      </c>
      <c r="D198" s="1823" t="s">
        <v>131</v>
      </c>
      <c r="E198" s="1821" t="s">
        <v>25</v>
      </c>
      <c r="F198" s="1831" t="s">
        <v>26</v>
      </c>
      <c r="G198" s="1918">
        <v>17.39</v>
      </c>
      <c r="H198" s="1931">
        <v>2004.360416690324</v>
      </c>
      <c r="I198" s="1936">
        <v>2004.360416690324</v>
      </c>
      <c r="J198" s="1919">
        <v>2004.360416690324</v>
      </c>
      <c r="K198" s="1923">
        <v>9.19</v>
      </c>
      <c r="L198" s="323"/>
      <c r="R198" s="323">
        <f t="shared" si="55"/>
        <v>18420.072229384077</v>
      </c>
      <c r="S198" s="323">
        <f t="shared" si="63"/>
        <v>9684.293651996024</v>
      </c>
      <c r="T198" s="323">
        <f t="shared" si="63"/>
        <v>400.87208333806484</v>
      </c>
      <c r="U198" s="323">
        <f t="shared" si="63"/>
        <v>4390.8424483045128</v>
      </c>
      <c r="V198" s="323">
        <f t="shared" si="63"/>
        <v>0</v>
      </c>
      <c r="W198" s="323">
        <f t="shared" si="63"/>
        <v>2833.9070020495778</v>
      </c>
      <c r="X198" s="323">
        <f t="shared" si="63"/>
        <v>3.8794072581103047</v>
      </c>
      <c r="Y198" s="323">
        <f t="shared" si="63"/>
        <v>60.130812500709723</v>
      </c>
      <c r="Z198" s="323">
        <f t="shared" si="63"/>
        <v>40.087208333806487</v>
      </c>
      <c r="AA198" s="323">
        <f t="shared" si="63"/>
        <v>98.27831720546105</v>
      </c>
      <c r="AB198" s="323">
        <f t="shared" si="63"/>
        <v>240.52325000283889</v>
      </c>
      <c r="AC198" s="323">
        <f t="shared" si="63"/>
        <v>60.130812500709723</v>
      </c>
      <c r="AD198" s="323">
        <f t="shared" si="63"/>
        <v>132.54641465210207</v>
      </c>
      <c r="AE198" s="323">
        <f t="shared" si="63"/>
        <v>3.8794072581103047</v>
      </c>
      <c r="AF198" s="323">
        <f t="shared" si="63"/>
        <v>1.9397036290551524</v>
      </c>
      <c r="AG198" s="323">
        <f t="shared" si="56"/>
        <v>262.5065577987973</v>
      </c>
      <c r="AH198" s="323">
        <f t="shared" si="56"/>
        <v>82.114120296668119</v>
      </c>
      <c r="AI198" s="323">
        <f t="shared" si="56"/>
        <v>82.114120296668119</v>
      </c>
      <c r="AJ198" s="323">
        <f t="shared" si="56"/>
        <v>42.026911962861632</v>
      </c>
      <c r="AK198" s="1314" t="s">
        <v>1472</v>
      </c>
      <c r="AL198" s="88" t="s">
        <v>1472</v>
      </c>
      <c r="AM198" s="1314" t="s">
        <v>1472</v>
      </c>
      <c r="AN198" s="323">
        <f t="shared" si="57"/>
        <v>18420.072229384077</v>
      </c>
      <c r="AO198" s="323">
        <f t="shared" si="64"/>
        <v>9684.293651996024</v>
      </c>
      <c r="AP198" s="323">
        <f t="shared" si="64"/>
        <v>400.87208333806484</v>
      </c>
      <c r="AQ198" s="323">
        <f t="shared" si="64"/>
        <v>4390.8424483045128</v>
      </c>
      <c r="AR198" s="323">
        <f t="shared" si="64"/>
        <v>0</v>
      </c>
      <c r="AS198" s="323">
        <f t="shared" si="64"/>
        <v>2833.9070020495778</v>
      </c>
      <c r="AT198" s="323">
        <f t="shared" si="64"/>
        <v>3.8794072581103047</v>
      </c>
      <c r="AU198" s="323">
        <f t="shared" si="64"/>
        <v>60.130812500709723</v>
      </c>
      <c r="AV198" s="323">
        <f t="shared" si="64"/>
        <v>40.087208333806487</v>
      </c>
      <c r="AW198" s="323">
        <f t="shared" si="64"/>
        <v>98.27831720546105</v>
      </c>
      <c r="AX198" s="323">
        <f t="shared" si="64"/>
        <v>240.52325000283889</v>
      </c>
      <c r="AY198" s="323">
        <f t="shared" si="64"/>
        <v>60.130812500709723</v>
      </c>
      <c r="AZ198" s="323">
        <f t="shared" si="64"/>
        <v>132.54641465210207</v>
      </c>
      <c r="BA198" s="323">
        <f t="shared" si="64"/>
        <v>3.8794072581103047</v>
      </c>
      <c r="BB198" s="323">
        <f t="shared" si="64"/>
        <v>1.9397036290551524</v>
      </c>
      <c r="BC198" s="323">
        <f t="shared" si="58"/>
        <v>262.5065577987973</v>
      </c>
      <c r="BD198" s="323">
        <f t="shared" si="58"/>
        <v>82.114120296668119</v>
      </c>
      <c r="BE198" s="323">
        <f t="shared" si="58"/>
        <v>82.114120296668119</v>
      </c>
      <c r="BF198" s="323">
        <f t="shared" si="58"/>
        <v>42.026911962861632</v>
      </c>
    </row>
    <row r="199" spans="2:58" ht="14.25">
      <c r="B199" s="6" t="s">
        <v>132</v>
      </c>
      <c r="C199" s="1821" t="s">
        <v>130</v>
      </c>
      <c r="D199" s="1823" t="s">
        <v>260</v>
      </c>
      <c r="E199" s="1821" t="s">
        <v>25</v>
      </c>
      <c r="F199" s="1831" t="s">
        <v>26</v>
      </c>
      <c r="G199" s="1918">
        <v>17.39</v>
      </c>
      <c r="H199" s="1931">
        <v>108.63958330967597</v>
      </c>
      <c r="I199" s="1936">
        <v>108.63958330967597</v>
      </c>
      <c r="J199" s="1919">
        <v>108.63958330967597</v>
      </c>
      <c r="K199" s="1923">
        <v>9.19</v>
      </c>
      <c r="L199" s="323"/>
      <c r="R199" s="323">
        <f t="shared" si="55"/>
        <v>998.39777061592213</v>
      </c>
      <c r="S199" s="323">
        <f t="shared" si="63"/>
        <v>524.90441252010544</v>
      </c>
      <c r="T199" s="323">
        <f t="shared" si="63"/>
        <v>21.727916661935197</v>
      </c>
      <c r="U199" s="323">
        <f t="shared" si="63"/>
        <v>237.99077750193851</v>
      </c>
      <c r="V199" s="323">
        <f t="shared" si="63"/>
        <v>0</v>
      </c>
      <c r="W199" s="323">
        <f t="shared" si="63"/>
        <v>153.6023527891322</v>
      </c>
      <c r="X199" s="323">
        <f t="shared" si="63"/>
        <v>0.21027016124453413</v>
      </c>
      <c r="Y199" s="323">
        <f t="shared" si="63"/>
        <v>3.2591874992902792</v>
      </c>
      <c r="Z199" s="323">
        <f t="shared" si="63"/>
        <v>2.1727916661935196</v>
      </c>
      <c r="AA199" s="323">
        <f t="shared" si="63"/>
        <v>5.3268440848615315</v>
      </c>
      <c r="AB199" s="323">
        <f t="shared" si="63"/>
        <v>13.036749997161117</v>
      </c>
      <c r="AC199" s="323">
        <f t="shared" si="63"/>
        <v>3.2591874992902792</v>
      </c>
      <c r="AD199" s="323">
        <f t="shared" si="63"/>
        <v>7.1842305091882501</v>
      </c>
      <c r="AE199" s="323">
        <f t="shared" si="63"/>
        <v>0.21027016124453413</v>
      </c>
      <c r="AF199" s="323">
        <f t="shared" si="63"/>
        <v>0.10513508062226706</v>
      </c>
      <c r="AG199" s="323">
        <f t="shared" si="56"/>
        <v>14.228280910880144</v>
      </c>
      <c r="AH199" s="323">
        <f t="shared" si="56"/>
        <v>4.450718413009306</v>
      </c>
      <c r="AI199" s="323">
        <f t="shared" si="56"/>
        <v>4.450718413009306</v>
      </c>
      <c r="AJ199" s="323">
        <f t="shared" si="56"/>
        <v>2.2779267468157864</v>
      </c>
      <c r="AK199" s="1314" t="s">
        <v>1472</v>
      </c>
      <c r="AL199" s="88" t="s">
        <v>1472</v>
      </c>
      <c r="AM199" s="1314" t="s">
        <v>1472</v>
      </c>
      <c r="AN199" s="323">
        <f t="shared" si="57"/>
        <v>998.39777061592213</v>
      </c>
      <c r="AO199" s="323">
        <f t="shared" si="64"/>
        <v>524.90441252010544</v>
      </c>
      <c r="AP199" s="323">
        <f t="shared" si="64"/>
        <v>21.727916661935197</v>
      </c>
      <c r="AQ199" s="323">
        <f t="shared" si="64"/>
        <v>237.99077750193851</v>
      </c>
      <c r="AR199" s="323">
        <f t="shared" si="64"/>
        <v>0</v>
      </c>
      <c r="AS199" s="323">
        <f t="shared" si="64"/>
        <v>153.6023527891322</v>
      </c>
      <c r="AT199" s="323">
        <f t="shared" si="64"/>
        <v>0.21027016124453413</v>
      </c>
      <c r="AU199" s="323">
        <f t="shared" si="64"/>
        <v>3.2591874992902792</v>
      </c>
      <c r="AV199" s="323">
        <f t="shared" si="64"/>
        <v>2.1727916661935196</v>
      </c>
      <c r="AW199" s="323">
        <f t="shared" si="64"/>
        <v>5.3268440848615315</v>
      </c>
      <c r="AX199" s="323">
        <f t="shared" si="64"/>
        <v>13.036749997161117</v>
      </c>
      <c r="AY199" s="323">
        <f t="shared" si="64"/>
        <v>3.2591874992902792</v>
      </c>
      <c r="AZ199" s="323">
        <f t="shared" si="64"/>
        <v>7.1842305091882501</v>
      </c>
      <c r="BA199" s="323">
        <f t="shared" si="64"/>
        <v>0.21027016124453413</v>
      </c>
      <c r="BB199" s="323">
        <f t="shared" si="64"/>
        <v>0.10513508062226706</v>
      </c>
      <c r="BC199" s="323">
        <f t="shared" si="58"/>
        <v>14.228280910880144</v>
      </c>
      <c r="BD199" s="323">
        <f t="shared" si="58"/>
        <v>4.450718413009306</v>
      </c>
      <c r="BE199" s="323">
        <f t="shared" si="58"/>
        <v>4.450718413009306</v>
      </c>
      <c r="BF199" s="323">
        <f t="shared" si="58"/>
        <v>2.2779267468157864</v>
      </c>
    </row>
    <row r="200" spans="2:58" s="1763" customFormat="1" ht="14.25">
      <c r="B200" s="7" t="s">
        <v>132</v>
      </c>
      <c r="C200" s="1832" t="s">
        <v>1816</v>
      </c>
      <c r="D200" s="1905" t="s">
        <v>1815</v>
      </c>
      <c r="E200" s="1913" t="s">
        <v>19</v>
      </c>
      <c r="F200" s="1833" t="s">
        <v>16</v>
      </c>
      <c r="G200" s="1937">
        <v>0</v>
      </c>
      <c r="H200" s="1934">
        <v>0</v>
      </c>
      <c r="I200" s="1938">
        <f>77542/31</f>
        <v>2501.3548387096776</v>
      </c>
      <c r="J200" s="1938">
        <f>77542/31</f>
        <v>2501.3548387096776</v>
      </c>
      <c r="K200" s="1928">
        <v>17.52</v>
      </c>
      <c r="L200" s="323"/>
      <c r="M200" s="323"/>
      <c r="N200" s="323"/>
      <c r="R200" s="323">
        <f t="shared" ref="R200" si="65">+I200*VLOOKUP($E200,$P$5:$R$7,3,FALSE)</f>
        <v>43823.736774193552</v>
      </c>
      <c r="S200" s="323">
        <f t="shared" ref="S200:AF200" si="66">+$R200*VLOOKUP($E200,$P$5:$AF$7,S$1+3,FALSE)</f>
        <v>12087.19209157128</v>
      </c>
      <c r="T200" s="323">
        <f t="shared" si="66"/>
        <v>500.27096774193564</v>
      </c>
      <c r="U200" s="323">
        <f t="shared" si="66"/>
        <v>5479.58087408949</v>
      </c>
      <c r="V200" s="323">
        <f t="shared" si="66"/>
        <v>0</v>
      </c>
      <c r="W200" s="323">
        <f t="shared" si="66"/>
        <v>24371.265015608747</v>
      </c>
      <c r="X200" s="323">
        <f t="shared" si="66"/>
        <v>4.8413319458896993</v>
      </c>
      <c r="Y200" s="323">
        <f t="shared" si="66"/>
        <v>75.040645161290328</v>
      </c>
      <c r="Z200" s="323">
        <f t="shared" si="66"/>
        <v>50.027096774193559</v>
      </c>
      <c r="AA200" s="323">
        <f t="shared" si="66"/>
        <v>122.64707596253903</v>
      </c>
      <c r="AB200" s="323">
        <f t="shared" si="66"/>
        <v>300.16258064516131</v>
      </c>
      <c r="AC200" s="323">
        <f t="shared" si="66"/>
        <v>75.040645161290328</v>
      </c>
      <c r="AD200" s="323">
        <f t="shared" si="66"/>
        <v>165.41217481789806</v>
      </c>
      <c r="AE200" s="323">
        <f t="shared" si="66"/>
        <v>4.8413319458896993</v>
      </c>
      <c r="AF200" s="323">
        <f t="shared" si="66"/>
        <v>2.4206659729448496</v>
      </c>
      <c r="AG200" s="323">
        <f t="shared" ref="AG200:AJ200" si="67">+$R200*VLOOKUP($E200,$P$5:$AJ$7,AG$1+3,FALSE)</f>
        <v>327.59679500520298</v>
      </c>
      <c r="AH200" s="323">
        <f t="shared" si="67"/>
        <v>102.47485952133195</v>
      </c>
      <c r="AI200" s="323">
        <f t="shared" si="67"/>
        <v>102.47485952133195</v>
      </c>
      <c r="AJ200" s="323">
        <f t="shared" si="67"/>
        <v>52.447762747138405</v>
      </c>
      <c r="AK200" s="1314" t="s">
        <v>1472</v>
      </c>
      <c r="AL200" s="88" t="s">
        <v>1472</v>
      </c>
      <c r="AM200" s="1314" t="s">
        <v>1472</v>
      </c>
      <c r="AN200" s="323">
        <f t="shared" ref="AN200" si="68">+J200*K200</f>
        <v>43823.736774193552</v>
      </c>
      <c r="AO200" s="323">
        <f t="shared" ref="AO200:BB200" si="69">+$AN200*VLOOKUP($E200,$AL$5:$BB$7,AO$1+3,FALSE)</f>
        <v>12087.19209157128</v>
      </c>
      <c r="AP200" s="323">
        <f t="shared" si="69"/>
        <v>500.27096774193564</v>
      </c>
      <c r="AQ200" s="323">
        <f t="shared" si="69"/>
        <v>5479.58087408949</v>
      </c>
      <c r="AR200" s="323">
        <f t="shared" si="69"/>
        <v>0</v>
      </c>
      <c r="AS200" s="323">
        <f t="shared" si="69"/>
        <v>24371.265015608747</v>
      </c>
      <c r="AT200" s="323">
        <f t="shared" si="69"/>
        <v>4.8413319458896993</v>
      </c>
      <c r="AU200" s="323">
        <f t="shared" si="69"/>
        <v>75.040645161290328</v>
      </c>
      <c r="AV200" s="323">
        <f t="shared" si="69"/>
        <v>50.027096774193559</v>
      </c>
      <c r="AW200" s="323">
        <f t="shared" si="69"/>
        <v>122.64707596253903</v>
      </c>
      <c r="AX200" s="323">
        <f t="shared" si="69"/>
        <v>300.16258064516131</v>
      </c>
      <c r="AY200" s="323">
        <f t="shared" si="69"/>
        <v>75.040645161290328</v>
      </c>
      <c r="AZ200" s="323">
        <f t="shared" si="69"/>
        <v>165.41217481789806</v>
      </c>
      <c r="BA200" s="323">
        <f t="shared" si="69"/>
        <v>4.8413319458896993</v>
      </c>
      <c r="BB200" s="323">
        <f t="shared" si="69"/>
        <v>2.4206659729448496</v>
      </c>
      <c r="BC200" s="323">
        <f t="shared" ref="BC200:BF200" si="70">+$AN200*VLOOKUP($E200,$AL$5:$BF$7,BC$1+3,FALSE)</f>
        <v>327.59679500520298</v>
      </c>
      <c r="BD200" s="323">
        <f t="shared" si="70"/>
        <v>102.47485952133195</v>
      </c>
      <c r="BE200" s="323">
        <f t="shared" si="70"/>
        <v>102.47485952133195</v>
      </c>
      <c r="BF200" s="323">
        <f t="shared" si="70"/>
        <v>52.447762747138405</v>
      </c>
    </row>
    <row r="201" spans="2:58" ht="14.25">
      <c r="B201" s="17" t="s">
        <v>148</v>
      </c>
      <c r="C201" s="1821" t="s">
        <v>149</v>
      </c>
      <c r="D201" s="1823" t="s">
        <v>126</v>
      </c>
      <c r="E201" s="1821" t="s">
        <v>15</v>
      </c>
      <c r="F201" s="1831" t="s">
        <v>16</v>
      </c>
      <c r="G201" s="1910">
        <v>17.39</v>
      </c>
      <c r="H201" s="1931">
        <v>20230.759666025708</v>
      </c>
      <c r="I201" s="1919">
        <v>20230.759666025708</v>
      </c>
      <c r="J201" s="1939">
        <v>21869.96708001001</v>
      </c>
      <c r="K201" s="1820">
        <v>12.25</v>
      </c>
      <c r="L201" s="323"/>
      <c r="M201" s="1567"/>
      <c r="N201" s="1567"/>
      <c r="R201" s="323">
        <f t="shared" si="55"/>
        <v>247826.80590881492</v>
      </c>
      <c r="S201" s="323">
        <f t="shared" si="63"/>
        <v>97812.459959481726</v>
      </c>
      <c r="T201" s="323">
        <f t="shared" si="63"/>
        <v>4046.1519332051421</v>
      </c>
      <c r="U201" s="323">
        <f t="shared" si="63"/>
        <v>44318.415771606633</v>
      </c>
      <c r="V201" s="323">
        <f t="shared" si="63"/>
        <v>0</v>
      </c>
      <c r="W201" s="323">
        <f t="shared" si="63"/>
        <v>90444.547810145246</v>
      </c>
      <c r="X201" s="323">
        <f t="shared" si="63"/>
        <v>39.1563090310175</v>
      </c>
      <c r="Y201" s="323">
        <f t="shared" si="63"/>
        <v>606.9227899807712</v>
      </c>
      <c r="Z201" s="323">
        <f t="shared" si="63"/>
        <v>404.61519332051421</v>
      </c>
      <c r="AA201" s="323">
        <f t="shared" si="63"/>
        <v>991.95982878577661</v>
      </c>
      <c r="AB201" s="323">
        <f t="shared" si="63"/>
        <v>2427.6911599230848</v>
      </c>
      <c r="AC201" s="323">
        <f t="shared" si="63"/>
        <v>606.9227899807712</v>
      </c>
      <c r="AD201" s="323">
        <f t="shared" si="63"/>
        <v>1337.8405585597645</v>
      </c>
      <c r="AE201" s="323">
        <f t="shared" si="63"/>
        <v>39.1563090310175</v>
      </c>
      <c r="AF201" s="323">
        <f t="shared" si="63"/>
        <v>19.57815451550875</v>
      </c>
      <c r="AG201" s="323">
        <f t="shared" si="56"/>
        <v>2649.5769110988513</v>
      </c>
      <c r="AH201" s="323">
        <f t="shared" si="56"/>
        <v>828.8085411565371</v>
      </c>
      <c r="AI201" s="323">
        <f t="shared" si="56"/>
        <v>828.8085411565371</v>
      </c>
      <c r="AJ201" s="323">
        <f t="shared" si="56"/>
        <v>424.19334783602289</v>
      </c>
      <c r="AK201" s="1314" t="s">
        <v>1472</v>
      </c>
      <c r="AL201" s="88" t="s">
        <v>1472</v>
      </c>
      <c r="AM201" s="1314" t="s">
        <v>1472</v>
      </c>
      <c r="AN201" s="323">
        <f t="shared" si="57"/>
        <v>267907.09673012263</v>
      </c>
      <c r="AO201" s="323">
        <f t="shared" si="64"/>
        <v>105737.76341780325</v>
      </c>
      <c r="AP201" s="323">
        <f t="shared" si="64"/>
        <v>4373.993416002003</v>
      </c>
      <c r="AQ201" s="323">
        <f t="shared" si="64"/>
        <v>47909.337561402572</v>
      </c>
      <c r="AR201" s="323">
        <f t="shared" si="64"/>
        <v>0</v>
      </c>
      <c r="AS201" s="323">
        <f t="shared" si="64"/>
        <v>97772.862503825396</v>
      </c>
      <c r="AT201" s="323">
        <f t="shared" si="64"/>
        <v>42.328968541954865</v>
      </c>
      <c r="AU201" s="323">
        <f t="shared" si="64"/>
        <v>656.09901240030024</v>
      </c>
      <c r="AV201" s="323">
        <f t="shared" si="64"/>
        <v>437.39934160020027</v>
      </c>
      <c r="AW201" s="323">
        <f t="shared" si="64"/>
        <v>1072.3338697295233</v>
      </c>
      <c r="AX201" s="323">
        <f t="shared" si="64"/>
        <v>2624.396049601201</v>
      </c>
      <c r="AY201" s="323">
        <f t="shared" si="64"/>
        <v>656.09901240030024</v>
      </c>
      <c r="AZ201" s="323">
        <f t="shared" si="64"/>
        <v>1446.239758516791</v>
      </c>
      <c r="BA201" s="323">
        <f t="shared" si="64"/>
        <v>42.328968541954865</v>
      </c>
      <c r="BB201" s="323">
        <f t="shared" si="64"/>
        <v>21.164484270977432</v>
      </c>
      <c r="BC201" s="323">
        <f t="shared" si="58"/>
        <v>2864.2602046722791</v>
      </c>
      <c r="BD201" s="323">
        <f t="shared" si="58"/>
        <v>895.96316747137791</v>
      </c>
      <c r="BE201" s="323">
        <f t="shared" si="58"/>
        <v>895.96316747137791</v>
      </c>
      <c r="BF201" s="323">
        <f t="shared" si="58"/>
        <v>458.5638258711777</v>
      </c>
    </row>
    <row r="202" spans="2:58" ht="14.25">
      <c r="B202" s="8" t="s">
        <v>148</v>
      </c>
      <c r="C202" s="1821" t="s">
        <v>149</v>
      </c>
      <c r="D202" s="1823" t="s">
        <v>150</v>
      </c>
      <c r="E202" s="1821" t="s">
        <v>19</v>
      </c>
      <c r="F202" s="1831" t="s">
        <v>16</v>
      </c>
      <c r="G202" s="1910">
        <v>17.39</v>
      </c>
      <c r="H202" s="1931">
        <v>9138.8894792364972</v>
      </c>
      <c r="I202" s="1919">
        <v>9138.8894792364972</v>
      </c>
      <c r="J202" s="1939">
        <v>14489.797768487259</v>
      </c>
      <c r="K202" s="1820">
        <v>17.52</v>
      </c>
      <c r="L202" s="323"/>
      <c r="M202" s="1567"/>
      <c r="N202" s="1567"/>
      <c r="R202" s="323">
        <f t="shared" si="55"/>
        <v>160113.34367622342</v>
      </c>
      <c r="S202" s="323">
        <f t="shared" si="63"/>
        <v>44161.472386762165</v>
      </c>
      <c r="T202" s="323">
        <f t="shared" si="63"/>
        <v>1827.7778958472998</v>
      </c>
      <c r="U202" s="323">
        <f t="shared" ref="S202:AF220" si="71">+$R202*VLOOKUP($E202,$P$5:$AF$7,U$1+3,FALSE)</f>
        <v>20020.064017256467</v>
      </c>
      <c r="V202" s="323">
        <f t="shared" si="71"/>
        <v>0</v>
      </c>
      <c r="W202" s="323">
        <f t="shared" si="71"/>
        <v>89042.263816406179</v>
      </c>
      <c r="X202" s="323">
        <f t="shared" si="71"/>
        <v>17.688173185619025</v>
      </c>
      <c r="Y202" s="323">
        <f t="shared" si="71"/>
        <v>274.1666843770949</v>
      </c>
      <c r="Z202" s="323">
        <f t="shared" si="71"/>
        <v>182.77778958472996</v>
      </c>
      <c r="AA202" s="323">
        <f t="shared" si="71"/>
        <v>448.10038736901532</v>
      </c>
      <c r="AB202" s="323">
        <f t="shared" si="71"/>
        <v>1096.6667375083796</v>
      </c>
      <c r="AC202" s="323">
        <f t="shared" si="71"/>
        <v>274.1666843770949</v>
      </c>
      <c r="AD202" s="323">
        <f t="shared" si="71"/>
        <v>604.3459171753168</v>
      </c>
      <c r="AE202" s="323">
        <f t="shared" si="71"/>
        <v>17.688173185619025</v>
      </c>
      <c r="AF202" s="323">
        <f t="shared" si="71"/>
        <v>8.8440865928095125</v>
      </c>
      <c r="AG202" s="323">
        <f t="shared" si="56"/>
        <v>1196.8997188935541</v>
      </c>
      <c r="AH202" s="323">
        <f t="shared" si="56"/>
        <v>374.39966576226936</v>
      </c>
      <c r="AI202" s="323">
        <f t="shared" si="56"/>
        <v>374.39966576226936</v>
      </c>
      <c r="AJ202" s="323">
        <f t="shared" ref="AJ202:AJ265" si="72">+$R202*VLOOKUP($E202,$P$5:$AJ$7,AJ$1+3,FALSE)</f>
        <v>191.62187617753946</v>
      </c>
      <c r="AK202" s="1314" t="s">
        <v>1472</v>
      </c>
      <c r="AL202" s="88" t="s">
        <v>1472</v>
      </c>
      <c r="AM202" s="1314" t="s">
        <v>1472</v>
      </c>
      <c r="AN202" s="323">
        <f t="shared" si="57"/>
        <v>253861.25690389675</v>
      </c>
      <c r="AO202" s="323">
        <f t="shared" si="64"/>
        <v>70018.442119980347</v>
      </c>
      <c r="AP202" s="323">
        <f t="shared" si="64"/>
        <v>2897.9595536974521</v>
      </c>
      <c r="AQ202" s="323">
        <f t="shared" ref="AO202:BB220" si="73">+$AN202*VLOOKUP($E202,$AL$5:$BB$7,AQ$1+3,FALSE)</f>
        <v>31742.005369611921</v>
      </c>
      <c r="AR202" s="323">
        <f t="shared" si="73"/>
        <v>0</v>
      </c>
      <c r="AS202" s="323">
        <f t="shared" si="73"/>
        <v>141177.37154819004</v>
      </c>
      <c r="AT202" s="323">
        <f t="shared" si="73"/>
        <v>28.044769874491468</v>
      </c>
      <c r="AU202" s="323">
        <f t="shared" si="73"/>
        <v>434.69393305461767</v>
      </c>
      <c r="AV202" s="323">
        <f t="shared" si="73"/>
        <v>289.79595536974517</v>
      </c>
      <c r="AW202" s="323">
        <f t="shared" si="73"/>
        <v>710.46750348711714</v>
      </c>
      <c r="AX202" s="323">
        <f t="shared" si="73"/>
        <v>1738.7757322184707</v>
      </c>
      <c r="AY202" s="323">
        <f t="shared" si="73"/>
        <v>434.69393305461767</v>
      </c>
      <c r="AZ202" s="323">
        <f t="shared" si="73"/>
        <v>958.1963040451252</v>
      </c>
      <c r="BA202" s="323">
        <f t="shared" si="73"/>
        <v>28.044769874491468</v>
      </c>
      <c r="BB202" s="323">
        <f t="shared" si="73"/>
        <v>14.022384937245734</v>
      </c>
      <c r="BC202" s="323">
        <f t="shared" si="58"/>
        <v>1897.6960948405892</v>
      </c>
      <c r="BD202" s="323">
        <f t="shared" si="58"/>
        <v>593.61429567673599</v>
      </c>
      <c r="BE202" s="323">
        <f t="shared" si="58"/>
        <v>593.61429567673599</v>
      </c>
      <c r="BF202" s="323">
        <f t="shared" ref="BF202:BF265" si="74">+$AN202*VLOOKUP($E202,$AL$5:$BF$7,BF$1+3,FALSE)</f>
        <v>303.81834030699093</v>
      </c>
    </row>
    <row r="203" spans="2:58" ht="14.25">
      <c r="B203" s="8" t="s">
        <v>148</v>
      </c>
      <c r="C203" s="1821" t="s">
        <v>151</v>
      </c>
      <c r="D203" s="1823" t="s">
        <v>126</v>
      </c>
      <c r="E203" s="1821" t="s">
        <v>15</v>
      </c>
      <c r="F203" s="1831" t="s">
        <v>16</v>
      </c>
      <c r="G203" s="1910">
        <v>17.39</v>
      </c>
      <c r="H203" s="1931">
        <v>993.92002499544355</v>
      </c>
      <c r="I203" s="1919">
        <v>993.92002499544355</v>
      </c>
      <c r="J203" s="1939">
        <v>1400</v>
      </c>
      <c r="K203" s="1820">
        <v>12.25</v>
      </c>
      <c r="L203" s="323"/>
      <c r="M203" s="1567"/>
      <c r="N203" s="1567"/>
      <c r="R203" s="323">
        <f t="shared" ref="R203:R266" si="75">+I203*VLOOKUP($E203,$P$5:$R$7,3,FALSE)</f>
        <v>12175.520306194183</v>
      </c>
      <c r="S203" s="323">
        <f t="shared" si="71"/>
        <v>4805.4430111715192</v>
      </c>
      <c r="T203" s="323">
        <f t="shared" si="71"/>
        <v>198.78400499908872</v>
      </c>
      <c r="U203" s="323">
        <f t="shared" si="71"/>
        <v>2177.3260934658247</v>
      </c>
      <c r="V203" s="323">
        <f t="shared" si="71"/>
        <v>0</v>
      </c>
      <c r="W203" s="323">
        <f t="shared" si="71"/>
        <v>4443.4637504554357</v>
      </c>
      <c r="X203" s="323">
        <f t="shared" si="71"/>
        <v>1.9237161774105358</v>
      </c>
      <c r="Y203" s="323">
        <f t="shared" si="71"/>
        <v>29.817600749863303</v>
      </c>
      <c r="Z203" s="323">
        <f t="shared" si="71"/>
        <v>19.878400499908874</v>
      </c>
      <c r="AA203" s="323">
        <f t="shared" si="71"/>
        <v>48.73414316106691</v>
      </c>
      <c r="AB203" s="323">
        <f t="shared" si="71"/>
        <v>119.27040299945321</v>
      </c>
      <c r="AC203" s="323">
        <f t="shared" si="71"/>
        <v>29.817600749863303</v>
      </c>
      <c r="AD203" s="323">
        <f t="shared" si="71"/>
        <v>65.726969394859978</v>
      </c>
      <c r="AE203" s="323">
        <f t="shared" si="71"/>
        <v>1.9237161774105358</v>
      </c>
      <c r="AF203" s="323">
        <f t="shared" si="71"/>
        <v>0.9618580887052679</v>
      </c>
      <c r="AG203" s="323">
        <f t="shared" ref="AG203:AJ266" si="76">+$R203*VLOOKUP($E203,$P$5:$AJ$7,AG$1+3,FALSE)</f>
        <v>130.17146133811295</v>
      </c>
      <c r="AH203" s="323">
        <f t="shared" si="76"/>
        <v>40.718659088523012</v>
      </c>
      <c r="AI203" s="323">
        <f t="shared" si="76"/>
        <v>40.718659088523012</v>
      </c>
      <c r="AJ203" s="323">
        <f t="shared" si="72"/>
        <v>20.840258588614137</v>
      </c>
      <c r="AK203" s="1314" t="s">
        <v>1472</v>
      </c>
      <c r="AL203" s="88" t="s">
        <v>1472</v>
      </c>
      <c r="AM203" s="1314" t="s">
        <v>1472</v>
      </c>
      <c r="AN203" s="323">
        <f t="shared" ref="AN203:AN266" si="77">+J203*K203</f>
        <v>17150</v>
      </c>
      <c r="AO203" s="323">
        <f t="shared" si="73"/>
        <v>6768.7741935483882</v>
      </c>
      <c r="AP203" s="323">
        <f t="shared" si="73"/>
        <v>280</v>
      </c>
      <c r="AQ203" s="323">
        <f t="shared" si="73"/>
        <v>3066.9032258064512</v>
      </c>
      <c r="AR203" s="323">
        <f t="shared" si="73"/>
        <v>0</v>
      </c>
      <c r="AS203" s="323">
        <f t="shared" si="73"/>
        <v>6258.9032258064517</v>
      </c>
      <c r="AT203" s="323">
        <f t="shared" si="73"/>
        <v>2.709677419354839</v>
      </c>
      <c r="AU203" s="323">
        <f t="shared" si="73"/>
        <v>42</v>
      </c>
      <c r="AV203" s="323">
        <f t="shared" si="73"/>
        <v>28.000000000000004</v>
      </c>
      <c r="AW203" s="323">
        <f t="shared" si="73"/>
        <v>68.645161290322577</v>
      </c>
      <c r="AX203" s="323">
        <f t="shared" si="73"/>
        <v>168</v>
      </c>
      <c r="AY203" s="323">
        <f t="shared" si="73"/>
        <v>42</v>
      </c>
      <c r="AZ203" s="323">
        <f t="shared" si="73"/>
        <v>92.58064516129032</v>
      </c>
      <c r="BA203" s="323">
        <f t="shared" si="73"/>
        <v>2.709677419354839</v>
      </c>
      <c r="BB203" s="323">
        <f t="shared" si="73"/>
        <v>1.3548387096774195</v>
      </c>
      <c r="BC203" s="323">
        <f t="shared" ref="BC203:BF266" si="78">+$AN203*VLOOKUP($E203,$AL$5:$BF$7,BC$1+3,FALSE)</f>
        <v>183.35483870967744</v>
      </c>
      <c r="BD203" s="323">
        <f t="shared" si="78"/>
        <v>57.354838709677423</v>
      </c>
      <c r="BE203" s="323">
        <f t="shared" si="78"/>
        <v>57.354838709677423</v>
      </c>
      <c r="BF203" s="323">
        <f t="shared" si="74"/>
        <v>29.35483870967742</v>
      </c>
    </row>
    <row r="204" spans="2:58" ht="14.25">
      <c r="B204" s="8" t="s">
        <v>148</v>
      </c>
      <c r="C204" s="1821" t="s">
        <v>152</v>
      </c>
      <c r="D204" s="1823" t="s">
        <v>153</v>
      </c>
      <c r="E204" s="1821" t="s">
        <v>19</v>
      </c>
      <c r="F204" s="1831" t="s">
        <v>16</v>
      </c>
      <c r="G204" s="1910">
        <v>17.39</v>
      </c>
      <c r="H204" s="1931">
        <v>16907.5</v>
      </c>
      <c r="I204" s="1919">
        <v>16907.5</v>
      </c>
      <c r="J204" s="1939">
        <v>16907.5</v>
      </c>
      <c r="K204" s="1820">
        <v>17.52</v>
      </c>
      <c r="L204" s="323"/>
      <c r="M204" s="1567"/>
      <c r="N204" s="1567"/>
      <c r="R204" s="323">
        <f t="shared" si="75"/>
        <v>296219.39999999997</v>
      </c>
      <c r="S204" s="323">
        <f t="shared" si="71"/>
        <v>81701.40322580644</v>
      </c>
      <c r="T204" s="323">
        <f t="shared" si="71"/>
        <v>3381.5000000000005</v>
      </c>
      <c r="U204" s="323">
        <f t="shared" si="71"/>
        <v>37038.333064516119</v>
      </c>
      <c r="V204" s="323">
        <f t="shared" si="71"/>
        <v>0</v>
      </c>
      <c r="W204" s="323">
        <f t="shared" si="71"/>
        <v>164733.59032258065</v>
      </c>
      <c r="X204" s="323">
        <f t="shared" si="71"/>
        <v>32.724193548387092</v>
      </c>
      <c r="Y204" s="323">
        <f t="shared" si="71"/>
        <v>507.22499999999991</v>
      </c>
      <c r="Z204" s="323">
        <f t="shared" si="71"/>
        <v>338.15</v>
      </c>
      <c r="AA204" s="323">
        <f t="shared" si="71"/>
        <v>829.01290322580644</v>
      </c>
      <c r="AB204" s="323">
        <f t="shared" si="71"/>
        <v>2028.8999999999996</v>
      </c>
      <c r="AC204" s="323">
        <f t="shared" si="71"/>
        <v>507.22499999999991</v>
      </c>
      <c r="AD204" s="323">
        <f t="shared" si="71"/>
        <v>1118.0766129032259</v>
      </c>
      <c r="AE204" s="323">
        <f t="shared" si="71"/>
        <v>32.724193548387092</v>
      </c>
      <c r="AF204" s="323">
        <f t="shared" si="71"/>
        <v>16.362096774193546</v>
      </c>
      <c r="AG204" s="323">
        <f t="shared" si="76"/>
        <v>2214.3370967741935</v>
      </c>
      <c r="AH204" s="323">
        <f t="shared" si="76"/>
        <v>692.66209677419351</v>
      </c>
      <c r="AI204" s="323">
        <f t="shared" si="76"/>
        <v>692.66209677419351</v>
      </c>
      <c r="AJ204" s="323">
        <f t="shared" si="72"/>
        <v>354.51209677419354</v>
      </c>
      <c r="AK204" s="1314" t="s">
        <v>1472</v>
      </c>
      <c r="AL204" s="88" t="s">
        <v>1472</v>
      </c>
      <c r="AM204" s="1314" t="s">
        <v>1472</v>
      </c>
      <c r="AN204" s="323">
        <f t="shared" si="77"/>
        <v>296219.39999999997</v>
      </c>
      <c r="AO204" s="323">
        <f t="shared" si="73"/>
        <v>81701.40322580644</v>
      </c>
      <c r="AP204" s="323">
        <f t="shared" si="73"/>
        <v>3381.5000000000005</v>
      </c>
      <c r="AQ204" s="323">
        <f t="shared" si="73"/>
        <v>37038.333064516119</v>
      </c>
      <c r="AR204" s="323">
        <f t="shared" si="73"/>
        <v>0</v>
      </c>
      <c r="AS204" s="323">
        <f t="shared" si="73"/>
        <v>164733.59032258065</v>
      </c>
      <c r="AT204" s="323">
        <f t="shared" si="73"/>
        <v>32.724193548387092</v>
      </c>
      <c r="AU204" s="323">
        <f t="shared" si="73"/>
        <v>507.22499999999991</v>
      </c>
      <c r="AV204" s="323">
        <f t="shared" si="73"/>
        <v>338.15</v>
      </c>
      <c r="AW204" s="323">
        <f t="shared" si="73"/>
        <v>829.01290322580644</v>
      </c>
      <c r="AX204" s="323">
        <f t="shared" si="73"/>
        <v>2028.8999999999996</v>
      </c>
      <c r="AY204" s="323">
        <f t="shared" si="73"/>
        <v>507.22499999999991</v>
      </c>
      <c r="AZ204" s="323">
        <f t="shared" si="73"/>
        <v>1118.0766129032259</v>
      </c>
      <c r="BA204" s="323">
        <f t="shared" si="73"/>
        <v>32.724193548387092</v>
      </c>
      <c r="BB204" s="323">
        <f t="shared" si="73"/>
        <v>16.362096774193546</v>
      </c>
      <c r="BC204" s="323">
        <f t="shared" si="78"/>
        <v>2214.3370967741935</v>
      </c>
      <c r="BD204" s="323">
        <f t="shared" si="78"/>
        <v>692.66209677419351</v>
      </c>
      <c r="BE204" s="323">
        <f t="shared" si="78"/>
        <v>692.66209677419351</v>
      </c>
      <c r="BF204" s="323">
        <f t="shared" si="74"/>
        <v>354.51209677419354</v>
      </c>
    </row>
    <row r="205" spans="2:58" ht="14.25">
      <c r="B205" s="8" t="s">
        <v>148</v>
      </c>
      <c r="C205" s="1821" t="s">
        <v>154</v>
      </c>
      <c r="D205" s="1823" t="s">
        <v>126</v>
      </c>
      <c r="E205" s="1821" t="s">
        <v>15</v>
      </c>
      <c r="F205" s="1831" t="s">
        <v>16</v>
      </c>
      <c r="G205" s="1910">
        <v>17.39</v>
      </c>
      <c r="H205" s="1931">
        <v>93.480676126747738</v>
      </c>
      <c r="I205" s="1919">
        <v>93.480676126747738</v>
      </c>
      <c r="J205" s="1939">
        <v>1440</v>
      </c>
      <c r="K205" s="1820">
        <v>12.25</v>
      </c>
      <c r="L205" s="323"/>
      <c r="M205" s="1567"/>
      <c r="N205" s="1567"/>
      <c r="R205" s="323">
        <f t="shared" si="75"/>
        <v>1145.1382825526598</v>
      </c>
      <c r="S205" s="323">
        <f t="shared" si="71"/>
        <v>451.96399154441781</v>
      </c>
      <c r="T205" s="323">
        <f t="shared" si="71"/>
        <v>18.696135225349551</v>
      </c>
      <c r="U205" s="323">
        <f t="shared" si="71"/>
        <v>204.78299083120768</v>
      </c>
      <c r="V205" s="323">
        <f t="shared" si="71"/>
        <v>0</v>
      </c>
      <c r="W205" s="323">
        <f t="shared" si="71"/>
        <v>417.91893240019255</v>
      </c>
      <c r="X205" s="323">
        <f t="shared" si="71"/>
        <v>0.18093034089047949</v>
      </c>
      <c r="Y205" s="323">
        <f t="shared" si="71"/>
        <v>2.8044202838024321</v>
      </c>
      <c r="Z205" s="323">
        <f t="shared" si="71"/>
        <v>1.8696135225349551</v>
      </c>
      <c r="AA205" s="323">
        <f t="shared" si="71"/>
        <v>4.5835686358921475</v>
      </c>
      <c r="AB205" s="323">
        <f t="shared" si="71"/>
        <v>11.217681135209729</v>
      </c>
      <c r="AC205" s="323">
        <f t="shared" si="71"/>
        <v>2.8044202838024321</v>
      </c>
      <c r="AD205" s="323">
        <f t="shared" si="71"/>
        <v>6.1817866470913829</v>
      </c>
      <c r="AE205" s="323">
        <f t="shared" si="71"/>
        <v>0.18093034089047949</v>
      </c>
      <c r="AF205" s="323">
        <f t="shared" si="71"/>
        <v>9.0465170445239745E-2</v>
      </c>
      <c r="AG205" s="323">
        <f t="shared" si="76"/>
        <v>12.242953066922448</v>
      </c>
      <c r="AH205" s="323">
        <f t="shared" si="76"/>
        <v>3.8296922155151498</v>
      </c>
      <c r="AI205" s="323">
        <f t="shared" si="76"/>
        <v>3.8296922155151498</v>
      </c>
      <c r="AJ205" s="323">
        <f t="shared" si="72"/>
        <v>1.9600786929801945</v>
      </c>
      <c r="AK205" s="1314" t="s">
        <v>1472</v>
      </c>
      <c r="AL205" s="88" t="s">
        <v>1472</v>
      </c>
      <c r="AM205" s="1314" t="s">
        <v>1472</v>
      </c>
      <c r="AN205" s="323">
        <f t="shared" si="77"/>
        <v>17640</v>
      </c>
      <c r="AO205" s="323">
        <f t="shared" si="73"/>
        <v>6962.1677419354846</v>
      </c>
      <c r="AP205" s="323">
        <f t="shared" si="73"/>
        <v>288</v>
      </c>
      <c r="AQ205" s="323">
        <f t="shared" si="73"/>
        <v>3154.529032258064</v>
      </c>
      <c r="AR205" s="323">
        <f t="shared" si="73"/>
        <v>0</v>
      </c>
      <c r="AS205" s="323">
        <f t="shared" si="73"/>
        <v>6437.7290322580648</v>
      </c>
      <c r="AT205" s="323">
        <f t="shared" si="73"/>
        <v>2.7870967741935484</v>
      </c>
      <c r="AU205" s="323">
        <f t="shared" si="73"/>
        <v>43.199999999999996</v>
      </c>
      <c r="AV205" s="323">
        <f t="shared" si="73"/>
        <v>28.800000000000004</v>
      </c>
      <c r="AW205" s="323">
        <f t="shared" si="73"/>
        <v>70.606451612903228</v>
      </c>
      <c r="AX205" s="323">
        <f t="shared" si="73"/>
        <v>172.79999999999998</v>
      </c>
      <c r="AY205" s="323">
        <f t="shared" si="73"/>
        <v>43.199999999999996</v>
      </c>
      <c r="AZ205" s="323">
        <f t="shared" si="73"/>
        <v>95.225806451612897</v>
      </c>
      <c r="BA205" s="323">
        <f t="shared" si="73"/>
        <v>2.7870967741935484</v>
      </c>
      <c r="BB205" s="323">
        <f t="shared" si="73"/>
        <v>1.3935483870967742</v>
      </c>
      <c r="BC205" s="323">
        <f t="shared" si="78"/>
        <v>188.5935483870968</v>
      </c>
      <c r="BD205" s="323">
        <f t="shared" si="78"/>
        <v>58.99354838709678</v>
      </c>
      <c r="BE205" s="323">
        <f t="shared" si="78"/>
        <v>58.99354838709678</v>
      </c>
      <c r="BF205" s="323">
        <f t="shared" si="74"/>
        <v>30.193548387096776</v>
      </c>
    </row>
    <row r="206" spans="2:58" ht="14.25">
      <c r="B206" s="8" t="s">
        <v>148</v>
      </c>
      <c r="C206" s="1821" t="s">
        <v>155</v>
      </c>
      <c r="D206" s="1823" t="s">
        <v>156</v>
      </c>
      <c r="E206" s="1821" t="s">
        <v>25</v>
      </c>
      <c r="F206" s="1831" t="s">
        <v>16</v>
      </c>
      <c r="G206" s="1918">
        <v>17.78</v>
      </c>
      <c r="H206" s="1931">
        <v>88.5</v>
      </c>
      <c r="I206" s="1919">
        <v>88.5</v>
      </c>
      <c r="J206" s="1939">
        <v>98.050000000000011</v>
      </c>
      <c r="K206" s="1820">
        <v>9.19</v>
      </c>
      <c r="L206" s="323"/>
      <c r="M206" s="1567"/>
      <c r="N206" s="1567"/>
      <c r="R206" s="323">
        <f t="shared" si="75"/>
        <v>813.31499999999994</v>
      </c>
      <c r="S206" s="323">
        <f t="shared" si="71"/>
        <v>427.59774193548384</v>
      </c>
      <c r="T206" s="323">
        <f t="shared" si="71"/>
        <v>17.700000000000003</v>
      </c>
      <c r="U206" s="323">
        <f t="shared" si="71"/>
        <v>193.87209677419352</v>
      </c>
      <c r="V206" s="323">
        <f t="shared" si="71"/>
        <v>0</v>
      </c>
      <c r="W206" s="323">
        <f t="shared" si="71"/>
        <v>125.12758064516129</v>
      </c>
      <c r="X206" s="323">
        <f t="shared" si="71"/>
        <v>0.17129032258064517</v>
      </c>
      <c r="Y206" s="323">
        <f t="shared" si="71"/>
        <v>2.6549999999999998</v>
      </c>
      <c r="Z206" s="323">
        <f t="shared" si="71"/>
        <v>1.7700000000000002</v>
      </c>
      <c r="AA206" s="323">
        <f t="shared" si="71"/>
        <v>4.339354838709677</v>
      </c>
      <c r="AB206" s="323">
        <f t="shared" si="71"/>
        <v>10.62</v>
      </c>
      <c r="AC206" s="323">
        <f t="shared" si="71"/>
        <v>2.6549999999999998</v>
      </c>
      <c r="AD206" s="323">
        <f t="shared" si="71"/>
        <v>5.8524193548387098</v>
      </c>
      <c r="AE206" s="323">
        <f t="shared" si="71"/>
        <v>0.17129032258064517</v>
      </c>
      <c r="AF206" s="323">
        <f t="shared" si="71"/>
        <v>8.5645161290322583E-2</v>
      </c>
      <c r="AG206" s="323">
        <f t="shared" si="76"/>
        <v>11.590645161290324</v>
      </c>
      <c r="AH206" s="323">
        <f t="shared" si="76"/>
        <v>3.6256451612903224</v>
      </c>
      <c r="AI206" s="323">
        <f t="shared" si="76"/>
        <v>3.6256451612903224</v>
      </c>
      <c r="AJ206" s="323">
        <f t="shared" si="72"/>
        <v>1.8556451612903226</v>
      </c>
      <c r="AK206" s="1314" t="s">
        <v>1472</v>
      </c>
      <c r="AL206" s="88" t="s">
        <v>1472</v>
      </c>
      <c r="AM206" s="1314" t="s">
        <v>1472</v>
      </c>
      <c r="AN206" s="323">
        <f t="shared" si="77"/>
        <v>901.07950000000005</v>
      </c>
      <c r="AO206" s="323">
        <f t="shared" si="73"/>
        <v>473.73964516129035</v>
      </c>
      <c r="AP206" s="323">
        <f t="shared" si="73"/>
        <v>19.610000000000003</v>
      </c>
      <c r="AQ206" s="323">
        <f t="shared" si="73"/>
        <v>214.79275806451614</v>
      </c>
      <c r="AR206" s="323">
        <f t="shared" si="73"/>
        <v>0</v>
      </c>
      <c r="AS206" s="323">
        <f t="shared" si="73"/>
        <v>138.63004838709679</v>
      </c>
      <c r="AT206" s="323">
        <f t="shared" si="73"/>
        <v>0.18977419354838712</v>
      </c>
      <c r="AU206" s="323">
        <f t="shared" si="73"/>
        <v>2.9415000000000004</v>
      </c>
      <c r="AV206" s="323">
        <f t="shared" si="73"/>
        <v>1.9610000000000005</v>
      </c>
      <c r="AW206" s="323">
        <f t="shared" si="73"/>
        <v>4.8076129032258068</v>
      </c>
      <c r="AX206" s="323">
        <f t="shared" si="73"/>
        <v>11.766000000000002</v>
      </c>
      <c r="AY206" s="323">
        <f t="shared" si="73"/>
        <v>2.9415000000000004</v>
      </c>
      <c r="AZ206" s="323">
        <f t="shared" si="73"/>
        <v>6.4839516129032271</v>
      </c>
      <c r="BA206" s="323">
        <f t="shared" si="73"/>
        <v>0.18977419354838712</v>
      </c>
      <c r="BB206" s="323">
        <f t="shared" si="73"/>
        <v>9.4887096774193561E-2</v>
      </c>
      <c r="BC206" s="323">
        <f t="shared" si="78"/>
        <v>12.841387096774197</v>
      </c>
      <c r="BD206" s="323">
        <f t="shared" si="78"/>
        <v>4.0168870967741936</v>
      </c>
      <c r="BE206" s="323">
        <f t="shared" si="78"/>
        <v>4.0168870967741936</v>
      </c>
      <c r="BF206" s="323">
        <f t="shared" si="74"/>
        <v>2.0558870967741938</v>
      </c>
    </row>
    <row r="207" spans="2:58" ht="14.25">
      <c r="B207" s="8" t="s">
        <v>148</v>
      </c>
      <c r="C207" s="1821" t="s">
        <v>157</v>
      </c>
      <c r="D207" s="1823" t="s">
        <v>158</v>
      </c>
      <c r="E207" s="1821" t="s">
        <v>25</v>
      </c>
      <c r="F207" s="1831" t="s">
        <v>16</v>
      </c>
      <c r="G207" s="1910">
        <v>17.010000000000002</v>
      </c>
      <c r="H207" s="1931">
        <v>58.242799999999995</v>
      </c>
      <c r="I207" s="1919">
        <v>58.242799999999995</v>
      </c>
      <c r="J207" s="1939">
        <v>81.976399999999998</v>
      </c>
      <c r="K207" s="1820">
        <v>9.19</v>
      </c>
      <c r="L207" s="323"/>
      <c r="M207" s="1567"/>
      <c r="N207" s="1567"/>
      <c r="R207" s="323">
        <f t="shared" si="75"/>
        <v>535.25133199999993</v>
      </c>
      <c r="S207" s="323">
        <f t="shared" si="71"/>
        <v>281.40666399999998</v>
      </c>
      <c r="T207" s="323">
        <f t="shared" si="71"/>
        <v>11.648560000000002</v>
      </c>
      <c r="U207" s="323">
        <f t="shared" si="71"/>
        <v>127.58930799999997</v>
      </c>
      <c r="V207" s="323">
        <f t="shared" si="71"/>
        <v>0</v>
      </c>
      <c r="W207" s="323">
        <f t="shared" si="71"/>
        <v>82.347803999999996</v>
      </c>
      <c r="X207" s="323">
        <f t="shared" si="71"/>
        <v>0.11272799999999999</v>
      </c>
      <c r="Y207" s="323">
        <f t="shared" si="71"/>
        <v>1.7472839999999998</v>
      </c>
      <c r="Z207" s="323">
        <f t="shared" si="71"/>
        <v>1.1648560000000001</v>
      </c>
      <c r="AA207" s="323">
        <f t="shared" si="71"/>
        <v>2.8557759999999996</v>
      </c>
      <c r="AB207" s="323">
        <f t="shared" si="71"/>
        <v>6.9891359999999993</v>
      </c>
      <c r="AC207" s="323">
        <f t="shared" si="71"/>
        <v>1.7472839999999998</v>
      </c>
      <c r="AD207" s="323">
        <f t="shared" si="71"/>
        <v>3.85154</v>
      </c>
      <c r="AE207" s="323">
        <f t="shared" si="71"/>
        <v>0.11272799999999999</v>
      </c>
      <c r="AF207" s="323">
        <f t="shared" si="71"/>
        <v>5.6363999999999997E-2</v>
      </c>
      <c r="AG207" s="323">
        <f t="shared" si="76"/>
        <v>7.6279279999999998</v>
      </c>
      <c r="AH207" s="323">
        <f t="shared" si="76"/>
        <v>2.3860759999999996</v>
      </c>
      <c r="AI207" s="323">
        <f t="shared" si="76"/>
        <v>2.3860759999999996</v>
      </c>
      <c r="AJ207" s="323">
        <f t="shared" si="72"/>
        <v>1.22122</v>
      </c>
      <c r="AK207" s="1314" t="s">
        <v>1472</v>
      </c>
      <c r="AL207" s="88" t="s">
        <v>1472</v>
      </c>
      <c r="AM207" s="1314" t="s">
        <v>1472</v>
      </c>
      <c r="AN207" s="323">
        <f t="shared" si="77"/>
        <v>753.36311599999999</v>
      </c>
      <c r="AO207" s="323">
        <f t="shared" si="73"/>
        <v>396.07823200000001</v>
      </c>
      <c r="AP207" s="323">
        <f t="shared" si="73"/>
        <v>16.395280000000003</v>
      </c>
      <c r="AQ207" s="323">
        <f t="shared" si="73"/>
        <v>179.58120399999999</v>
      </c>
      <c r="AR207" s="323">
        <f t="shared" si="73"/>
        <v>0</v>
      </c>
      <c r="AS207" s="323">
        <f t="shared" si="73"/>
        <v>115.90405200000001</v>
      </c>
      <c r="AT207" s="323">
        <f t="shared" si="73"/>
        <v>0.158664</v>
      </c>
      <c r="AU207" s="323">
        <f t="shared" si="73"/>
        <v>2.459292</v>
      </c>
      <c r="AV207" s="323">
        <f t="shared" si="73"/>
        <v>1.6395280000000003</v>
      </c>
      <c r="AW207" s="323">
        <f t="shared" si="73"/>
        <v>4.0194879999999999</v>
      </c>
      <c r="AX207" s="323">
        <f t="shared" si="73"/>
        <v>9.8371680000000001</v>
      </c>
      <c r="AY207" s="323">
        <f t="shared" si="73"/>
        <v>2.459292</v>
      </c>
      <c r="AZ207" s="323">
        <f t="shared" si="73"/>
        <v>5.4210200000000004</v>
      </c>
      <c r="BA207" s="323">
        <f t="shared" si="73"/>
        <v>0.158664</v>
      </c>
      <c r="BB207" s="323">
        <f t="shared" si="73"/>
        <v>7.9332E-2</v>
      </c>
      <c r="BC207" s="323">
        <f t="shared" si="78"/>
        <v>10.736264000000002</v>
      </c>
      <c r="BD207" s="323">
        <f t="shared" si="78"/>
        <v>3.3583880000000002</v>
      </c>
      <c r="BE207" s="323">
        <f t="shared" si="78"/>
        <v>3.3583880000000002</v>
      </c>
      <c r="BF207" s="323">
        <f t="shared" si="74"/>
        <v>1.7188600000000001</v>
      </c>
    </row>
    <row r="208" spans="2:58" ht="14.25">
      <c r="B208" s="8" t="s">
        <v>148</v>
      </c>
      <c r="C208" s="1821" t="s">
        <v>24</v>
      </c>
      <c r="D208" s="1823" t="s">
        <v>23</v>
      </c>
      <c r="E208" s="1821" t="s">
        <v>25</v>
      </c>
      <c r="F208" s="1831" t="s">
        <v>16</v>
      </c>
      <c r="G208" s="1910">
        <v>17.39</v>
      </c>
      <c r="H208" s="1931">
        <v>4089.65</v>
      </c>
      <c r="I208" s="1919">
        <v>4089.65</v>
      </c>
      <c r="J208" s="1939">
        <v>4089.65</v>
      </c>
      <c r="K208" s="1820">
        <v>9.19</v>
      </c>
      <c r="L208" s="323"/>
      <c r="M208" s="1567"/>
      <c r="N208" s="1567"/>
      <c r="R208" s="323">
        <f t="shared" si="75"/>
        <v>37583.883499999996</v>
      </c>
      <c r="S208" s="323">
        <f t="shared" si="71"/>
        <v>19759.60570967742</v>
      </c>
      <c r="T208" s="323">
        <f t="shared" si="71"/>
        <v>817.93000000000006</v>
      </c>
      <c r="U208" s="323">
        <f t="shared" si="71"/>
        <v>8958.9719838709661</v>
      </c>
      <c r="V208" s="323">
        <f t="shared" si="71"/>
        <v>0</v>
      </c>
      <c r="W208" s="323">
        <f t="shared" si="71"/>
        <v>5782.2374032258067</v>
      </c>
      <c r="X208" s="323">
        <f t="shared" si="71"/>
        <v>7.9154516129032251</v>
      </c>
      <c r="Y208" s="323">
        <f t="shared" si="71"/>
        <v>122.6895</v>
      </c>
      <c r="Z208" s="323">
        <f t="shared" si="71"/>
        <v>81.793000000000006</v>
      </c>
      <c r="AA208" s="323">
        <f t="shared" si="71"/>
        <v>200.52477419354838</v>
      </c>
      <c r="AB208" s="323">
        <f t="shared" si="71"/>
        <v>490.75799999999998</v>
      </c>
      <c r="AC208" s="323">
        <f t="shared" si="71"/>
        <v>122.6895</v>
      </c>
      <c r="AD208" s="323">
        <f t="shared" si="71"/>
        <v>270.44459677419354</v>
      </c>
      <c r="AE208" s="323">
        <f t="shared" si="71"/>
        <v>7.9154516129032251</v>
      </c>
      <c r="AF208" s="323">
        <f t="shared" si="71"/>
        <v>3.9577258064516125</v>
      </c>
      <c r="AG208" s="323">
        <f t="shared" si="76"/>
        <v>535.61222580645165</v>
      </c>
      <c r="AH208" s="323">
        <f t="shared" si="76"/>
        <v>167.54372580645159</v>
      </c>
      <c r="AI208" s="323">
        <f t="shared" si="76"/>
        <v>167.54372580645159</v>
      </c>
      <c r="AJ208" s="323">
        <f t="shared" si="72"/>
        <v>85.750725806451612</v>
      </c>
      <c r="AK208" s="1314" t="s">
        <v>1472</v>
      </c>
      <c r="AL208" s="88" t="s">
        <v>1472</v>
      </c>
      <c r="AM208" s="1314" t="s">
        <v>1472</v>
      </c>
      <c r="AN208" s="323">
        <f t="shared" si="77"/>
        <v>37583.883499999996</v>
      </c>
      <c r="AO208" s="323">
        <f t="shared" si="73"/>
        <v>19759.60570967742</v>
      </c>
      <c r="AP208" s="323">
        <f t="shared" si="73"/>
        <v>817.93000000000006</v>
      </c>
      <c r="AQ208" s="323">
        <f t="shared" si="73"/>
        <v>8958.9719838709661</v>
      </c>
      <c r="AR208" s="323">
        <f t="shared" si="73"/>
        <v>0</v>
      </c>
      <c r="AS208" s="323">
        <f t="shared" si="73"/>
        <v>5782.2374032258067</v>
      </c>
      <c r="AT208" s="323">
        <f t="shared" si="73"/>
        <v>7.9154516129032251</v>
      </c>
      <c r="AU208" s="323">
        <f t="shared" si="73"/>
        <v>122.6895</v>
      </c>
      <c r="AV208" s="323">
        <f t="shared" si="73"/>
        <v>81.793000000000006</v>
      </c>
      <c r="AW208" s="323">
        <f t="shared" si="73"/>
        <v>200.52477419354838</v>
      </c>
      <c r="AX208" s="323">
        <f t="shared" si="73"/>
        <v>490.75799999999998</v>
      </c>
      <c r="AY208" s="323">
        <f t="shared" si="73"/>
        <v>122.6895</v>
      </c>
      <c r="AZ208" s="323">
        <f t="shared" si="73"/>
        <v>270.44459677419354</v>
      </c>
      <c r="BA208" s="323">
        <f t="shared" si="73"/>
        <v>7.9154516129032251</v>
      </c>
      <c r="BB208" s="323">
        <f t="shared" si="73"/>
        <v>3.9577258064516125</v>
      </c>
      <c r="BC208" s="323">
        <f t="shared" si="78"/>
        <v>535.61222580645165</v>
      </c>
      <c r="BD208" s="323">
        <f t="shared" si="78"/>
        <v>167.54372580645159</v>
      </c>
      <c r="BE208" s="323">
        <f t="shared" si="78"/>
        <v>167.54372580645159</v>
      </c>
      <c r="BF208" s="323">
        <f t="shared" si="74"/>
        <v>85.750725806451612</v>
      </c>
    </row>
    <row r="209" spans="2:58" ht="15" customHeight="1">
      <c r="B209" s="8" t="s">
        <v>148</v>
      </c>
      <c r="C209" s="1821" t="s">
        <v>24</v>
      </c>
      <c r="D209" s="1823" t="s">
        <v>27</v>
      </c>
      <c r="E209" s="1821" t="s">
        <v>25</v>
      </c>
      <c r="F209" s="1831" t="s">
        <v>16</v>
      </c>
      <c r="G209" s="1910">
        <v>17.39</v>
      </c>
      <c r="H209" s="1931">
        <v>12268.96</v>
      </c>
      <c r="I209" s="1919">
        <v>12268.96</v>
      </c>
      <c r="J209" s="1939">
        <v>12268.96</v>
      </c>
      <c r="K209" s="1820">
        <v>9.19</v>
      </c>
      <c r="L209" s="323"/>
      <c r="M209" s="1567"/>
      <c r="N209" s="1567"/>
      <c r="R209" s="323">
        <f t="shared" si="75"/>
        <v>112751.74239999999</v>
      </c>
      <c r="S209" s="323">
        <f t="shared" si="71"/>
        <v>59278.865445161289</v>
      </c>
      <c r="T209" s="323">
        <f t="shared" si="71"/>
        <v>2453.7920000000004</v>
      </c>
      <c r="U209" s="323">
        <f t="shared" si="71"/>
        <v>26876.93785806451</v>
      </c>
      <c r="V209" s="323">
        <f t="shared" si="71"/>
        <v>0</v>
      </c>
      <c r="W209" s="323">
        <f t="shared" si="71"/>
        <v>17346.726348387096</v>
      </c>
      <c r="X209" s="323">
        <f t="shared" si="71"/>
        <v>23.746374193548384</v>
      </c>
      <c r="Y209" s="323">
        <f t="shared" si="71"/>
        <v>368.06879999999995</v>
      </c>
      <c r="Z209" s="323">
        <f t="shared" si="71"/>
        <v>245.37920000000003</v>
      </c>
      <c r="AA209" s="323">
        <f t="shared" si="71"/>
        <v>601.57481290322573</v>
      </c>
      <c r="AB209" s="323">
        <f t="shared" si="71"/>
        <v>1472.2751999999998</v>
      </c>
      <c r="AC209" s="323">
        <f t="shared" si="71"/>
        <v>368.06879999999995</v>
      </c>
      <c r="AD209" s="323">
        <f t="shared" si="71"/>
        <v>811.33445161290319</v>
      </c>
      <c r="AE209" s="323">
        <f t="shared" si="71"/>
        <v>23.746374193548384</v>
      </c>
      <c r="AF209" s="323">
        <f t="shared" si="71"/>
        <v>11.873187096774192</v>
      </c>
      <c r="AG209" s="323">
        <f t="shared" si="76"/>
        <v>1606.8379870967742</v>
      </c>
      <c r="AH209" s="323">
        <f t="shared" si="76"/>
        <v>502.63158709677418</v>
      </c>
      <c r="AI209" s="323">
        <f t="shared" si="76"/>
        <v>502.63158709677418</v>
      </c>
      <c r="AJ209" s="323">
        <f t="shared" si="72"/>
        <v>257.25238709677416</v>
      </c>
      <c r="AK209" s="1314" t="s">
        <v>1472</v>
      </c>
      <c r="AL209" s="88" t="s">
        <v>1472</v>
      </c>
      <c r="AM209" s="1314" t="s">
        <v>1472</v>
      </c>
      <c r="AN209" s="323">
        <f t="shared" si="77"/>
        <v>112751.74239999999</v>
      </c>
      <c r="AO209" s="323">
        <f t="shared" si="73"/>
        <v>59278.865445161289</v>
      </c>
      <c r="AP209" s="323">
        <f t="shared" si="73"/>
        <v>2453.7920000000004</v>
      </c>
      <c r="AQ209" s="323">
        <f t="shared" si="73"/>
        <v>26876.93785806451</v>
      </c>
      <c r="AR209" s="323">
        <f t="shared" si="73"/>
        <v>0</v>
      </c>
      <c r="AS209" s="323">
        <f t="shared" si="73"/>
        <v>17346.726348387096</v>
      </c>
      <c r="AT209" s="323">
        <f t="shared" si="73"/>
        <v>23.746374193548384</v>
      </c>
      <c r="AU209" s="323">
        <f t="shared" si="73"/>
        <v>368.06879999999995</v>
      </c>
      <c r="AV209" s="323">
        <f t="shared" si="73"/>
        <v>245.37920000000003</v>
      </c>
      <c r="AW209" s="323">
        <f t="shared" si="73"/>
        <v>601.57481290322573</v>
      </c>
      <c r="AX209" s="323">
        <f t="shared" si="73"/>
        <v>1472.2751999999998</v>
      </c>
      <c r="AY209" s="323">
        <f t="shared" si="73"/>
        <v>368.06879999999995</v>
      </c>
      <c r="AZ209" s="323">
        <f t="shared" si="73"/>
        <v>811.33445161290319</v>
      </c>
      <c r="BA209" s="323">
        <f t="shared" si="73"/>
        <v>23.746374193548384</v>
      </c>
      <c r="BB209" s="323">
        <f t="shared" si="73"/>
        <v>11.873187096774192</v>
      </c>
      <c r="BC209" s="323">
        <f t="shared" si="78"/>
        <v>1606.8379870967742</v>
      </c>
      <c r="BD209" s="323">
        <f t="shared" si="78"/>
        <v>502.63158709677418</v>
      </c>
      <c r="BE209" s="323">
        <f t="shared" si="78"/>
        <v>502.63158709677418</v>
      </c>
      <c r="BF209" s="323">
        <f t="shared" si="74"/>
        <v>257.25238709677416</v>
      </c>
    </row>
    <row r="210" spans="2:58" ht="15" customHeight="1">
      <c r="B210" s="8" t="s">
        <v>148</v>
      </c>
      <c r="C210" s="1821" t="s">
        <v>24</v>
      </c>
      <c r="D210" s="1823" t="s">
        <v>23</v>
      </c>
      <c r="E210" s="1821" t="s">
        <v>15</v>
      </c>
      <c r="F210" s="1831" t="s">
        <v>16</v>
      </c>
      <c r="G210" s="1910">
        <v>17.39</v>
      </c>
      <c r="H210" s="1931">
        <v>8258.0300000000007</v>
      </c>
      <c r="I210" s="1919">
        <v>8258.0300000000007</v>
      </c>
      <c r="J210" s="1939">
        <v>8258.0300000000007</v>
      </c>
      <c r="K210" s="1820">
        <v>12.25</v>
      </c>
      <c r="L210" s="323"/>
      <c r="M210" s="1567"/>
      <c r="N210" s="1567"/>
      <c r="R210" s="323">
        <f t="shared" si="75"/>
        <v>101160.86750000001</v>
      </c>
      <c r="S210" s="323">
        <f t="shared" si="71"/>
        <v>39926.243109677423</v>
      </c>
      <c r="T210" s="323">
        <f t="shared" si="71"/>
        <v>1651.6060000000002</v>
      </c>
      <c r="U210" s="323">
        <f t="shared" si="71"/>
        <v>18090.413461290322</v>
      </c>
      <c r="V210" s="323">
        <f t="shared" si="71"/>
        <v>0</v>
      </c>
      <c r="W210" s="323">
        <f t="shared" si="71"/>
        <v>36918.721861290323</v>
      </c>
      <c r="X210" s="323">
        <f t="shared" si="71"/>
        <v>15.983283870967744</v>
      </c>
      <c r="Y210" s="323">
        <f t="shared" si="71"/>
        <v>247.74090000000001</v>
      </c>
      <c r="Z210" s="323">
        <f t="shared" si="71"/>
        <v>165.16060000000004</v>
      </c>
      <c r="AA210" s="323">
        <f t="shared" si="71"/>
        <v>404.90985806451619</v>
      </c>
      <c r="AB210" s="323">
        <f t="shared" si="71"/>
        <v>990.96360000000004</v>
      </c>
      <c r="AC210" s="323">
        <f t="shared" si="71"/>
        <v>247.74090000000001</v>
      </c>
      <c r="AD210" s="323">
        <f t="shared" si="71"/>
        <v>546.09553225806451</v>
      </c>
      <c r="AE210" s="323">
        <f t="shared" si="71"/>
        <v>15.983283870967744</v>
      </c>
      <c r="AF210" s="323">
        <f t="shared" si="71"/>
        <v>7.9916419354838721</v>
      </c>
      <c r="AG210" s="323">
        <f t="shared" si="76"/>
        <v>1081.5355419354842</v>
      </c>
      <c r="AH210" s="323">
        <f t="shared" si="76"/>
        <v>338.31284193548396</v>
      </c>
      <c r="AI210" s="323">
        <f t="shared" si="76"/>
        <v>338.31284193548396</v>
      </c>
      <c r="AJ210" s="323">
        <f t="shared" si="72"/>
        <v>173.15224193548389</v>
      </c>
      <c r="AK210" s="1314" t="s">
        <v>1472</v>
      </c>
      <c r="AL210" s="88" t="s">
        <v>1472</v>
      </c>
      <c r="AM210" s="1314" t="s">
        <v>1472</v>
      </c>
      <c r="AN210" s="323">
        <f t="shared" si="77"/>
        <v>101160.86750000001</v>
      </c>
      <c r="AO210" s="323">
        <f t="shared" si="73"/>
        <v>39926.243109677423</v>
      </c>
      <c r="AP210" s="323">
        <f t="shared" si="73"/>
        <v>1651.6060000000002</v>
      </c>
      <c r="AQ210" s="323">
        <f t="shared" si="73"/>
        <v>18090.413461290322</v>
      </c>
      <c r="AR210" s="323">
        <f t="shared" si="73"/>
        <v>0</v>
      </c>
      <c r="AS210" s="323">
        <f t="shared" si="73"/>
        <v>36918.721861290323</v>
      </c>
      <c r="AT210" s="323">
        <f t="shared" si="73"/>
        <v>15.983283870967744</v>
      </c>
      <c r="AU210" s="323">
        <f t="shared" si="73"/>
        <v>247.74090000000001</v>
      </c>
      <c r="AV210" s="323">
        <f t="shared" si="73"/>
        <v>165.16060000000004</v>
      </c>
      <c r="AW210" s="323">
        <f t="shared" si="73"/>
        <v>404.90985806451619</v>
      </c>
      <c r="AX210" s="323">
        <f t="shared" si="73"/>
        <v>990.96360000000004</v>
      </c>
      <c r="AY210" s="323">
        <f t="shared" si="73"/>
        <v>247.74090000000001</v>
      </c>
      <c r="AZ210" s="323">
        <f t="shared" si="73"/>
        <v>546.09553225806451</v>
      </c>
      <c r="BA210" s="323">
        <f t="shared" si="73"/>
        <v>15.983283870967744</v>
      </c>
      <c r="BB210" s="323">
        <f t="shared" si="73"/>
        <v>7.9916419354838721</v>
      </c>
      <c r="BC210" s="323">
        <f t="shared" si="78"/>
        <v>1081.5355419354842</v>
      </c>
      <c r="BD210" s="323">
        <f t="shared" si="78"/>
        <v>338.31284193548396</v>
      </c>
      <c r="BE210" s="323">
        <f t="shared" si="78"/>
        <v>338.31284193548396</v>
      </c>
      <c r="BF210" s="323">
        <f t="shared" si="74"/>
        <v>173.15224193548389</v>
      </c>
    </row>
    <row r="211" spans="2:58" ht="15" customHeight="1">
      <c r="B211" s="8" t="s">
        <v>148</v>
      </c>
      <c r="C211" s="1821" t="s">
        <v>24</v>
      </c>
      <c r="D211" s="1823" t="s">
        <v>27</v>
      </c>
      <c r="E211" s="1821" t="s">
        <v>15</v>
      </c>
      <c r="F211" s="1831" t="s">
        <v>16</v>
      </c>
      <c r="G211" s="1910">
        <v>17.39</v>
      </c>
      <c r="H211" s="1931">
        <v>24774.09</v>
      </c>
      <c r="I211" s="1919">
        <v>24774.09</v>
      </c>
      <c r="J211" s="1939">
        <v>24774.09</v>
      </c>
      <c r="K211" s="1820">
        <v>12.25</v>
      </c>
      <c r="L211" s="323"/>
      <c r="M211" s="1567"/>
      <c r="N211" s="1567"/>
      <c r="R211" s="323">
        <f t="shared" si="75"/>
        <v>303482.60249999998</v>
      </c>
      <c r="S211" s="323">
        <f t="shared" si="71"/>
        <v>119778.72932903226</v>
      </c>
      <c r="T211" s="323">
        <f t="shared" si="71"/>
        <v>4954.8180000000002</v>
      </c>
      <c r="U211" s="323">
        <f t="shared" si="71"/>
        <v>54271.240383870958</v>
      </c>
      <c r="V211" s="323">
        <f t="shared" si="71"/>
        <v>0</v>
      </c>
      <c r="W211" s="323">
        <f t="shared" si="71"/>
        <v>110756.16558387096</v>
      </c>
      <c r="X211" s="323">
        <f t="shared" si="71"/>
        <v>47.949851612903224</v>
      </c>
      <c r="Y211" s="323">
        <f t="shared" si="71"/>
        <v>743.22269999999992</v>
      </c>
      <c r="Z211" s="323">
        <f t="shared" si="71"/>
        <v>495.48180000000008</v>
      </c>
      <c r="AA211" s="323">
        <f t="shared" si="71"/>
        <v>1214.7295741935484</v>
      </c>
      <c r="AB211" s="323">
        <f t="shared" si="71"/>
        <v>2972.8907999999997</v>
      </c>
      <c r="AC211" s="323">
        <f t="shared" si="71"/>
        <v>743.22269999999992</v>
      </c>
      <c r="AD211" s="323">
        <f t="shared" si="71"/>
        <v>1638.2865967741934</v>
      </c>
      <c r="AE211" s="323">
        <f t="shared" si="71"/>
        <v>47.949851612903224</v>
      </c>
      <c r="AF211" s="323">
        <f t="shared" si="71"/>
        <v>23.974925806451612</v>
      </c>
      <c r="AG211" s="323">
        <f t="shared" si="76"/>
        <v>3244.606625806452</v>
      </c>
      <c r="AH211" s="323">
        <f t="shared" si="76"/>
        <v>1014.9385258064517</v>
      </c>
      <c r="AI211" s="323">
        <f t="shared" si="76"/>
        <v>1014.9385258064517</v>
      </c>
      <c r="AJ211" s="323">
        <f t="shared" si="72"/>
        <v>519.45672580645157</v>
      </c>
      <c r="AK211" s="1314" t="s">
        <v>1472</v>
      </c>
      <c r="AL211" s="88" t="s">
        <v>1472</v>
      </c>
      <c r="AM211" s="1314" t="s">
        <v>1472</v>
      </c>
      <c r="AN211" s="323">
        <f t="shared" si="77"/>
        <v>303482.60249999998</v>
      </c>
      <c r="AO211" s="323">
        <f t="shared" si="73"/>
        <v>119778.72932903226</v>
      </c>
      <c r="AP211" s="323">
        <f t="shared" si="73"/>
        <v>4954.8180000000002</v>
      </c>
      <c r="AQ211" s="323">
        <f t="shared" si="73"/>
        <v>54271.240383870958</v>
      </c>
      <c r="AR211" s="323">
        <f t="shared" si="73"/>
        <v>0</v>
      </c>
      <c r="AS211" s="323">
        <f t="shared" si="73"/>
        <v>110756.16558387096</v>
      </c>
      <c r="AT211" s="323">
        <f t="shared" si="73"/>
        <v>47.949851612903224</v>
      </c>
      <c r="AU211" s="323">
        <f t="shared" si="73"/>
        <v>743.22269999999992</v>
      </c>
      <c r="AV211" s="323">
        <f t="shared" si="73"/>
        <v>495.48180000000008</v>
      </c>
      <c r="AW211" s="323">
        <f t="shared" si="73"/>
        <v>1214.7295741935484</v>
      </c>
      <c r="AX211" s="323">
        <f t="shared" si="73"/>
        <v>2972.8907999999997</v>
      </c>
      <c r="AY211" s="323">
        <f t="shared" si="73"/>
        <v>743.22269999999992</v>
      </c>
      <c r="AZ211" s="323">
        <f t="shared" si="73"/>
        <v>1638.2865967741934</v>
      </c>
      <c r="BA211" s="323">
        <f t="shared" si="73"/>
        <v>47.949851612903224</v>
      </c>
      <c r="BB211" s="323">
        <f t="shared" si="73"/>
        <v>23.974925806451612</v>
      </c>
      <c r="BC211" s="323">
        <f t="shared" si="78"/>
        <v>3244.606625806452</v>
      </c>
      <c r="BD211" s="323">
        <f t="shared" si="78"/>
        <v>1014.9385258064517</v>
      </c>
      <c r="BE211" s="323">
        <f t="shared" si="78"/>
        <v>1014.9385258064517</v>
      </c>
      <c r="BF211" s="323">
        <f t="shared" si="74"/>
        <v>519.45672580645157</v>
      </c>
    </row>
    <row r="212" spans="2:58" ht="15" customHeight="1">
      <c r="B212" s="8" t="s">
        <v>148</v>
      </c>
      <c r="C212" s="1821" t="s">
        <v>24</v>
      </c>
      <c r="D212" s="1823" t="s">
        <v>23</v>
      </c>
      <c r="E212" s="1821" t="s">
        <v>19</v>
      </c>
      <c r="F212" s="1831" t="s">
        <v>16</v>
      </c>
      <c r="G212" s="1910">
        <v>17.39</v>
      </c>
      <c r="H212" s="1931">
        <v>2652.31</v>
      </c>
      <c r="I212" s="1919">
        <v>2652.31</v>
      </c>
      <c r="J212" s="1939">
        <v>2652.31</v>
      </c>
      <c r="K212" s="1820">
        <v>17.52</v>
      </c>
      <c r="L212" s="323"/>
      <c r="M212" s="1567"/>
      <c r="N212" s="1567"/>
      <c r="R212" s="323">
        <f t="shared" si="75"/>
        <v>46468.4712</v>
      </c>
      <c r="S212" s="323">
        <f t="shared" si="71"/>
        <v>12816.646387096773</v>
      </c>
      <c r="T212" s="323">
        <f t="shared" si="71"/>
        <v>530.4620000000001</v>
      </c>
      <c r="U212" s="323">
        <f t="shared" si="71"/>
        <v>5810.2700677419352</v>
      </c>
      <c r="V212" s="323">
        <f t="shared" si="71"/>
        <v>0</v>
      </c>
      <c r="W212" s="323">
        <f t="shared" si="71"/>
        <v>25842.05523870968</v>
      </c>
      <c r="X212" s="323">
        <f t="shared" si="71"/>
        <v>5.1335032258064519</v>
      </c>
      <c r="Y212" s="323">
        <f t="shared" si="71"/>
        <v>79.569299999999998</v>
      </c>
      <c r="Z212" s="323">
        <f t="shared" si="71"/>
        <v>53.046200000000006</v>
      </c>
      <c r="AA212" s="323">
        <f t="shared" si="71"/>
        <v>130.04874838709677</v>
      </c>
      <c r="AB212" s="323">
        <f t="shared" si="71"/>
        <v>318.27719999999999</v>
      </c>
      <c r="AC212" s="323">
        <f t="shared" si="71"/>
        <v>79.569299999999998</v>
      </c>
      <c r="AD212" s="323">
        <f t="shared" si="71"/>
        <v>175.39469354838712</v>
      </c>
      <c r="AE212" s="323">
        <f t="shared" si="71"/>
        <v>5.1335032258064519</v>
      </c>
      <c r="AF212" s="323">
        <f t="shared" si="71"/>
        <v>2.566751612903226</v>
      </c>
      <c r="AG212" s="323">
        <f t="shared" si="76"/>
        <v>347.36705161290325</v>
      </c>
      <c r="AH212" s="323">
        <f t="shared" si="76"/>
        <v>108.65915161290323</v>
      </c>
      <c r="AI212" s="323">
        <f t="shared" si="76"/>
        <v>108.65915161290323</v>
      </c>
      <c r="AJ212" s="323">
        <f t="shared" si="72"/>
        <v>55.612951612903231</v>
      </c>
      <c r="AK212" s="1314" t="s">
        <v>1472</v>
      </c>
      <c r="AL212" s="88" t="s">
        <v>1472</v>
      </c>
      <c r="AM212" s="1314" t="s">
        <v>1472</v>
      </c>
      <c r="AN212" s="323">
        <f t="shared" si="77"/>
        <v>46468.4712</v>
      </c>
      <c r="AO212" s="323">
        <f t="shared" si="73"/>
        <v>12816.646387096773</v>
      </c>
      <c r="AP212" s="323">
        <f t="shared" si="73"/>
        <v>530.4620000000001</v>
      </c>
      <c r="AQ212" s="323">
        <f t="shared" si="73"/>
        <v>5810.2700677419352</v>
      </c>
      <c r="AR212" s="323">
        <f t="shared" si="73"/>
        <v>0</v>
      </c>
      <c r="AS212" s="323">
        <f t="shared" si="73"/>
        <v>25842.05523870968</v>
      </c>
      <c r="AT212" s="323">
        <f t="shared" si="73"/>
        <v>5.1335032258064519</v>
      </c>
      <c r="AU212" s="323">
        <f t="shared" si="73"/>
        <v>79.569299999999998</v>
      </c>
      <c r="AV212" s="323">
        <f t="shared" si="73"/>
        <v>53.046200000000006</v>
      </c>
      <c r="AW212" s="323">
        <f t="shared" si="73"/>
        <v>130.04874838709677</v>
      </c>
      <c r="AX212" s="323">
        <f t="shared" si="73"/>
        <v>318.27719999999999</v>
      </c>
      <c r="AY212" s="323">
        <f t="shared" si="73"/>
        <v>79.569299999999998</v>
      </c>
      <c r="AZ212" s="323">
        <f t="shared" si="73"/>
        <v>175.39469354838712</v>
      </c>
      <c r="BA212" s="323">
        <f t="shared" si="73"/>
        <v>5.1335032258064519</v>
      </c>
      <c r="BB212" s="323">
        <f t="shared" si="73"/>
        <v>2.566751612903226</v>
      </c>
      <c r="BC212" s="323">
        <f t="shared" si="78"/>
        <v>347.36705161290325</v>
      </c>
      <c r="BD212" s="323">
        <f t="shared" si="78"/>
        <v>108.65915161290323</v>
      </c>
      <c r="BE212" s="323">
        <f t="shared" si="78"/>
        <v>108.65915161290323</v>
      </c>
      <c r="BF212" s="323">
        <f t="shared" si="74"/>
        <v>55.612951612903231</v>
      </c>
    </row>
    <row r="213" spans="2:58" ht="15" customHeight="1">
      <c r="B213" s="8" t="s">
        <v>148</v>
      </c>
      <c r="C213" s="1821" t="s">
        <v>24</v>
      </c>
      <c r="D213" s="1823" t="s">
        <v>27</v>
      </c>
      <c r="E213" s="1821" t="s">
        <v>19</v>
      </c>
      <c r="F213" s="1831" t="s">
        <v>16</v>
      </c>
      <c r="G213" s="1910">
        <v>17.39</v>
      </c>
      <c r="H213" s="1931">
        <v>7956.94</v>
      </c>
      <c r="I213" s="1919">
        <v>7956.94</v>
      </c>
      <c r="J213" s="1939">
        <v>7956.94</v>
      </c>
      <c r="K213" s="1820">
        <v>17.52</v>
      </c>
      <c r="L213" s="323"/>
      <c r="M213" s="1567"/>
      <c r="N213" s="1567"/>
      <c r="R213" s="323">
        <f t="shared" si="75"/>
        <v>139405.5888</v>
      </c>
      <c r="S213" s="323">
        <f t="shared" si="71"/>
        <v>38449.987483870966</v>
      </c>
      <c r="T213" s="323">
        <f t="shared" si="71"/>
        <v>1591.3880000000004</v>
      </c>
      <c r="U213" s="323">
        <f t="shared" si="71"/>
        <v>17430.832109677416</v>
      </c>
      <c r="V213" s="323">
        <f t="shared" si="71"/>
        <v>0</v>
      </c>
      <c r="W213" s="323">
        <f t="shared" si="71"/>
        <v>77526.263148387108</v>
      </c>
      <c r="X213" s="323">
        <f t="shared" si="71"/>
        <v>15.400529032258065</v>
      </c>
      <c r="Y213" s="323">
        <f t="shared" si="71"/>
        <v>238.70819999999998</v>
      </c>
      <c r="Z213" s="323">
        <f t="shared" si="71"/>
        <v>159.13880000000003</v>
      </c>
      <c r="AA213" s="323">
        <f t="shared" si="71"/>
        <v>390.146735483871</v>
      </c>
      <c r="AB213" s="323">
        <f t="shared" si="71"/>
        <v>954.83279999999991</v>
      </c>
      <c r="AC213" s="323">
        <f t="shared" si="71"/>
        <v>238.70819999999998</v>
      </c>
      <c r="AD213" s="323">
        <f t="shared" si="71"/>
        <v>526.18474193548388</v>
      </c>
      <c r="AE213" s="323">
        <f t="shared" si="71"/>
        <v>15.400529032258065</v>
      </c>
      <c r="AF213" s="323">
        <f t="shared" si="71"/>
        <v>7.7002645161290326</v>
      </c>
      <c r="AG213" s="323">
        <f t="shared" si="76"/>
        <v>1042.1024645161292</v>
      </c>
      <c r="AH213" s="323">
        <f t="shared" si="76"/>
        <v>325.97786451612905</v>
      </c>
      <c r="AI213" s="323">
        <f t="shared" si="76"/>
        <v>325.97786451612905</v>
      </c>
      <c r="AJ213" s="323">
        <f t="shared" si="72"/>
        <v>166.83906451612904</v>
      </c>
      <c r="AK213" s="1314" t="s">
        <v>1472</v>
      </c>
      <c r="AL213" s="88" t="s">
        <v>1472</v>
      </c>
      <c r="AM213" s="1314" t="s">
        <v>1472</v>
      </c>
      <c r="AN213" s="323">
        <f t="shared" si="77"/>
        <v>139405.5888</v>
      </c>
      <c r="AO213" s="323">
        <f t="shared" si="73"/>
        <v>38449.987483870966</v>
      </c>
      <c r="AP213" s="323">
        <f t="shared" si="73"/>
        <v>1591.3880000000004</v>
      </c>
      <c r="AQ213" s="323">
        <f t="shared" si="73"/>
        <v>17430.832109677416</v>
      </c>
      <c r="AR213" s="323">
        <f t="shared" si="73"/>
        <v>0</v>
      </c>
      <c r="AS213" s="323">
        <f t="shared" si="73"/>
        <v>77526.263148387108</v>
      </c>
      <c r="AT213" s="323">
        <f t="shared" si="73"/>
        <v>15.400529032258065</v>
      </c>
      <c r="AU213" s="323">
        <f t="shared" si="73"/>
        <v>238.70819999999998</v>
      </c>
      <c r="AV213" s="323">
        <f t="shared" si="73"/>
        <v>159.13880000000003</v>
      </c>
      <c r="AW213" s="323">
        <f t="shared" si="73"/>
        <v>390.146735483871</v>
      </c>
      <c r="AX213" s="323">
        <f t="shared" si="73"/>
        <v>954.83279999999991</v>
      </c>
      <c r="AY213" s="323">
        <f t="shared" si="73"/>
        <v>238.70819999999998</v>
      </c>
      <c r="AZ213" s="323">
        <f t="shared" si="73"/>
        <v>526.18474193548388</v>
      </c>
      <c r="BA213" s="323">
        <f t="shared" si="73"/>
        <v>15.400529032258065</v>
      </c>
      <c r="BB213" s="323">
        <f t="shared" si="73"/>
        <v>7.7002645161290326</v>
      </c>
      <c r="BC213" s="323">
        <f t="shared" si="78"/>
        <v>1042.1024645161292</v>
      </c>
      <c r="BD213" s="323">
        <f t="shared" si="78"/>
        <v>325.97786451612905</v>
      </c>
      <c r="BE213" s="323">
        <f t="shared" si="78"/>
        <v>325.97786451612905</v>
      </c>
      <c r="BF213" s="323">
        <f t="shared" si="74"/>
        <v>166.83906451612904</v>
      </c>
    </row>
    <row r="214" spans="2:58" ht="14.25">
      <c r="B214" s="8" t="s">
        <v>148</v>
      </c>
      <c r="C214" s="1821" t="s">
        <v>35</v>
      </c>
      <c r="D214" s="1823" t="s">
        <v>106</v>
      </c>
      <c r="E214" s="1821" t="s">
        <v>25</v>
      </c>
      <c r="F214" s="1831" t="s">
        <v>16</v>
      </c>
      <c r="G214" s="1910">
        <v>17.649999999999999</v>
      </c>
      <c r="H214" s="1931">
        <v>10564.27919771585</v>
      </c>
      <c r="I214" s="1919">
        <v>10564.27919771585</v>
      </c>
      <c r="J214" s="1939">
        <v>11246.8</v>
      </c>
      <c r="K214" s="1820">
        <v>9.19</v>
      </c>
      <c r="L214" s="323"/>
      <c r="M214" s="1567"/>
      <c r="N214" s="1567"/>
      <c r="R214" s="323">
        <f t="shared" si="75"/>
        <v>97085.72582700866</v>
      </c>
      <c r="S214" s="323">
        <f t="shared" si="71"/>
        <v>51042.507684963872</v>
      </c>
      <c r="T214" s="323">
        <f t="shared" si="71"/>
        <v>2112.8558395431705</v>
      </c>
      <c r="U214" s="323">
        <f t="shared" si="71"/>
        <v>23142.587106996234</v>
      </c>
      <c r="V214" s="323">
        <f t="shared" si="71"/>
        <v>0</v>
      </c>
      <c r="W214" s="323">
        <f t="shared" si="71"/>
        <v>14936.527652770508</v>
      </c>
      <c r="X214" s="323">
        <f t="shared" si="71"/>
        <v>20.446991995579065</v>
      </c>
      <c r="Y214" s="323">
        <f t="shared" si="71"/>
        <v>316.9283759314755</v>
      </c>
      <c r="Z214" s="323">
        <f t="shared" si="71"/>
        <v>211.28558395431705</v>
      </c>
      <c r="AA214" s="323">
        <f t="shared" si="71"/>
        <v>517.99046388800298</v>
      </c>
      <c r="AB214" s="323">
        <f t="shared" si="71"/>
        <v>1267.713503725902</v>
      </c>
      <c r="AC214" s="323">
        <f t="shared" si="71"/>
        <v>316.9283759314755</v>
      </c>
      <c r="AD214" s="323">
        <f t="shared" si="71"/>
        <v>698.60555984895143</v>
      </c>
      <c r="AE214" s="323">
        <f t="shared" si="71"/>
        <v>20.446991995579065</v>
      </c>
      <c r="AF214" s="323">
        <f t="shared" si="71"/>
        <v>10.223495997789533</v>
      </c>
      <c r="AG214" s="323">
        <f t="shared" si="76"/>
        <v>1383.5797917008501</v>
      </c>
      <c r="AH214" s="323">
        <f t="shared" si="76"/>
        <v>432.79466390642352</v>
      </c>
      <c r="AI214" s="323">
        <f t="shared" si="76"/>
        <v>432.79466390642352</v>
      </c>
      <c r="AJ214" s="323">
        <f t="shared" si="72"/>
        <v>221.50907995210653</v>
      </c>
      <c r="AK214" s="1314" t="s">
        <v>1472</v>
      </c>
      <c r="AL214" s="88" t="s">
        <v>1472</v>
      </c>
      <c r="AM214" s="1314" t="s">
        <v>1472</v>
      </c>
      <c r="AN214" s="323">
        <f t="shared" si="77"/>
        <v>103358.09199999999</v>
      </c>
      <c r="AO214" s="323">
        <f t="shared" si="73"/>
        <v>54340.184000000001</v>
      </c>
      <c r="AP214" s="323">
        <f t="shared" si="73"/>
        <v>2249.36</v>
      </c>
      <c r="AQ214" s="323">
        <f t="shared" si="73"/>
        <v>24637.747999999996</v>
      </c>
      <c r="AR214" s="323">
        <f t="shared" si="73"/>
        <v>0</v>
      </c>
      <c r="AS214" s="323">
        <f t="shared" si="73"/>
        <v>15901.523999999999</v>
      </c>
      <c r="AT214" s="323">
        <f t="shared" si="73"/>
        <v>21.767999999999997</v>
      </c>
      <c r="AU214" s="323">
        <f t="shared" si="73"/>
        <v>337.404</v>
      </c>
      <c r="AV214" s="323">
        <f t="shared" si="73"/>
        <v>224.93600000000004</v>
      </c>
      <c r="AW214" s="323">
        <f t="shared" si="73"/>
        <v>551.4559999999999</v>
      </c>
      <c r="AX214" s="323">
        <f t="shared" si="73"/>
        <v>1349.616</v>
      </c>
      <c r="AY214" s="323">
        <f t="shared" si="73"/>
        <v>337.404</v>
      </c>
      <c r="AZ214" s="323">
        <f t="shared" si="73"/>
        <v>743.74</v>
      </c>
      <c r="BA214" s="323">
        <f t="shared" si="73"/>
        <v>21.767999999999997</v>
      </c>
      <c r="BB214" s="323">
        <f t="shared" si="73"/>
        <v>10.883999999999999</v>
      </c>
      <c r="BC214" s="323">
        <f t="shared" si="78"/>
        <v>1472.9680000000001</v>
      </c>
      <c r="BD214" s="323">
        <f t="shared" si="78"/>
        <v>460.75599999999997</v>
      </c>
      <c r="BE214" s="323">
        <f t="shared" si="78"/>
        <v>460.75599999999997</v>
      </c>
      <c r="BF214" s="323">
        <f t="shared" si="74"/>
        <v>235.82</v>
      </c>
    </row>
    <row r="215" spans="2:58" ht="14.25">
      <c r="B215" s="8" t="s">
        <v>148</v>
      </c>
      <c r="C215" s="1821" t="s">
        <v>35</v>
      </c>
      <c r="D215" s="1823" t="s">
        <v>159</v>
      </c>
      <c r="E215" s="1821" t="s">
        <v>25</v>
      </c>
      <c r="F215" s="1831" t="s">
        <v>16</v>
      </c>
      <c r="G215" s="1910">
        <v>17.649999999999999</v>
      </c>
      <c r="H215" s="1931">
        <v>22039.533105880128</v>
      </c>
      <c r="I215" s="1919">
        <v>22039.533105880128</v>
      </c>
      <c r="J215" s="1939">
        <v>22172.57</v>
      </c>
      <c r="K215" s="1820">
        <v>9.19</v>
      </c>
      <c r="L215" s="323"/>
      <c r="M215" s="1567"/>
      <c r="N215" s="1567"/>
      <c r="R215" s="323">
        <f t="shared" si="75"/>
        <v>202543.30924303835</v>
      </c>
      <c r="S215" s="323">
        <f t="shared" si="71"/>
        <v>106486.49253544275</v>
      </c>
      <c r="T215" s="323">
        <f t="shared" si="71"/>
        <v>4407.9066211760255</v>
      </c>
      <c r="U215" s="323">
        <f t="shared" si="71"/>
        <v>48280.796555494169</v>
      </c>
      <c r="V215" s="323">
        <f t="shared" si="71"/>
        <v>0</v>
      </c>
      <c r="W215" s="323">
        <f t="shared" si="71"/>
        <v>31161.056000991161</v>
      </c>
      <c r="X215" s="323">
        <f t="shared" si="71"/>
        <v>42.65716085009057</v>
      </c>
      <c r="Y215" s="323">
        <f t="shared" si="71"/>
        <v>661.18599317640383</v>
      </c>
      <c r="Z215" s="323">
        <f t="shared" si="71"/>
        <v>440.79066211760261</v>
      </c>
      <c r="AA215" s="323">
        <f t="shared" si="71"/>
        <v>1080.648074868961</v>
      </c>
      <c r="AB215" s="323">
        <f t="shared" si="71"/>
        <v>2644.7439727056153</v>
      </c>
      <c r="AC215" s="323">
        <f t="shared" si="71"/>
        <v>661.18599317640383</v>
      </c>
      <c r="AD215" s="323">
        <f t="shared" si="71"/>
        <v>1457.4529957114278</v>
      </c>
      <c r="AE215" s="323">
        <f t="shared" si="71"/>
        <v>42.65716085009057</v>
      </c>
      <c r="AF215" s="323">
        <f t="shared" si="71"/>
        <v>21.328580425045285</v>
      </c>
      <c r="AG215" s="323">
        <f t="shared" si="76"/>
        <v>2886.467884189462</v>
      </c>
      <c r="AH215" s="323">
        <f t="shared" si="76"/>
        <v>902.90990466025039</v>
      </c>
      <c r="AI215" s="323">
        <f t="shared" si="76"/>
        <v>902.90990466025039</v>
      </c>
      <c r="AJ215" s="323">
        <f t="shared" si="72"/>
        <v>462.11924254264784</v>
      </c>
      <c r="AK215" s="1314" t="s">
        <v>1472</v>
      </c>
      <c r="AL215" s="88" t="s">
        <v>1472</v>
      </c>
      <c r="AM215" s="1314" t="s">
        <v>1472</v>
      </c>
      <c r="AN215" s="323">
        <f t="shared" si="77"/>
        <v>203765.91829999999</v>
      </c>
      <c r="AO215" s="323">
        <f t="shared" si="73"/>
        <v>107129.27530967742</v>
      </c>
      <c r="AP215" s="323">
        <f t="shared" si="73"/>
        <v>4434.514000000001</v>
      </c>
      <c r="AQ215" s="323">
        <f t="shared" si="73"/>
        <v>48572.233183870958</v>
      </c>
      <c r="AR215" s="323">
        <f t="shared" si="73"/>
        <v>0</v>
      </c>
      <c r="AS215" s="323">
        <f t="shared" si="73"/>
        <v>31349.153003225809</v>
      </c>
      <c r="AT215" s="323">
        <f t="shared" si="73"/>
        <v>42.914651612903228</v>
      </c>
      <c r="AU215" s="323">
        <f t="shared" si="73"/>
        <v>665.1771</v>
      </c>
      <c r="AV215" s="323">
        <f t="shared" si="73"/>
        <v>443.45140000000009</v>
      </c>
      <c r="AW215" s="323">
        <f t="shared" si="73"/>
        <v>1087.1711741935483</v>
      </c>
      <c r="AX215" s="323">
        <f t="shared" si="73"/>
        <v>2660.7084</v>
      </c>
      <c r="AY215" s="323">
        <f t="shared" si="73"/>
        <v>665.1771</v>
      </c>
      <c r="AZ215" s="323">
        <f t="shared" si="73"/>
        <v>1466.2505967741936</v>
      </c>
      <c r="BA215" s="323">
        <f t="shared" si="73"/>
        <v>42.914651612903228</v>
      </c>
      <c r="BB215" s="323">
        <f t="shared" si="73"/>
        <v>21.457325806451614</v>
      </c>
      <c r="BC215" s="323">
        <f t="shared" si="78"/>
        <v>2903.8914258064519</v>
      </c>
      <c r="BD215" s="323">
        <f t="shared" si="78"/>
        <v>908.36012580645161</v>
      </c>
      <c r="BE215" s="323">
        <f t="shared" si="78"/>
        <v>908.36012580645161</v>
      </c>
      <c r="BF215" s="323">
        <f t="shared" si="74"/>
        <v>464.90872580645163</v>
      </c>
    </row>
    <row r="216" spans="2:58" ht="14.25">
      <c r="B216" s="8" t="s">
        <v>148</v>
      </c>
      <c r="C216" s="1821" t="s">
        <v>35</v>
      </c>
      <c r="D216" s="1823" t="s">
        <v>106</v>
      </c>
      <c r="E216" s="1821" t="s">
        <v>15</v>
      </c>
      <c r="F216" s="1831" t="s">
        <v>16</v>
      </c>
      <c r="G216" s="1910">
        <v>17.649999999999999</v>
      </c>
      <c r="H216" s="1931">
        <v>79.401860695750656</v>
      </c>
      <c r="I216" s="1919">
        <v>79.401860695750656</v>
      </c>
      <c r="J216" s="1939">
        <v>84.53</v>
      </c>
      <c r="K216" s="1820">
        <v>12.25</v>
      </c>
      <c r="L216" s="323"/>
      <c r="M216" s="1567"/>
      <c r="N216" s="1567"/>
      <c r="R216" s="323">
        <f t="shared" si="75"/>
        <v>972.67279352294554</v>
      </c>
      <c r="S216" s="323">
        <f t="shared" si="71"/>
        <v>383.89518971222935</v>
      </c>
      <c r="T216" s="323">
        <f t="shared" si="71"/>
        <v>15.880372139150133</v>
      </c>
      <c r="U216" s="323">
        <f t="shared" si="71"/>
        <v>173.94130193059439</v>
      </c>
      <c r="V216" s="323">
        <f t="shared" si="71"/>
        <v>0</v>
      </c>
      <c r="W216" s="323">
        <f t="shared" si="71"/>
        <v>354.97754431690589</v>
      </c>
      <c r="X216" s="323">
        <f t="shared" si="71"/>
        <v>0.1536810207014529</v>
      </c>
      <c r="Y216" s="323">
        <f t="shared" si="71"/>
        <v>2.3820558208725195</v>
      </c>
      <c r="Z216" s="323">
        <f t="shared" si="71"/>
        <v>1.5880372139150134</v>
      </c>
      <c r="AA216" s="323">
        <f t="shared" si="71"/>
        <v>3.8932525244368064</v>
      </c>
      <c r="AB216" s="323">
        <f t="shared" si="71"/>
        <v>9.5282232834900782</v>
      </c>
      <c r="AC216" s="323">
        <f t="shared" si="71"/>
        <v>2.3820558208725195</v>
      </c>
      <c r="AD216" s="323">
        <f t="shared" si="71"/>
        <v>5.2507682072996404</v>
      </c>
      <c r="AE216" s="323">
        <f t="shared" si="71"/>
        <v>0.1536810207014529</v>
      </c>
      <c r="AF216" s="323">
        <f t="shared" si="71"/>
        <v>7.6840510350726449E-2</v>
      </c>
      <c r="AG216" s="323">
        <f t="shared" si="76"/>
        <v>10.399082400798314</v>
      </c>
      <c r="AH216" s="323">
        <f t="shared" si="76"/>
        <v>3.2529149381807532</v>
      </c>
      <c r="AI216" s="323">
        <f t="shared" si="76"/>
        <v>3.2529149381807532</v>
      </c>
      <c r="AJ216" s="323">
        <f t="shared" si="72"/>
        <v>1.6648777242657398</v>
      </c>
      <c r="AK216" s="1314" t="s">
        <v>1472</v>
      </c>
      <c r="AL216" s="88" t="s">
        <v>1472</v>
      </c>
      <c r="AM216" s="1314" t="s">
        <v>1472</v>
      </c>
      <c r="AN216" s="323">
        <f t="shared" si="77"/>
        <v>1035.4925000000001</v>
      </c>
      <c r="AO216" s="323">
        <f t="shared" si="73"/>
        <v>408.68891612903235</v>
      </c>
      <c r="AP216" s="323">
        <f t="shared" si="73"/>
        <v>16.906000000000002</v>
      </c>
      <c r="AQ216" s="323">
        <f t="shared" si="73"/>
        <v>185.17523548387095</v>
      </c>
      <c r="AR216" s="323">
        <f t="shared" si="73"/>
        <v>0</v>
      </c>
      <c r="AS216" s="323">
        <f t="shared" si="73"/>
        <v>377.90363548387097</v>
      </c>
      <c r="AT216" s="323">
        <f t="shared" si="73"/>
        <v>0.16360645161290324</v>
      </c>
      <c r="AU216" s="323">
        <f t="shared" si="73"/>
        <v>2.5358999999999998</v>
      </c>
      <c r="AV216" s="323">
        <f t="shared" si="73"/>
        <v>1.6906000000000003</v>
      </c>
      <c r="AW216" s="323">
        <f t="shared" si="73"/>
        <v>4.144696774193549</v>
      </c>
      <c r="AX216" s="323">
        <f t="shared" si="73"/>
        <v>10.143599999999999</v>
      </c>
      <c r="AY216" s="323">
        <f t="shared" si="73"/>
        <v>2.5358999999999998</v>
      </c>
      <c r="AZ216" s="323">
        <f t="shared" si="73"/>
        <v>5.589887096774194</v>
      </c>
      <c r="BA216" s="323">
        <f t="shared" si="73"/>
        <v>0.16360645161290324</v>
      </c>
      <c r="BB216" s="323">
        <f t="shared" si="73"/>
        <v>8.1803225806451621E-2</v>
      </c>
      <c r="BC216" s="323">
        <f t="shared" si="78"/>
        <v>11.070703225806454</v>
      </c>
      <c r="BD216" s="323">
        <f t="shared" si="78"/>
        <v>3.4630032258064523</v>
      </c>
      <c r="BE216" s="323">
        <f t="shared" si="78"/>
        <v>3.4630032258064523</v>
      </c>
      <c r="BF216" s="323">
        <f t="shared" si="74"/>
        <v>1.7724032258064517</v>
      </c>
    </row>
    <row r="217" spans="2:58" ht="14.25">
      <c r="B217" s="8" t="s">
        <v>148</v>
      </c>
      <c r="C217" s="1821" t="s">
        <v>35</v>
      </c>
      <c r="D217" s="1823" t="s">
        <v>159</v>
      </c>
      <c r="E217" s="1821" t="s">
        <v>15</v>
      </c>
      <c r="F217" s="1831" t="s">
        <v>16</v>
      </c>
      <c r="G217" s="1910">
        <v>17.649999999999999</v>
      </c>
      <c r="H217" s="1931">
        <v>165.6506709753412</v>
      </c>
      <c r="I217" s="1919">
        <v>165.6506709753412</v>
      </c>
      <c r="J217" s="1939">
        <v>166.65</v>
      </c>
      <c r="K217" s="1820">
        <v>12.25</v>
      </c>
      <c r="L217" s="323"/>
      <c r="M217" s="1567"/>
      <c r="N217" s="1567"/>
      <c r="R217" s="323">
        <f t="shared" si="75"/>
        <v>2029.2207194479297</v>
      </c>
      <c r="S217" s="323">
        <f t="shared" si="71"/>
        <v>800.8942763156175</v>
      </c>
      <c r="T217" s="323">
        <f t="shared" si="71"/>
        <v>33.130134195068244</v>
      </c>
      <c r="U217" s="323">
        <f t="shared" si="71"/>
        <v>362.88184083662645</v>
      </c>
      <c r="V217" s="323">
        <f t="shared" si="71"/>
        <v>0</v>
      </c>
      <c r="W217" s="323">
        <f t="shared" si="71"/>
        <v>740.56537066040437</v>
      </c>
      <c r="X217" s="323">
        <f t="shared" si="71"/>
        <v>0.32061420188775719</v>
      </c>
      <c r="Y217" s="323">
        <f t="shared" si="71"/>
        <v>4.9695201292602356</v>
      </c>
      <c r="Z217" s="323">
        <f t="shared" si="71"/>
        <v>3.3130134195068246</v>
      </c>
      <c r="AA217" s="323">
        <f t="shared" si="71"/>
        <v>8.1222264478231825</v>
      </c>
      <c r="AB217" s="323">
        <f t="shared" si="71"/>
        <v>19.878080517040942</v>
      </c>
      <c r="AC217" s="323">
        <f t="shared" si="71"/>
        <v>4.9695201292602356</v>
      </c>
      <c r="AD217" s="323">
        <f t="shared" si="71"/>
        <v>10.954318564498369</v>
      </c>
      <c r="AE217" s="323">
        <f t="shared" si="71"/>
        <v>0.32061420188775719</v>
      </c>
      <c r="AF217" s="323">
        <f t="shared" si="71"/>
        <v>0.16030710094387859</v>
      </c>
      <c r="AG217" s="323">
        <f t="shared" si="76"/>
        <v>21.69489432773824</v>
      </c>
      <c r="AH217" s="323">
        <f t="shared" si="76"/>
        <v>6.7863339399575269</v>
      </c>
      <c r="AI217" s="323">
        <f t="shared" si="76"/>
        <v>6.7863339399575269</v>
      </c>
      <c r="AJ217" s="323">
        <f t="shared" si="72"/>
        <v>3.4733205204507027</v>
      </c>
      <c r="AK217" s="1314" t="s">
        <v>1472</v>
      </c>
      <c r="AL217" s="88" t="s">
        <v>1472</v>
      </c>
      <c r="AM217" s="1314" t="s">
        <v>1472</v>
      </c>
      <c r="AN217" s="323">
        <f t="shared" si="77"/>
        <v>2041.4625000000001</v>
      </c>
      <c r="AO217" s="323">
        <f t="shared" si="73"/>
        <v>805.72587096774203</v>
      </c>
      <c r="AP217" s="323">
        <f t="shared" si="73"/>
        <v>33.330000000000005</v>
      </c>
      <c r="AQ217" s="323">
        <f t="shared" si="73"/>
        <v>365.07101612903222</v>
      </c>
      <c r="AR217" s="323">
        <f t="shared" si="73"/>
        <v>0</v>
      </c>
      <c r="AS217" s="323">
        <f t="shared" si="73"/>
        <v>745.03301612903226</v>
      </c>
      <c r="AT217" s="323">
        <f t="shared" si="73"/>
        <v>0.32254838709677425</v>
      </c>
      <c r="AU217" s="323">
        <f t="shared" si="73"/>
        <v>4.9995000000000003</v>
      </c>
      <c r="AV217" s="323">
        <f t="shared" si="73"/>
        <v>3.3330000000000006</v>
      </c>
      <c r="AW217" s="323">
        <f t="shared" si="73"/>
        <v>8.1712258064516128</v>
      </c>
      <c r="AX217" s="323">
        <f t="shared" si="73"/>
        <v>19.998000000000001</v>
      </c>
      <c r="AY217" s="323">
        <f t="shared" si="73"/>
        <v>4.9995000000000003</v>
      </c>
      <c r="AZ217" s="323">
        <f t="shared" si="73"/>
        <v>11.020403225806453</v>
      </c>
      <c r="BA217" s="323">
        <f t="shared" si="73"/>
        <v>0.32254838709677425</v>
      </c>
      <c r="BB217" s="323">
        <f t="shared" si="73"/>
        <v>0.16127419354838712</v>
      </c>
      <c r="BC217" s="323">
        <f t="shared" si="78"/>
        <v>21.825774193548391</v>
      </c>
      <c r="BD217" s="323">
        <f t="shared" si="78"/>
        <v>6.827274193548388</v>
      </c>
      <c r="BE217" s="323">
        <f t="shared" si="78"/>
        <v>6.827274193548388</v>
      </c>
      <c r="BF217" s="323">
        <f t="shared" si="74"/>
        <v>3.4942741935483874</v>
      </c>
    </row>
    <row r="218" spans="2:58" ht="14.25">
      <c r="B218" s="8" t="s">
        <v>148</v>
      </c>
      <c r="C218" s="1821" t="s">
        <v>160</v>
      </c>
      <c r="D218" s="1823" t="s">
        <v>161</v>
      </c>
      <c r="E218" s="1821" t="s">
        <v>25</v>
      </c>
      <c r="F218" s="1831" t="s">
        <v>16</v>
      </c>
      <c r="G218" s="1910">
        <v>17.809999999999999</v>
      </c>
      <c r="H218" s="1931">
        <v>10417.659275145237</v>
      </c>
      <c r="I218" s="1919">
        <v>10417.659275145237</v>
      </c>
      <c r="J218" s="1939">
        <v>10417.659275145237</v>
      </c>
      <c r="K218" s="1820">
        <v>9.19</v>
      </c>
      <c r="L218" s="323"/>
      <c r="M218" s="1567"/>
      <c r="N218" s="1567"/>
      <c r="R218" s="323">
        <f t="shared" si="75"/>
        <v>95738.288738584728</v>
      </c>
      <c r="S218" s="323">
        <f t="shared" si="71"/>
        <v>50334.096975201734</v>
      </c>
      <c r="T218" s="323">
        <f t="shared" si="71"/>
        <v>2083.5318550290476</v>
      </c>
      <c r="U218" s="323">
        <f t="shared" si="71"/>
        <v>22821.394883068162</v>
      </c>
      <c r="V218" s="323">
        <f t="shared" si="71"/>
        <v>0</v>
      </c>
      <c r="W218" s="323">
        <f t="shared" si="71"/>
        <v>14729.226000955348</v>
      </c>
      <c r="X218" s="323">
        <f t="shared" si="71"/>
        <v>20.163211500281104</v>
      </c>
      <c r="Y218" s="323">
        <f t="shared" si="71"/>
        <v>312.5297782543571</v>
      </c>
      <c r="Z218" s="323">
        <f t="shared" si="71"/>
        <v>208.35318550290478</v>
      </c>
      <c r="AA218" s="323">
        <f t="shared" si="71"/>
        <v>510.80135800712128</v>
      </c>
      <c r="AB218" s="323">
        <f t="shared" si="71"/>
        <v>1250.1191130174284</v>
      </c>
      <c r="AC218" s="323">
        <f t="shared" si="71"/>
        <v>312.5297782543571</v>
      </c>
      <c r="AD218" s="323">
        <f t="shared" si="71"/>
        <v>688.90972625960444</v>
      </c>
      <c r="AE218" s="323">
        <f t="shared" si="71"/>
        <v>20.163211500281104</v>
      </c>
      <c r="AF218" s="323">
        <f t="shared" si="71"/>
        <v>10.081605750140552</v>
      </c>
      <c r="AG218" s="323">
        <f t="shared" si="76"/>
        <v>1364.3773115190215</v>
      </c>
      <c r="AH218" s="323">
        <f t="shared" si="76"/>
        <v>426.78797675595007</v>
      </c>
      <c r="AI218" s="323">
        <f t="shared" si="76"/>
        <v>426.78797675595007</v>
      </c>
      <c r="AJ218" s="323">
        <f t="shared" si="72"/>
        <v>218.43479125304529</v>
      </c>
      <c r="AK218" s="1314" t="s">
        <v>1472</v>
      </c>
      <c r="AL218" s="88" t="s">
        <v>1472</v>
      </c>
      <c r="AM218" s="1314" t="s">
        <v>1472</v>
      </c>
      <c r="AN218" s="323">
        <f t="shared" si="77"/>
        <v>95738.288738584728</v>
      </c>
      <c r="AO218" s="323">
        <f t="shared" si="73"/>
        <v>50334.096975201734</v>
      </c>
      <c r="AP218" s="323">
        <f t="shared" si="73"/>
        <v>2083.5318550290476</v>
      </c>
      <c r="AQ218" s="323">
        <f t="shared" si="73"/>
        <v>22821.394883068162</v>
      </c>
      <c r="AR218" s="323">
        <f t="shared" si="73"/>
        <v>0</v>
      </c>
      <c r="AS218" s="323">
        <f t="shared" si="73"/>
        <v>14729.226000955348</v>
      </c>
      <c r="AT218" s="323">
        <f t="shared" si="73"/>
        <v>20.163211500281104</v>
      </c>
      <c r="AU218" s="323">
        <f t="shared" si="73"/>
        <v>312.5297782543571</v>
      </c>
      <c r="AV218" s="323">
        <f t="shared" si="73"/>
        <v>208.35318550290478</v>
      </c>
      <c r="AW218" s="323">
        <f t="shared" si="73"/>
        <v>510.80135800712128</v>
      </c>
      <c r="AX218" s="323">
        <f t="shared" si="73"/>
        <v>1250.1191130174284</v>
      </c>
      <c r="AY218" s="323">
        <f t="shared" si="73"/>
        <v>312.5297782543571</v>
      </c>
      <c r="AZ218" s="323">
        <f t="shared" si="73"/>
        <v>688.90972625960444</v>
      </c>
      <c r="BA218" s="323">
        <f t="shared" si="73"/>
        <v>20.163211500281104</v>
      </c>
      <c r="BB218" s="323">
        <f t="shared" si="73"/>
        <v>10.081605750140552</v>
      </c>
      <c r="BC218" s="323">
        <f t="shared" si="78"/>
        <v>1364.3773115190215</v>
      </c>
      <c r="BD218" s="323">
        <f t="shared" si="78"/>
        <v>426.78797675595007</v>
      </c>
      <c r="BE218" s="323">
        <f t="shared" si="78"/>
        <v>426.78797675595007</v>
      </c>
      <c r="BF218" s="323">
        <f t="shared" si="74"/>
        <v>218.43479125304529</v>
      </c>
    </row>
    <row r="219" spans="2:58" ht="14.25">
      <c r="B219" s="8" t="s">
        <v>148</v>
      </c>
      <c r="C219" s="1821" t="s">
        <v>160</v>
      </c>
      <c r="D219" s="1823" t="s">
        <v>162</v>
      </c>
      <c r="E219" s="1821" t="s">
        <v>25</v>
      </c>
      <c r="F219" s="1831" t="s">
        <v>16</v>
      </c>
      <c r="G219" s="1910">
        <v>17.850000000000001</v>
      </c>
      <c r="H219" s="1931">
        <v>134.52275192356862</v>
      </c>
      <c r="I219" s="1919">
        <v>134.52275192356862</v>
      </c>
      <c r="J219" s="1939">
        <v>134.52275192356862</v>
      </c>
      <c r="K219" s="1820">
        <v>9.19</v>
      </c>
      <c r="L219" s="323"/>
      <c r="M219" s="1567"/>
      <c r="N219" s="1567"/>
      <c r="R219" s="323">
        <f t="shared" si="75"/>
        <v>1236.2640901775956</v>
      </c>
      <c r="S219" s="323">
        <f t="shared" si="71"/>
        <v>649.9618639713583</v>
      </c>
      <c r="T219" s="323">
        <f t="shared" si="71"/>
        <v>26.904550384713726</v>
      </c>
      <c r="U219" s="323">
        <f t="shared" si="71"/>
        <v>294.69161558482398</v>
      </c>
      <c r="V219" s="323">
        <f t="shared" si="71"/>
        <v>0</v>
      </c>
      <c r="W219" s="323">
        <f t="shared" si="71"/>
        <v>190.19781344548429</v>
      </c>
      <c r="X219" s="323">
        <f t="shared" si="71"/>
        <v>0.26036661662626187</v>
      </c>
      <c r="Y219" s="323">
        <f t="shared" si="71"/>
        <v>4.0356825577070587</v>
      </c>
      <c r="Z219" s="323">
        <f t="shared" si="71"/>
        <v>2.6904550384713728</v>
      </c>
      <c r="AA219" s="323">
        <f t="shared" si="71"/>
        <v>6.5959542878652995</v>
      </c>
      <c r="AB219" s="323">
        <f t="shared" si="71"/>
        <v>16.142730230828235</v>
      </c>
      <c r="AC219" s="323">
        <f t="shared" si="71"/>
        <v>4.0356825577070587</v>
      </c>
      <c r="AD219" s="323">
        <f t="shared" si="71"/>
        <v>8.8958594013972796</v>
      </c>
      <c r="AE219" s="323">
        <f t="shared" si="71"/>
        <v>0.26036661662626187</v>
      </c>
      <c r="AF219" s="323">
        <f t="shared" si="71"/>
        <v>0.13018330831313094</v>
      </c>
      <c r="AG219" s="323">
        <f t="shared" si="76"/>
        <v>17.618141058377052</v>
      </c>
      <c r="AH219" s="323">
        <f t="shared" si="76"/>
        <v>5.5110933852558759</v>
      </c>
      <c r="AI219" s="323">
        <f t="shared" si="76"/>
        <v>5.5110933852558759</v>
      </c>
      <c r="AJ219" s="323">
        <f t="shared" si="72"/>
        <v>2.8206383467845035</v>
      </c>
      <c r="AK219" s="1314" t="s">
        <v>1472</v>
      </c>
      <c r="AL219" s="88" t="s">
        <v>1472</v>
      </c>
      <c r="AM219" s="1314" t="s">
        <v>1472</v>
      </c>
      <c r="AN219" s="323">
        <f t="shared" si="77"/>
        <v>1236.2640901775956</v>
      </c>
      <c r="AO219" s="323">
        <f t="shared" si="73"/>
        <v>649.9618639713583</v>
      </c>
      <c r="AP219" s="323">
        <f t="shared" si="73"/>
        <v>26.904550384713726</v>
      </c>
      <c r="AQ219" s="323">
        <f t="shared" si="73"/>
        <v>294.69161558482398</v>
      </c>
      <c r="AR219" s="323">
        <f t="shared" si="73"/>
        <v>0</v>
      </c>
      <c r="AS219" s="323">
        <f t="shared" si="73"/>
        <v>190.19781344548429</v>
      </c>
      <c r="AT219" s="323">
        <f t="shared" si="73"/>
        <v>0.26036661662626187</v>
      </c>
      <c r="AU219" s="323">
        <f t="shared" si="73"/>
        <v>4.0356825577070587</v>
      </c>
      <c r="AV219" s="323">
        <f t="shared" si="73"/>
        <v>2.6904550384713728</v>
      </c>
      <c r="AW219" s="323">
        <f t="shared" si="73"/>
        <v>6.5959542878652995</v>
      </c>
      <c r="AX219" s="323">
        <f t="shared" si="73"/>
        <v>16.142730230828235</v>
      </c>
      <c r="AY219" s="323">
        <f t="shared" si="73"/>
        <v>4.0356825577070587</v>
      </c>
      <c r="AZ219" s="323">
        <f t="shared" si="73"/>
        <v>8.8958594013972796</v>
      </c>
      <c r="BA219" s="323">
        <f t="shared" si="73"/>
        <v>0.26036661662626187</v>
      </c>
      <c r="BB219" s="323">
        <f t="shared" si="73"/>
        <v>0.13018330831313094</v>
      </c>
      <c r="BC219" s="323">
        <f t="shared" si="78"/>
        <v>17.618141058377052</v>
      </c>
      <c r="BD219" s="323">
        <f t="shared" si="78"/>
        <v>5.5110933852558759</v>
      </c>
      <c r="BE219" s="323">
        <f t="shared" si="78"/>
        <v>5.5110933852558759</v>
      </c>
      <c r="BF219" s="323">
        <f t="shared" si="74"/>
        <v>2.8206383467845035</v>
      </c>
    </row>
    <row r="220" spans="2:58" ht="14.25">
      <c r="B220" s="8" t="s">
        <v>148</v>
      </c>
      <c r="C220" s="1821" t="s">
        <v>160</v>
      </c>
      <c r="D220" s="1823" t="s">
        <v>163</v>
      </c>
      <c r="E220" s="1821" t="s">
        <v>25</v>
      </c>
      <c r="F220" s="1831" t="s">
        <v>16</v>
      </c>
      <c r="G220" s="1910">
        <v>17.850000000000001</v>
      </c>
      <c r="H220" s="1931">
        <v>10705.957194883313</v>
      </c>
      <c r="I220" s="1919">
        <v>10705.957194883313</v>
      </c>
      <c r="J220" s="1939">
        <v>10705.957194883313</v>
      </c>
      <c r="K220" s="1820">
        <v>9.19</v>
      </c>
      <c r="L220" s="323"/>
      <c r="M220" s="1567"/>
      <c r="N220" s="1567"/>
      <c r="R220" s="323">
        <f t="shared" si="75"/>
        <v>98387.746620977632</v>
      </c>
      <c r="S220" s="323">
        <f t="shared" si="71"/>
        <v>51727.040924181369</v>
      </c>
      <c r="T220" s="323">
        <f t="shared" si="71"/>
        <v>2141.1914389766625</v>
      </c>
      <c r="U220" s="323">
        <f t="shared" si="71"/>
        <v>23452.95332595244</v>
      </c>
      <c r="V220" s="323">
        <f t="shared" si="71"/>
        <v>0</v>
      </c>
      <c r="W220" s="323">
        <f t="shared" si="71"/>
        <v>15136.842059733406</v>
      </c>
      <c r="X220" s="323">
        <f t="shared" ref="S220:AF238" si="79">+$R220*VLOOKUP($E220,$P$5:$AF$7,X$1+3,FALSE)</f>
        <v>20.721207473967702</v>
      </c>
      <c r="Y220" s="323">
        <f t="shared" si="79"/>
        <v>321.17871584649936</v>
      </c>
      <c r="Z220" s="323">
        <f t="shared" si="79"/>
        <v>214.11914389766628</v>
      </c>
      <c r="AA220" s="323">
        <f t="shared" si="79"/>
        <v>524.93725600718176</v>
      </c>
      <c r="AB220" s="323">
        <f t="shared" si="79"/>
        <v>1284.7148633859974</v>
      </c>
      <c r="AC220" s="323">
        <f t="shared" si="79"/>
        <v>321.17871584649936</v>
      </c>
      <c r="AD220" s="323">
        <f t="shared" si="79"/>
        <v>707.97458869389652</v>
      </c>
      <c r="AE220" s="323">
        <f t="shared" si="79"/>
        <v>20.721207473967702</v>
      </c>
      <c r="AF220" s="323">
        <f t="shared" si="79"/>
        <v>10.360603736983851</v>
      </c>
      <c r="AG220" s="323">
        <f t="shared" si="76"/>
        <v>1402.1350390718146</v>
      </c>
      <c r="AH220" s="323">
        <f t="shared" si="76"/>
        <v>438.59889153231632</v>
      </c>
      <c r="AI220" s="323">
        <f t="shared" si="76"/>
        <v>438.59889153231632</v>
      </c>
      <c r="AJ220" s="323">
        <f t="shared" si="72"/>
        <v>224.4797476346501</v>
      </c>
      <c r="AK220" s="1314" t="s">
        <v>1472</v>
      </c>
      <c r="AL220" s="88" t="s">
        <v>1472</v>
      </c>
      <c r="AM220" s="1314" t="s">
        <v>1472</v>
      </c>
      <c r="AN220" s="323">
        <f t="shared" si="77"/>
        <v>98387.746620977632</v>
      </c>
      <c r="AO220" s="323">
        <f t="shared" si="73"/>
        <v>51727.040924181369</v>
      </c>
      <c r="AP220" s="323">
        <f t="shared" si="73"/>
        <v>2141.1914389766625</v>
      </c>
      <c r="AQ220" s="323">
        <f t="shared" si="73"/>
        <v>23452.95332595244</v>
      </c>
      <c r="AR220" s="323">
        <f t="shared" si="73"/>
        <v>0</v>
      </c>
      <c r="AS220" s="323">
        <f t="shared" si="73"/>
        <v>15136.842059733406</v>
      </c>
      <c r="AT220" s="323">
        <f t="shared" ref="AO220:BB238" si="80">+$AN220*VLOOKUP($E220,$AL$5:$BB$7,AT$1+3,FALSE)</f>
        <v>20.721207473967702</v>
      </c>
      <c r="AU220" s="323">
        <f t="shared" si="80"/>
        <v>321.17871584649936</v>
      </c>
      <c r="AV220" s="323">
        <f t="shared" si="80"/>
        <v>214.11914389766628</v>
      </c>
      <c r="AW220" s="323">
        <f t="shared" si="80"/>
        <v>524.93725600718176</v>
      </c>
      <c r="AX220" s="323">
        <f t="shared" si="80"/>
        <v>1284.7148633859974</v>
      </c>
      <c r="AY220" s="323">
        <f t="shared" si="80"/>
        <v>321.17871584649936</v>
      </c>
      <c r="AZ220" s="323">
        <f t="shared" si="80"/>
        <v>707.97458869389652</v>
      </c>
      <c r="BA220" s="323">
        <f t="shared" si="80"/>
        <v>20.721207473967702</v>
      </c>
      <c r="BB220" s="323">
        <f t="shared" si="80"/>
        <v>10.360603736983851</v>
      </c>
      <c r="BC220" s="323">
        <f t="shared" si="78"/>
        <v>1402.1350390718146</v>
      </c>
      <c r="BD220" s="323">
        <f t="shared" si="78"/>
        <v>438.59889153231632</v>
      </c>
      <c r="BE220" s="323">
        <f t="shared" si="78"/>
        <v>438.59889153231632</v>
      </c>
      <c r="BF220" s="323">
        <f t="shared" si="74"/>
        <v>224.4797476346501</v>
      </c>
    </row>
    <row r="221" spans="2:58" ht="14.25">
      <c r="B221" s="8" t="s">
        <v>148</v>
      </c>
      <c r="C221" s="1821" t="s">
        <v>160</v>
      </c>
      <c r="D221" s="1823" t="s">
        <v>164</v>
      </c>
      <c r="E221" s="1821" t="s">
        <v>25</v>
      </c>
      <c r="F221" s="1831" t="s">
        <v>16</v>
      </c>
      <c r="G221" s="1910">
        <v>17.850000000000001</v>
      </c>
      <c r="H221" s="1931">
        <v>2915.122226905713</v>
      </c>
      <c r="I221" s="1919">
        <v>2915.122226905713</v>
      </c>
      <c r="J221" s="1939">
        <v>2915.122226905713</v>
      </c>
      <c r="K221" s="1820">
        <v>9.19</v>
      </c>
      <c r="L221" s="323"/>
      <c r="M221" s="1567"/>
      <c r="N221" s="1567"/>
      <c r="R221" s="323">
        <f t="shared" si="75"/>
        <v>26789.973265263499</v>
      </c>
      <c r="S221" s="323">
        <f t="shared" si="79"/>
        <v>14084.74216599799</v>
      </c>
      <c r="T221" s="323">
        <f t="shared" si="79"/>
        <v>583.02444538114264</v>
      </c>
      <c r="U221" s="323">
        <f t="shared" si="79"/>
        <v>6385.998400940869</v>
      </c>
      <c r="V221" s="323">
        <f t="shared" si="79"/>
        <v>0</v>
      </c>
      <c r="W221" s="323">
        <f t="shared" si="79"/>
        <v>4121.6066840412068</v>
      </c>
      <c r="X221" s="323">
        <f t="shared" si="79"/>
        <v>5.6421720520755727</v>
      </c>
      <c r="Y221" s="323">
        <f t="shared" si="79"/>
        <v>87.453666807171388</v>
      </c>
      <c r="Z221" s="323">
        <f t="shared" si="79"/>
        <v>58.302444538114266</v>
      </c>
      <c r="AA221" s="323">
        <f t="shared" si="79"/>
        <v>142.93502531924784</v>
      </c>
      <c r="AB221" s="323">
        <f t="shared" si="79"/>
        <v>349.81466722868555</v>
      </c>
      <c r="AC221" s="323">
        <f t="shared" si="79"/>
        <v>87.453666807171388</v>
      </c>
      <c r="AD221" s="323">
        <f t="shared" si="79"/>
        <v>192.77421177924876</v>
      </c>
      <c r="AE221" s="323">
        <f t="shared" si="79"/>
        <v>5.6421720520755727</v>
      </c>
      <c r="AF221" s="323">
        <f t="shared" si="79"/>
        <v>2.8210860260377864</v>
      </c>
      <c r="AG221" s="323">
        <f t="shared" si="76"/>
        <v>381.78697552378048</v>
      </c>
      <c r="AH221" s="323">
        <f t="shared" si="76"/>
        <v>119.42597510226629</v>
      </c>
      <c r="AI221" s="323">
        <f t="shared" si="76"/>
        <v>119.42597510226629</v>
      </c>
      <c r="AJ221" s="323">
        <f t="shared" si="72"/>
        <v>61.123530564152041</v>
      </c>
      <c r="AK221" s="1314" t="s">
        <v>1472</v>
      </c>
      <c r="AL221" s="88" t="s">
        <v>1472</v>
      </c>
      <c r="AM221" s="1314" t="s">
        <v>1472</v>
      </c>
      <c r="AN221" s="323">
        <f t="shared" si="77"/>
        <v>26789.973265263499</v>
      </c>
      <c r="AO221" s="323">
        <f t="shared" si="80"/>
        <v>14084.74216599799</v>
      </c>
      <c r="AP221" s="323">
        <f t="shared" si="80"/>
        <v>583.02444538114264</v>
      </c>
      <c r="AQ221" s="323">
        <f t="shared" si="80"/>
        <v>6385.998400940869</v>
      </c>
      <c r="AR221" s="323">
        <f t="shared" si="80"/>
        <v>0</v>
      </c>
      <c r="AS221" s="323">
        <f t="shared" si="80"/>
        <v>4121.6066840412068</v>
      </c>
      <c r="AT221" s="323">
        <f t="shared" si="80"/>
        <v>5.6421720520755727</v>
      </c>
      <c r="AU221" s="323">
        <f t="shared" si="80"/>
        <v>87.453666807171388</v>
      </c>
      <c r="AV221" s="323">
        <f t="shared" si="80"/>
        <v>58.302444538114266</v>
      </c>
      <c r="AW221" s="323">
        <f t="shared" si="80"/>
        <v>142.93502531924784</v>
      </c>
      <c r="AX221" s="323">
        <f t="shared" si="80"/>
        <v>349.81466722868555</v>
      </c>
      <c r="AY221" s="323">
        <f t="shared" si="80"/>
        <v>87.453666807171388</v>
      </c>
      <c r="AZ221" s="323">
        <f t="shared" si="80"/>
        <v>192.77421177924876</v>
      </c>
      <c r="BA221" s="323">
        <f t="shared" si="80"/>
        <v>5.6421720520755727</v>
      </c>
      <c r="BB221" s="323">
        <f t="shared" si="80"/>
        <v>2.8210860260377864</v>
      </c>
      <c r="BC221" s="323">
        <f t="shared" si="78"/>
        <v>381.78697552378048</v>
      </c>
      <c r="BD221" s="323">
        <f t="shared" si="78"/>
        <v>119.42597510226629</v>
      </c>
      <c r="BE221" s="323">
        <f t="shared" si="78"/>
        <v>119.42597510226629</v>
      </c>
      <c r="BF221" s="323">
        <f t="shared" si="74"/>
        <v>61.123530564152041</v>
      </c>
    </row>
    <row r="222" spans="2:58" ht="14.25">
      <c r="B222" s="8" t="s">
        <v>148</v>
      </c>
      <c r="C222" s="1821" t="s">
        <v>160</v>
      </c>
      <c r="D222" s="1823" t="s">
        <v>165</v>
      </c>
      <c r="E222" s="1821" t="s">
        <v>25</v>
      </c>
      <c r="F222" s="1831" t="s">
        <v>16</v>
      </c>
      <c r="G222" s="1910">
        <v>17.850000000000001</v>
      </c>
      <c r="H222" s="1931">
        <v>1885.7877549833877</v>
      </c>
      <c r="I222" s="1919">
        <v>1885.7877549833877</v>
      </c>
      <c r="J222" s="1939">
        <v>1885.7877549833877</v>
      </c>
      <c r="K222" s="1820">
        <v>9.19</v>
      </c>
      <c r="L222" s="323"/>
      <c r="M222" s="1567"/>
      <c r="N222" s="1567"/>
      <c r="R222" s="323">
        <f t="shared" si="75"/>
        <v>17330.389468297333</v>
      </c>
      <c r="S222" s="323">
        <f t="shared" si="79"/>
        <v>9111.3964497229626</v>
      </c>
      <c r="T222" s="323">
        <f t="shared" si="79"/>
        <v>377.15755099667763</v>
      </c>
      <c r="U222" s="323">
        <f t="shared" si="79"/>
        <v>4131.0918206748984</v>
      </c>
      <c r="V222" s="323">
        <f t="shared" si="79"/>
        <v>0</v>
      </c>
      <c r="W222" s="323">
        <f t="shared" si="79"/>
        <v>2666.2605580942545</v>
      </c>
      <c r="X222" s="323">
        <f t="shared" si="79"/>
        <v>3.6499117838388151</v>
      </c>
      <c r="Y222" s="323">
        <f t="shared" si="79"/>
        <v>56.573632649501633</v>
      </c>
      <c r="Z222" s="323">
        <f t="shared" si="79"/>
        <v>37.71575509966776</v>
      </c>
      <c r="AA222" s="323">
        <f t="shared" si="79"/>
        <v>92.464431857249977</v>
      </c>
      <c r="AB222" s="323">
        <f t="shared" si="79"/>
        <v>226.29453059800653</v>
      </c>
      <c r="AC222" s="323">
        <f t="shared" si="79"/>
        <v>56.573632649501633</v>
      </c>
      <c r="AD222" s="323">
        <f t="shared" si="79"/>
        <v>124.70531928115952</v>
      </c>
      <c r="AE222" s="323">
        <f t="shared" si="79"/>
        <v>3.6499117838388151</v>
      </c>
      <c r="AF222" s="323">
        <f t="shared" si="79"/>
        <v>1.8249558919194075</v>
      </c>
      <c r="AG222" s="323">
        <f t="shared" si="76"/>
        <v>246.97736403975986</v>
      </c>
      <c r="AH222" s="323">
        <f t="shared" si="76"/>
        <v>77.256466091254921</v>
      </c>
      <c r="AI222" s="323">
        <f t="shared" si="76"/>
        <v>77.256466091254921</v>
      </c>
      <c r="AJ222" s="323">
        <f t="shared" si="72"/>
        <v>39.540710991587162</v>
      </c>
      <c r="AK222" s="1314" t="s">
        <v>1472</v>
      </c>
      <c r="AL222" s="88" t="s">
        <v>1472</v>
      </c>
      <c r="AM222" s="1314" t="s">
        <v>1472</v>
      </c>
      <c r="AN222" s="323">
        <f t="shared" si="77"/>
        <v>17330.389468297333</v>
      </c>
      <c r="AO222" s="323">
        <f t="shared" si="80"/>
        <v>9111.3964497229626</v>
      </c>
      <c r="AP222" s="323">
        <f t="shared" si="80"/>
        <v>377.15755099667763</v>
      </c>
      <c r="AQ222" s="323">
        <f t="shared" si="80"/>
        <v>4131.0918206748984</v>
      </c>
      <c r="AR222" s="323">
        <f t="shared" si="80"/>
        <v>0</v>
      </c>
      <c r="AS222" s="323">
        <f t="shared" si="80"/>
        <v>2666.2605580942545</v>
      </c>
      <c r="AT222" s="323">
        <f t="shared" si="80"/>
        <v>3.6499117838388151</v>
      </c>
      <c r="AU222" s="323">
        <f t="shared" si="80"/>
        <v>56.573632649501633</v>
      </c>
      <c r="AV222" s="323">
        <f t="shared" si="80"/>
        <v>37.71575509966776</v>
      </c>
      <c r="AW222" s="323">
        <f t="shared" si="80"/>
        <v>92.464431857249977</v>
      </c>
      <c r="AX222" s="323">
        <f t="shared" si="80"/>
        <v>226.29453059800653</v>
      </c>
      <c r="AY222" s="323">
        <f t="shared" si="80"/>
        <v>56.573632649501633</v>
      </c>
      <c r="AZ222" s="323">
        <f t="shared" si="80"/>
        <v>124.70531928115952</v>
      </c>
      <c r="BA222" s="323">
        <f t="shared" si="80"/>
        <v>3.6499117838388151</v>
      </c>
      <c r="BB222" s="323">
        <f t="shared" si="80"/>
        <v>1.8249558919194075</v>
      </c>
      <c r="BC222" s="323">
        <f t="shared" si="78"/>
        <v>246.97736403975986</v>
      </c>
      <c r="BD222" s="323">
        <f t="shared" si="78"/>
        <v>77.256466091254921</v>
      </c>
      <c r="BE222" s="323">
        <f t="shared" si="78"/>
        <v>77.256466091254921</v>
      </c>
      <c r="BF222" s="323">
        <f t="shared" si="74"/>
        <v>39.540710991587162</v>
      </c>
    </row>
    <row r="223" spans="2:58" ht="14.25">
      <c r="B223" s="8" t="s">
        <v>148</v>
      </c>
      <c r="C223" s="1821" t="s">
        <v>160</v>
      </c>
      <c r="D223" s="1823" t="s">
        <v>166</v>
      </c>
      <c r="E223" s="1821" t="s">
        <v>25</v>
      </c>
      <c r="F223" s="1831" t="s">
        <v>16</v>
      </c>
      <c r="G223" s="1910">
        <v>17.809999999999999</v>
      </c>
      <c r="H223" s="1931">
        <v>3594.3074259221648</v>
      </c>
      <c r="I223" s="1919">
        <v>3594.3074259221648</v>
      </c>
      <c r="J223" s="1939">
        <v>3594.3074259221648</v>
      </c>
      <c r="K223" s="1820">
        <v>9.19</v>
      </c>
      <c r="L223" s="323"/>
      <c r="M223" s="1567"/>
      <c r="N223" s="1567"/>
      <c r="R223" s="323">
        <f t="shared" si="75"/>
        <v>33031.685244224696</v>
      </c>
      <c r="S223" s="323">
        <f t="shared" si="79"/>
        <v>17366.302137245868</v>
      </c>
      <c r="T223" s="323">
        <f t="shared" si="79"/>
        <v>718.86148518443315</v>
      </c>
      <c r="U223" s="323">
        <f t="shared" si="79"/>
        <v>7873.8521707862647</v>
      </c>
      <c r="V223" s="323">
        <f t="shared" si="79"/>
        <v>0</v>
      </c>
      <c r="W223" s="323">
        <f t="shared" si="79"/>
        <v>5081.8869186505972</v>
      </c>
      <c r="X223" s="323">
        <f t="shared" si="79"/>
        <v>6.9567240501719327</v>
      </c>
      <c r="Y223" s="323">
        <f t="shared" si="79"/>
        <v>107.82922277766495</v>
      </c>
      <c r="Z223" s="323">
        <f t="shared" si="79"/>
        <v>71.886148518443321</v>
      </c>
      <c r="AA223" s="323">
        <f t="shared" si="79"/>
        <v>176.23700927102229</v>
      </c>
      <c r="AB223" s="323">
        <f t="shared" si="79"/>
        <v>431.31689111065981</v>
      </c>
      <c r="AC223" s="323">
        <f t="shared" si="79"/>
        <v>107.82922277766495</v>
      </c>
      <c r="AD223" s="323">
        <f t="shared" si="79"/>
        <v>237.68807171420772</v>
      </c>
      <c r="AE223" s="323">
        <f t="shared" si="79"/>
        <v>6.9567240501719327</v>
      </c>
      <c r="AF223" s="323">
        <f t="shared" si="79"/>
        <v>3.4783620250859664</v>
      </c>
      <c r="AG223" s="323">
        <f t="shared" si="76"/>
        <v>470.73832739496748</v>
      </c>
      <c r="AH223" s="323">
        <f t="shared" si="76"/>
        <v>147.25065906197258</v>
      </c>
      <c r="AI223" s="323">
        <f t="shared" si="76"/>
        <v>147.25065906197258</v>
      </c>
      <c r="AJ223" s="323">
        <f t="shared" si="72"/>
        <v>75.364510543529263</v>
      </c>
      <c r="AK223" s="1314" t="s">
        <v>1472</v>
      </c>
      <c r="AL223" s="88" t="s">
        <v>1472</v>
      </c>
      <c r="AM223" s="1314" t="s">
        <v>1472</v>
      </c>
      <c r="AN223" s="323">
        <f t="shared" si="77"/>
        <v>33031.685244224696</v>
      </c>
      <c r="AO223" s="323">
        <f t="shared" si="80"/>
        <v>17366.302137245868</v>
      </c>
      <c r="AP223" s="323">
        <f t="shared" si="80"/>
        <v>718.86148518443315</v>
      </c>
      <c r="AQ223" s="323">
        <f t="shared" si="80"/>
        <v>7873.8521707862647</v>
      </c>
      <c r="AR223" s="323">
        <f t="shared" si="80"/>
        <v>0</v>
      </c>
      <c r="AS223" s="323">
        <f t="shared" si="80"/>
        <v>5081.8869186505972</v>
      </c>
      <c r="AT223" s="323">
        <f t="shared" si="80"/>
        <v>6.9567240501719327</v>
      </c>
      <c r="AU223" s="323">
        <f t="shared" si="80"/>
        <v>107.82922277766495</v>
      </c>
      <c r="AV223" s="323">
        <f t="shared" si="80"/>
        <v>71.886148518443321</v>
      </c>
      <c r="AW223" s="323">
        <f t="shared" si="80"/>
        <v>176.23700927102229</v>
      </c>
      <c r="AX223" s="323">
        <f t="shared" si="80"/>
        <v>431.31689111065981</v>
      </c>
      <c r="AY223" s="323">
        <f t="shared" si="80"/>
        <v>107.82922277766495</v>
      </c>
      <c r="AZ223" s="323">
        <f t="shared" si="80"/>
        <v>237.68807171420772</v>
      </c>
      <c r="BA223" s="323">
        <f t="shared" si="80"/>
        <v>6.9567240501719327</v>
      </c>
      <c r="BB223" s="323">
        <f t="shared" si="80"/>
        <v>3.4783620250859664</v>
      </c>
      <c r="BC223" s="323">
        <f t="shared" si="78"/>
        <v>470.73832739496748</v>
      </c>
      <c r="BD223" s="323">
        <f t="shared" si="78"/>
        <v>147.25065906197258</v>
      </c>
      <c r="BE223" s="323">
        <f t="shared" si="78"/>
        <v>147.25065906197258</v>
      </c>
      <c r="BF223" s="323">
        <f t="shared" si="74"/>
        <v>75.364510543529263</v>
      </c>
    </row>
    <row r="224" spans="2:58" ht="14.25">
      <c r="B224" s="8" t="s">
        <v>148</v>
      </c>
      <c r="C224" s="1821" t="s">
        <v>160</v>
      </c>
      <c r="D224" s="1823" t="s">
        <v>167</v>
      </c>
      <c r="E224" s="1821" t="s">
        <v>25</v>
      </c>
      <c r="F224" s="1831" t="s">
        <v>16</v>
      </c>
      <c r="G224" s="1910">
        <v>17.850000000000001</v>
      </c>
      <c r="H224" s="1931">
        <v>525.98034550695957</v>
      </c>
      <c r="I224" s="1919">
        <v>525.98034550695957</v>
      </c>
      <c r="J224" s="1939">
        <v>525.98034550695957</v>
      </c>
      <c r="K224" s="1820">
        <v>9.19</v>
      </c>
      <c r="L224" s="323"/>
      <c r="M224" s="1567"/>
      <c r="N224" s="1567"/>
      <c r="R224" s="323">
        <f t="shared" si="75"/>
        <v>4833.7593752089579</v>
      </c>
      <c r="S224" s="323">
        <f t="shared" si="79"/>
        <v>2541.3334241945936</v>
      </c>
      <c r="T224" s="323">
        <f t="shared" si="79"/>
        <v>105.19606910139193</v>
      </c>
      <c r="U224" s="323">
        <f t="shared" si="79"/>
        <v>1152.2362988186328</v>
      </c>
      <c r="V224" s="323">
        <f t="shared" si="79"/>
        <v>0</v>
      </c>
      <c r="W224" s="323">
        <f t="shared" si="79"/>
        <v>743.66834011516244</v>
      </c>
      <c r="X224" s="323">
        <f t="shared" si="79"/>
        <v>1.0180264751747603</v>
      </c>
      <c r="Y224" s="323">
        <f t="shared" si="79"/>
        <v>15.779410365208786</v>
      </c>
      <c r="Z224" s="323">
        <f t="shared" si="79"/>
        <v>10.519606910139192</v>
      </c>
      <c r="AA224" s="323">
        <f t="shared" si="79"/>
        <v>25.790004037760596</v>
      </c>
      <c r="AB224" s="323">
        <f t="shared" si="79"/>
        <v>63.117641460835145</v>
      </c>
      <c r="AC224" s="323">
        <f t="shared" si="79"/>
        <v>15.779410365208786</v>
      </c>
      <c r="AD224" s="323">
        <f t="shared" si="79"/>
        <v>34.782571235137645</v>
      </c>
      <c r="AE224" s="323">
        <f t="shared" si="79"/>
        <v>1.0180264751747603</v>
      </c>
      <c r="AF224" s="323">
        <f t="shared" si="79"/>
        <v>0.50901323758738015</v>
      </c>
      <c r="AG224" s="323">
        <f t="shared" si="76"/>
        <v>68.886458153492129</v>
      </c>
      <c r="AH224" s="323">
        <f t="shared" si="76"/>
        <v>21.548227057865763</v>
      </c>
      <c r="AI224" s="323">
        <f t="shared" si="76"/>
        <v>21.548227057865763</v>
      </c>
      <c r="AJ224" s="323">
        <f t="shared" si="72"/>
        <v>11.028620147726571</v>
      </c>
      <c r="AK224" s="1314" t="s">
        <v>1472</v>
      </c>
      <c r="AL224" s="88" t="s">
        <v>1472</v>
      </c>
      <c r="AM224" s="1314" t="s">
        <v>1472</v>
      </c>
      <c r="AN224" s="323">
        <f t="shared" si="77"/>
        <v>4833.7593752089579</v>
      </c>
      <c r="AO224" s="323">
        <f t="shared" si="80"/>
        <v>2541.3334241945936</v>
      </c>
      <c r="AP224" s="323">
        <f t="shared" si="80"/>
        <v>105.19606910139193</v>
      </c>
      <c r="AQ224" s="323">
        <f t="shared" si="80"/>
        <v>1152.2362988186328</v>
      </c>
      <c r="AR224" s="323">
        <f t="shared" si="80"/>
        <v>0</v>
      </c>
      <c r="AS224" s="323">
        <f t="shared" si="80"/>
        <v>743.66834011516244</v>
      </c>
      <c r="AT224" s="323">
        <f t="shared" si="80"/>
        <v>1.0180264751747603</v>
      </c>
      <c r="AU224" s="323">
        <f t="shared" si="80"/>
        <v>15.779410365208786</v>
      </c>
      <c r="AV224" s="323">
        <f t="shared" si="80"/>
        <v>10.519606910139192</v>
      </c>
      <c r="AW224" s="323">
        <f t="shared" si="80"/>
        <v>25.790004037760596</v>
      </c>
      <c r="AX224" s="323">
        <f t="shared" si="80"/>
        <v>63.117641460835145</v>
      </c>
      <c r="AY224" s="323">
        <f t="shared" si="80"/>
        <v>15.779410365208786</v>
      </c>
      <c r="AZ224" s="323">
        <f t="shared" si="80"/>
        <v>34.782571235137645</v>
      </c>
      <c r="BA224" s="323">
        <f t="shared" si="80"/>
        <v>1.0180264751747603</v>
      </c>
      <c r="BB224" s="323">
        <f t="shared" si="80"/>
        <v>0.50901323758738015</v>
      </c>
      <c r="BC224" s="323">
        <f t="shared" si="78"/>
        <v>68.886458153492129</v>
      </c>
      <c r="BD224" s="323">
        <f t="shared" si="78"/>
        <v>21.548227057865763</v>
      </c>
      <c r="BE224" s="323">
        <f t="shared" si="78"/>
        <v>21.548227057865763</v>
      </c>
      <c r="BF224" s="323">
        <f t="shared" si="74"/>
        <v>11.028620147726571</v>
      </c>
    </row>
    <row r="225" spans="2:58" ht="14.25">
      <c r="B225" s="8" t="s">
        <v>148</v>
      </c>
      <c r="C225" s="1821" t="s">
        <v>160</v>
      </c>
      <c r="D225" s="1823" t="s">
        <v>168</v>
      </c>
      <c r="E225" s="1821" t="s">
        <v>25</v>
      </c>
      <c r="F225" s="1831" t="s">
        <v>16</v>
      </c>
      <c r="G225" s="1910">
        <v>17.850000000000001</v>
      </c>
      <c r="H225" s="1931">
        <v>578.77825979630722</v>
      </c>
      <c r="I225" s="1919">
        <v>578.77825979630722</v>
      </c>
      <c r="J225" s="1939">
        <v>578.77825979630722</v>
      </c>
      <c r="K225" s="1820">
        <v>9.19</v>
      </c>
      <c r="L225" s="323"/>
      <c r="M225" s="1567"/>
      <c r="N225" s="1567"/>
      <c r="R225" s="323">
        <f t="shared" si="75"/>
        <v>5318.9722075280633</v>
      </c>
      <c r="S225" s="323">
        <f t="shared" si="79"/>
        <v>2796.4325081384163</v>
      </c>
      <c r="T225" s="323">
        <f t="shared" si="79"/>
        <v>115.75565195926147</v>
      </c>
      <c r="U225" s="323">
        <f t="shared" si="79"/>
        <v>1267.8977942828135</v>
      </c>
      <c r="V225" s="323">
        <f t="shared" si="79"/>
        <v>0</v>
      </c>
      <c r="W225" s="323">
        <f t="shared" si="79"/>
        <v>818.31777828619829</v>
      </c>
      <c r="X225" s="323">
        <f t="shared" si="79"/>
        <v>1.1202159867025301</v>
      </c>
      <c r="Y225" s="323">
        <f t="shared" si="79"/>
        <v>17.363347793889218</v>
      </c>
      <c r="Z225" s="323">
        <f t="shared" si="79"/>
        <v>11.575565195926147</v>
      </c>
      <c r="AA225" s="323">
        <f t="shared" si="79"/>
        <v>28.378804996464098</v>
      </c>
      <c r="AB225" s="323">
        <f t="shared" si="79"/>
        <v>69.453391175556874</v>
      </c>
      <c r="AC225" s="323">
        <f t="shared" si="79"/>
        <v>17.363347793889218</v>
      </c>
      <c r="AD225" s="323">
        <f t="shared" si="79"/>
        <v>38.274046212336451</v>
      </c>
      <c r="AE225" s="323">
        <f t="shared" si="79"/>
        <v>1.1202159867025301</v>
      </c>
      <c r="AF225" s="323">
        <f t="shared" si="79"/>
        <v>0.56010799335126504</v>
      </c>
      <c r="AG225" s="323">
        <f t="shared" si="76"/>
        <v>75.801281766871213</v>
      </c>
      <c r="AH225" s="323">
        <f t="shared" si="76"/>
        <v>23.711238385203554</v>
      </c>
      <c r="AI225" s="323">
        <f t="shared" si="76"/>
        <v>23.711238385203554</v>
      </c>
      <c r="AJ225" s="323">
        <f t="shared" si="72"/>
        <v>12.13567318927741</v>
      </c>
      <c r="AK225" s="1314" t="s">
        <v>1472</v>
      </c>
      <c r="AL225" s="88" t="s">
        <v>1472</v>
      </c>
      <c r="AM225" s="1314" t="s">
        <v>1472</v>
      </c>
      <c r="AN225" s="323">
        <f t="shared" si="77"/>
        <v>5318.9722075280633</v>
      </c>
      <c r="AO225" s="323">
        <f t="shared" si="80"/>
        <v>2796.4325081384163</v>
      </c>
      <c r="AP225" s="323">
        <f t="shared" si="80"/>
        <v>115.75565195926147</v>
      </c>
      <c r="AQ225" s="323">
        <f t="shared" si="80"/>
        <v>1267.8977942828135</v>
      </c>
      <c r="AR225" s="323">
        <f t="shared" si="80"/>
        <v>0</v>
      </c>
      <c r="AS225" s="323">
        <f t="shared" si="80"/>
        <v>818.31777828619829</v>
      </c>
      <c r="AT225" s="323">
        <f t="shared" si="80"/>
        <v>1.1202159867025301</v>
      </c>
      <c r="AU225" s="323">
        <f t="shared" si="80"/>
        <v>17.363347793889218</v>
      </c>
      <c r="AV225" s="323">
        <f t="shared" si="80"/>
        <v>11.575565195926147</v>
      </c>
      <c r="AW225" s="323">
        <f t="shared" si="80"/>
        <v>28.378804996464098</v>
      </c>
      <c r="AX225" s="323">
        <f t="shared" si="80"/>
        <v>69.453391175556874</v>
      </c>
      <c r="AY225" s="323">
        <f t="shared" si="80"/>
        <v>17.363347793889218</v>
      </c>
      <c r="AZ225" s="323">
        <f t="shared" si="80"/>
        <v>38.274046212336451</v>
      </c>
      <c r="BA225" s="323">
        <f t="shared" si="80"/>
        <v>1.1202159867025301</v>
      </c>
      <c r="BB225" s="323">
        <f t="shared" si="80"/>
        <v>0.56010799335126504</v>
      </c>
      <c r="BC225" s="323">
        <f t="shared" si="78"/>
        <v>75.801281766871213</v>
      </c>
      <c r="BD225" s="323">
        <f t="shared" si="78"/>
        <v>23.711238385203554</v>
      </c>
      <c r="BE225" s="323">
        <f t="shared" si="78"/>
        <v>23.711238385203554</v>
      </c>
      <c r="BF225" s="323">
        <f t="shared" si="74"/>
        <v>12.13567318927741</v>
      </c>
    </row>
    <row r="226" spans="2:58" ht="14.25">
      <c r="B226" s="8" t="s">
        <v>148</v>
      </c>
      <c r="C226" s="1821" t="s">
        <v>160</v>
      </c>
      <c r="D226" s="1823" t="s">
        <v>169</v>
      </c>
      <c r="E226" s="1821" t="s">
        <v>25</v>
      </c>
      <c r="F226" s="1831" t="s">
        <v>16</v>
      </c>
      <c r="G226" s="1910">
        <v>16.940000000000001</v>
      </c>
      <c r="H226" s="1931">
        <v>221.88476493334895</v>
      </c>
      <c r="I226" s="1919">
        <v>221.88476493334895</v>
      </c>
      <c r="J226" s="1939">
        <v>221.88476493334895</v>
      </c>
      <c r="K226" s="1820">
        <v>9.19</v>
      </c>
      <c r="L226" s="323"/>
      <c r="M226" s="1567"/>
      <c r="N226" s="1567"/>
      <c r="R226" s="323">
        <f t="shared" si="75"/>
        <v>2039.1209897374767</v>
      </c>
      <c r="S226" s="323">
        <f t="shared" si="79"/>
        <v>1072.0612932811937</v>
      </c>
      <c r="T226" s="323">
        <f t="shared" si="79"/>
        <v>44.376952986669799</v>
      </c>
      <c r="U226" s="323">
        <f t="shared" si="79"/>
        <v>486.07078666528145</v>
      </c>
      <c r="V226" s="323">
        <f t="shared" si="79"/>
        <v>0</v>
      </c>
      <c r="W226" s="323">
        <f t="shared" si="79"/>
        <v>313.71642732350597</v>
      </c>
      <c r="X226" s="323">
        <f t="shared" si="79"/>
        <v>0.42945438374196571</v>
      </c>
      <c r="Y226" s="323">
        <f t="shared" si="79"/>
        <v>6.6565429480004683</v>
      </c>
      <c r="Z226" s="323">
        <f t="shared" si="79"/>
        <v>4.4376952986669798</v>
      </c>
      <c r="AA226" s="323">
        <f t="shared" si="79"/>
        <v>10.879511054796465</v>
      </c>
      <c r="AB226" s="323">
        <f t="shared" si="79"/>
        <v>26.626171792001873</v>
      </c>
      <c r="AC226" s="323">
        <f t="shared" si="79"/>
        <v>6.6565429480004683</v>
      </c>
      <c r="AD226" s="323">
        <f t="shared" si="79"/>
        <v>14.673024777850497</v>
      </c>
      <c r="AE226" s="323">
        <f t="shared" si="79"/>
        <v>0.42945438374196571</v>
      </c>
      <c r="AF226" s="323">
        <f t="shared" si="79"/>
        <v>0.21472719187098285</v>
      </c>
      <c r="AG226" s="323">
        <f t="shared" si="76"/>
        <v>29.059746633206348</v>
      </c>
      <c r="AH226" s="323">
        <f t="shared" si="76"/>
        <v>9.0901177892049407</v>
      </c>
      <c r="AI226" s="323">
        <f t="shared" si="76"/>
        <v>9.0901177892049407</v>
      </c>
      <c r="AJ226" s="323">
        <f t="shared" si="72"/>
        <v>4.6524224905379619</v>
      </c>
      <c r="AK226" s="1314" t="s">
        <v>1472</v>
      </c>
      <c r="AL226" s="88" t="s">
        <v>1472</v>
      </c>
      <c r="AM226" s="1314" t="s">
        <v>1472</v>
      </c>
      <c r="AN226" s="323">
        <f t="shared" si="77"/>
        <v>2039.1209897374767</v>
      </c>
      <c r="AO226" s="323">
        <f t="shared" si="80"/>
        <v>1072.0612932811937</v>
      </c>
      <c r="AP226" s="323">
        <f t="shared" si="80"/>
        <v>44.376952986669799</v>
      </c>
      <c r="AQ226" s="323">
        <f t="shared" si="80"/>
        <v>486.07078666528145</v>
      </c>
      <c r="AR226" s="323">
        <f t="shared" si="80"/>
        <v>0</v>
      </c>
      <c r="AS226" s="323">
        <f t="shared" si="80"/>
        <v>313.71642732350597</v>
      </c>
      <c r="AT226" s="323">
        <f t="shared" si="80"/>
        <v>0.42945438374196571</v>
      </c>
      <c r="AU226" s="323">
        <f t="shared" si="80"/>
        <v>6.6565429480004683</v>
      </c>
      <c r="AV226" s="323">
        <f t="shared" si="80"/>
        <v>4.4376952986669798</v>
      </c>
      <c r="AW226" s="323">
        <f t="shared" si="80"/>
        <v>10.879511054796465</v>
      </c>
      <c r="AX226" s="323">
        <f t="shared" si="80"/>
        <v>26.626171792001873</v>
      </c>
      <c r="AY226" s="323">
        <f t="shared" si="80"/>
        <v>6.6565429480004683</v>
      </c>
      <c r="AZ226" s="323">
        <f t="shared" si="80"/>
        <v>14.673024777850497</v>
      </c>
      <c r="BA226" s="323">
        <f t="shared" si="80"/>
        <v>0.42945438374196571</v>
      </c>
      <c r="BB226" s="323">
        <f t="shared" si="80"/>
        <v>0.21472719187098285</v>
      </c>
      <c r="BC226" s="323">
        <f t="shared" si="78"/>
        <v>29.059746633206348</v>
      </c>
      <c r="BD226" s="323">
        <f t="shared" si="78"/>
        <v>9.0901177892049407</v>
      </c>
      <c r="BE226" s="323">
        <f t="shared" si="78"/>
        <v>9.0901177892049407</v>
      </c>
      <c r="BF226" s="323">
        <f t="shared" si="74"/>
        <v>4.6524224905379619</v>
      </c>
    </row>
    <row r="227" spans="2:58" ht="14.25">
      <c r="B227" s="8" t="s">
        <v>148</v>
      </c>
      <c r="C227" s="1821" t="s">
        <v>170</v>
      </c>
      <c r="D227" s="1823" t="s">
        <v>171</v>
      </c>
      <c r="E227" s="1821" t="s">
        <v>15</v>
      </c>
      <c r="F227" s="1831" t="s">
        <v>16</v>
      </c>
      <c r="G227" s="1910">
        <v>17.39</v>
      </c>
      <c r="H227" s="1931">
        <v>7370.478785613599</v>
      </c>
      <c r="I227" s="1919">
        <v>7370.478785613599</v>
      </c>
      <c r="J227" s="1939">
        <v>11144</v>
      </c>
      <c r="K227" s="1820">
        <v>17.52</v>
      </c>
      <c r="L227" s="323"/>
      <c r="M227" s="1567"/>
      <c r="N227" s="1567"/>
      <c r="R227" s="323">
        <f t="shared" si="75"/>
        <v>90288.365123766591</v>
      </c>
      <c r="S227" s="323">
        <f t="shared" si="79"/>
        <v>35635.076141540849</v>
      </c>
      <c r="T227" s="323">
        <f t="shared" si="79"/>
        <v>1474.09575712272</v>
      </c>
      <c r="U227" s="323">
        <f t="shared" si="79"/>
        <v>16146.103688097402</v>
      </c>
      <c r="V227" s="323">
        <f t="shared" si="79"/>
        <v>0</v>
      </c>
      <c r="W227" s="323">
        <f t="shared" si="79"/>
        <v>32950.795319296412</v>
      </c>
      <c r="X227" s="323">
        <f t="shared" si="79"/>
        <v>14.265442810865032</v>
      </c>
      <c r="Y227" s="323">
        <f t="shared" si="79"/>
        <v>221.11436356840795</v>
      </c>
      <c r="Z227" s="323">
        <f t="shared" si="79"/>
        <v>147.40957571227202</v>
      </c>
      <c r="AA227" s="323">
        <f t="shared" si="79"/>
        <v>361.39121787524743</v>
      </c>
      <c r="AB227" s="323">
        <f t="shared" si="79"/>
        <v>884.45745427363181</v>
      </c>
      <c r="AC227" s="323">
        <f t="shared" si="79"/>
        <v>221.11436356840795</v>
      </c>
      <c r="AD227" s="323">
        <f t="shared" si="79"/>
        <v>487.40262937122185</v>
      </c>
      <c r="AE227" s="323">
        <f t="shared" si="79"/>
        <v>14.265442810865032</v>
      </c>
      <c r="AF227" s="323">
        <f t="shared" si="79"/>
        <v>7.1327214054325161</v>
      </c>
      <c r="AG227" s="323">
        <f t="shared" si="76"/>
        <v>965.29496353520062</v>
      </c>
      <c r="AH227" s="323">
        <f t="shared" si="76"/>
        <v>301.95187282997654</v>
      </c>
      <c r="AI227" s="323">
        <f t="shared" si="76"/>
        <v>301.95187282997654</v>
      </c>
      <c r="AJ227" s="323">
        <f t="shared" si="72"/>
        <v>154.54229711770452</v>
      </c>
      <c r="AK227" s="1314" t="s">
        <v>1472</v>
      </c>
      <c r="AL227" s="88" t="s">
        <v>1472</v>
      </c>
      <c r="AM227" s="1314" t="s">
        <v>1472</v>
      </c>
      <c r="AN227" s="323">
        <f t="shared" si="77"/>
        <v>195242.88</v>
      </c>
      <c r="AO227" s="323">
        <f t="shared" si="80"/>
        <v>77058.598694930886</v>
      </c>
      <c r="AP227" s="323">
        <f t="shared" si="80"/>
        <v>3187.6388571428574</v>
      </c>
      <c r="AQ227" s="323">
        <f t="shared" si="80"/>
        <v>34914.928191705068</v>
      </c>
      <c r="AR227" s="323">
        <f t="shared" si="80"/>
        <v>0</v>
      </c>
      <c r="AS227" s="323">
        <f t="shared" si="80"/>
        <v>71254.011163133648</v>
      </c>
      <c r="AT227" s="323">
        <f t="shared" si="80"/>
        <v>30.848117972350234</v>
      </c>
      <c r="AU227" s="323">
        <f t="shared" si="80"/>
        <v>478.14582857142858</v>
      </c>
      <c r="AV227" s="323">
        <f t="shared" si="80"/>
        <v>318.76388571428578</v>
      </c>
      <c r="AW227" s="323">
        <f t="shared" si="80"/>
        <v>781.48565529953919</v>
      </c>
      <c r="AX227" s="323">
        <f t="shared" si="80"/>
        <v>1912.5833142857143</v>
      </c>
      <c r="AY227" s="323">
        <f t="shared" si="80"/>
        <v>478.14582857142858</v>
      </c>
      <c r="AZ227" s="323">
        <f t="shared" si="80"/>
        <v>1053.9773640552996</v>
      </c>
      <c r="BA227" s="323">
        <f t="shared" si="80"/>
        <v>30.848117972350234</v>
      </c>
      <c r="BB227" s="323">
        <f t="shared" si="80"/>
        <v>15.424058986175117</v>
      </c>
      <c r="BC227" s="323">
        <f t="shared" si="78"/>
        <v>2087.3893161290325</v>
      </c>
      <c r="BD227" s="323">
        <f t="shared" si="78"/>
        <v>652.95183041474661</v>
      </c>
      <c r="BE227" s="323">
        <f t="shared" si="78"/>
        <v>652.95183041474661</v>
      </c>
      <c r="BF227" s="323">
        <f t="shared" si="74"/>
        <v>334.18794470046083</v>
      </c>
    </row>
    <row r="228" spans="2:58" ht="14.25">
      <c r="B228" s="8" t="s">
        <v>148</v>
      </c>
      <c r="C228" s="1821" t="s">
        <v>172</v>
      </c>
      <c r="D228" s="1828" t="s">
        <v>124</v>
      </c>
      <c r="E228" s="1821" t="s">
        <v>15</v>
      </c>
      <c r="F228" s="1831" t="s">
        <v>16</v>
      </c>
      <c r="G228" s="1910">
        <v>17.39</v>
      </c>
      <c r="H228" s="1911">
        <v>2918.3101778094879</v>
      </c>
      <c r="I228" s="1919">
        <v>2918.3101778094879</v>
      </c>
      <c r="J228" s="1939">
        <v>6630</v>
      </c>
      <c r="K228" s="1820">
        <v>12.25</v>
      </c>
      <c r="L228" s="323"/>
      <c r="M228" s="1567"/>
      <c r="N228" s="1567"/>
      <c r="R228" s="323">
        <f t="shared" si="75"/>
        <v>35749.29967816623</v>
      </c>
      <c r="S228" s="323">
        <f t="shared" si="79"/>
        <v>14109.559014518907</v>
      </c>
      <c r="T228" s="323">
        <f t="shared" si="79"/>
        <v>583.66203556189771</v>
      </c>
      <c r="U228" s="323">
        <f t="shared" si="79"/>
        <v>6392.9820701626559</v>
      </c>
      <c r="V228" s="323">
        <f t="shared" si="79"/>
        <v>0</v>
      </c>
      <c r="W228" s="323">
        <f t="shared" si="79"/>
        <v>13046.729275568288</v>
      </c>
      <c r="X228" s="323">
        <f t="shared" si="79"/>
        <v>5.6483422796312679</v>
      </c>
      <c r="Y228" s="323">
        <f t="shared" si="79"/>
        <v>87.549305334284639</v>
      </c>
      <c r="Z228" s="323">
        <f t="shared" si="79"/>
        <v>58.366203556189774</v>
      </c>
      <c r="AA228" s="323">
        <f t="shared" si="79"/>
        <v>143.09133775065877</v>
      </c>
      <c r="AB228" s="323">
        <f t="shared" si="79"/>
        <v>350.19722133713856</v>
      </c>
      <c r="AC228" s="323">
        <f t="shared" si="79"/>
        <v>87.549305334284639</v>
      </c>
      <c r="AD228" s="323">
        <f t="shared" si="79"/>
        <v>192.98502788740163</v>
      </c>
      <c r="AE228" s="323">
        <f t="shared" si="79"/>
        <v>5.6483422796312679</v>
      </c>
      <c r="AF228" s="323">
        <f t="shared" si="79"/>
        <v>2.8241711398156339</v>
      </c>
      <c r="AG228" s="323">
        <f t="shared" si="76"/>
        <v>382.20449425504916</v>
      </c>
      <c r="AH228" s="323">
        <f t="shared" si="76"/>
        <v>119.55657825219517</v>
      </c>
      <c r="AI228" s="323">
        <f t="shared" si="76"/>
        <v>119.55657825219517</v>
      </c>
      <c r="AJ228" s="323">
        <f t="shared" si="72"/>
        <v>61.190374696005399</v>
      </c>
      <c r="AK228" s="1314" t="s">
        <v>1472</v>
      </c>
      <c r="AL228" s="88" t="s">
        <v>1472</v>
      </c>
      <c r="AM228" s="1314" t="s">
        <v>1472</v>
      </c>
      <c r="AN228" s="323">
        <f t="shared" si="77"/>
        <v>81217.5</v>
      </c>
      <c r="AO228" s="323">
        <f t="shared" si="80"/>
        <v>32054.980645161293</v>
      </c>
      <c r="AP228" s="323">
        <f t="shared" si="80"/>
        <v>1326.0000000000002</v>
      </c>
      <c r="AQ228" s="323">
        <f t="shared" si="80"/>
        <v>14523.977419354836</v>
      </c>
      <c r="AR228" s="323">
        <f t="shared" si="80"/>
        <v>0</v>
      </c>
      <c r="AS228" s="323">
        <f t="shared" si="80"/>
        <v>29640.377419354838</v>
      </c>
      <c r="AT228" s="323">
        <f t="shared" si="80"/>
        <v>12.832258064516129</v>
      </c>
      <c r="AU228" s="323">
        <f t="shared" si="80"/>
        <v>198.89999999999998</v>
      </c>
      <c r="AV228" s="323">
        <f t="shared" si="80"/>
        <v>132.60000000000002</v>
      </c>
      <c r="AW228" s="323">
        <f t="shared" si="80"/>
        <v>325.08387096774197</v>
      </c>
      <c r="AX228" s="323">
        <f t="shared" si="80"/>
        <v>795.59999999999991</v>
      </c>
      <c r="AY228" s="323">
        <f t="shared" si="80"/>
        <v>198.89999999999998</v>
      </c>
      <c r="AZ228" s="323">
        <f t="shared" si="80"/>
        <v>438.43548387096774</v>
      </c>
      <c r="BA228" s="323">
        <f t="shared" si="80"/>
        <v>12.832258064516129</v>
      </c>
      <c r="BB228" s="323">
        <f t="shared" si="80"/>
        <v>6.4161290322580644</v>
      </c>
      <c r="BC228" s="323">
        <f t="shared" si="78"/>
        <v>868.31612903225823</v>
      </c>
      <c r="BD228" s="323">
        <f t="shared" si="78"/>
        <v>271.61612903225807</v>
      </c>
      <c r="BE228" s="323">
        <f t="shared" si="78"/>
        <v>271.61612903225807</v>
      </c>
      <c r="BF228" s="323">
        <f t="shared" si="74"/>
        <v>139.01612903225808</v>
      </c>
    </row>
    <row r="229" spans="2:58" ht="14.25">
      <c r="B229" s="8" t="s">
        <v>148</v>
      </c>
      <c r="C229" s="1821" t="s">
        <v>35</v>
      </c>
      <c r="D229" s="1823" t="s">
        <v>349</v>
      </c>
      <c r="E229" s="1940" t="s">
        <v>25</v>
      </c>
      <c r="F229" s="1941" t="s">
        <v>26</v>
      </c>
      <c r="G229" s="1910">
        <v>17.39</v>
      </c>
      <c r="H229" s="1931">
        <v>636.6142363820602</v>
      </c>
      <c r="I229" s="1919">
        <v>636.6142363820602</v>
      </c>
      <c r="J229" s="1939">
        <v>636.6142363820602</v>
      </c>
      <c r="K229" s="1825">
        <v>9.19</v>
      </c>
      <c r="L229" s="323"/>
      <c r="M229" s="1567"/>
      <c r="N229" s="1567"/>
      <c r="R229" s="323">
        <f t="shared" si="75"/>
        <v>5850.4848323511333</v>
      </c>
      <c r="S229" s="323">
        <f t="shared" si="79"/>
        <v>3075.8735588808058</v>
      </c>
      <c r="T229" s="323">
        <f t="shared" si="79"/>
        <v>127.32284727641206</v>
      </c>
      <c r="U229" s="323">
        <f t="shared" si="79"/>
        <v>1394.5958965388936</v>
      </c>
      <c r="V229" s="323">
        <f t="shared" si="79"/>
        <v>0</v>
      </c>
      <c r="W229" s="323">
        <f t="shared" si="79"/>
        <v>900.09038647179682</v>
      </c>
      <c r="X229" s="323">
        <f t="shared" si="79"/>
        <v>1.232156586545923</v>
      </c>
      <c r="Y229" s="323">
        <f t="shared" si="79"/>
        <v>19.098427091461808</v>
      </c>
      <c r="Z229" s="323">
        <f t="shared" si="79"/>
        <v>12.732284727641208</v>
      </c>
      <c r="AA229" s="323">
        <f t="shared" si="79"/>
        <v>31.214633525830049</v>
      </c>
      <c r="AB229" s="323">
        <f t="shared" si="79"/>
        <v>76.393708365847232</v>
      </c>
      <c r="AC229" s="323">
        <f t="shared" si="79"/>
        <v>19.098427091461808</v>
      </c>
      <c r="AD229" s="323">
        <f t="shared" si="79"/>
        <v>42.098683373652371</v>
      </c>
      <c r="AE229" s="323">
        <f t="shared" si="79"/>
        <v>1.232156586545923</v>
      </c>
      <c r="AF229" s="323">
        <f t="shared" si="79"/>
        <v>0.61607829327296149</v>
      </c>
      <c r="AG229" s="323">
        <f t="shared" si="76"/>
        <v>83.375929022940795</v>
      </c>
      <c r="AH229" s="323">
        <f t="shared" si="76"/>
        <v>26.080647748555371</v>
      </c>
      <c r="AI229" s="323">
        <f t="shared" si="76"/>
        <v>26.080647748555371</v>
      </c>
      <c r="AJ229" s="323">
        <f t="shared" si="72"/>
        <v>13.348363020914165</v>
      </c>
      <c r="AK229" s="1314" t="s">
        <v>1472</v>
      </c>
      <c r="AL229" s="88" t="s">
        <v>1472</v>
      </c>
      <c r="AM229" s="1314" t="s">
        <v>1472</v>
      </c>
      <c r="AN229" s="323">
        <f t="shared" si="77"/>
        <v>5850.4848323511333</v>
      </c>
      <c r="AO229" s="323">
        <f t="shared" si="80"/>
        <v>3075.8735588808058</v>
      </c>
      <c r="AP229" s="323">
        <f t="shared" si="80"/>
        <v>127.32284727641206</v>
      </c>
      <c r="AQ229" s="323">
        <f t="shared" si="80"/>
        <v>1394.5958965388936</v>
      </c>
      <c r="AR229" s="323">
        <f t="shared" si="80"/>
        <v>0</v>
      </c>
      <c r="AS229" s="323">
        <f t="shared" si="80"/>
        <v>900.09038647179682</v>
      </c>
      <c r="AT229" s="323">
        <f t="shared" si="80"/>
        <v>1.232156586545923</v>
      </c>
      <c r="AU229" s="323">
        <f t="shared" si="80"/>
        <v>19.098427091461808</v>
      </c>
      <c r="AV229" s="323">
        <f t="shared" si="80"/>
        <v>12.732284727641208</v>
      </c>
      <c r="AW229" s="323">
        <f t="shared" si="80"/>
        <v>31.214633525830049</v>
      </c>
      <c r="AX229" s="323">
        <f t="shared" si="80"/>
        <v>76.393708365847232</v>
      </c>
      <c r="AY229" s="323">
        <f t="shared" si="80"/>
        <v>19.098427091461808</v>
      </c>
      <c r="AZ229" s="323">
        <f t="shared" si="80"/>
        <v>42.098683373652371</v>
      </c>
      <c r="BA229" s="323">
        <f t="shared" si="80"/>
        <v>1.232156586545923</v>
      </c>
      <c r="BB229" s="323">
        <f t="shared" si="80"/>
        <v>0.61607829327296149</v>
      </c>
      <c r="BC229" s="323">
        <f t="shared" si="78"/>
        <v>83.375929022940795</v>
      </c>
      <c r="BD229" s="323">
        <f t="shared" si="78"/>
        <v>26.080647748555371</v>
      </c>
      <c r="BE229" s="323">
        <f t="shared" si="78"/>
        <v>26.080647748555371</v>
      </c>
      <c r="BF229" s="323">
        <f t="shared" si="74"/>
        <v>13.348363020914165</v>
      </c>
    </row>
    <row r="230" spans="2:58" ht="14.25">
      <c r="B230" s="8" t="s">
        <v>148</v>
      </c>
      <c r="C230" s="1821" t="s">
        <v>35</v>
      </c>
      <c r="D230" s="1823" t="s">
        <v>23</v>
      </c>
      <c r="E230" s="1940" t="s">
        <v>25</v>
      </c>
      <c r="F230" s="1941" t="s">
        <v>26</v>
      </c>
      <c r="G230" s="1910">
        <v>17.39</v>
      </c>
      <c r="H230" s="1931">
        <v>213.3675402439853</v>
      </c>
      <c r="I230" s="1919">
        <v>213.3675402439853</v>
      </c>
      <c r="J230" s="1939">
        <v>213.3675402439853</v>
      </c>
      <c r="K230" s="1825">
        <v>9.19</v>
      </c>
      <c r="L230" s="323"/>
      <c r="M230" s="1567"/>
      <c r="N230" s="1567"/>
      <c r="R230" s="323">
        <f t="shared" si="75"/>
        <v>1960.8476948422249</v>
      </c>
      <c r="S230" s="323">
        <f t="shared" si="79"/>
        <v>1030.9093605723911</v>
      </c>
      <c r="T230" s="323">
        <f t="shared" si="79"/>
        <v>42.673508048797068</v>
      </c>
      <c r="U230" s="323">
        <f t="shared" si="79"/>
        <v>467.41256961190453</v>
      </c>
      <c r="V230" s="323">
        <f t="shared" si="79"/>
        <v>0</v>
      </c>
      <c r="W230" s="323">
        <f t="shared" si="79"/>
        <v>301.67417060947986</v>
      </c>
      <c r="X230" s="323">
        <f t="shared" si="79"/>
        <v>0.41296943273029413</v>
      </c>
      <c r="Y230" s="323">
        <f t="shared" si="79"/>
        <v>6.4010262073195587</v>
      </c>
      <c r="Z230" s="323">
        <f t="shared" si="79"/>
        <v>4.2673508048797073</v>
      </c>
      <c r="AA230" s="323">
        <f t="shared" si="79"/>
        <v>10.461892295834119</v>
      </c>
      <c r="AB230" s="323">
        <f t="shared" si="79"/>
        <v>25.604104829278235</v>
      </c>
      <c r="AC230" s="323">
        <f t="shared" si="79"/>
        <v>6.4010262073195587</v>
      </c>
      <c r="AD230" s="323">
        <f t="shared" si="79"/>
        <v>14.109788951618384</v>
      </c>
      <c r="AE230" s="323">
        <f t="shared" si="79"/>
        <v>0.41296943273029413</v>
      </c>
      <c r="AF230" s="323">
        <f t="shared" si="79"/>
        <v>0.20648471636514706</v>
      </c>
      <c r="AG230" s="323">
        <f t="shared" si="76"/>
        <v>27.944264948083241</v>
      </c>
      <c r="AH230" s="323">
        <f t="shared" si="76"/>
        <v>8.7411863261245593</v>
      </c>
      <c r="AI230" s="323">
        <f t="shared" si="76"/>
        <v>8.7411863261245593</v>
      </c>
      <c r="AJ230" s="323">
        <f t="shared" si="72"/>
        <v>4.4738355212448528</v>
      </c>
      <c r="AK230" s="1314" t="s">
        <v>1472</v>
      </c>
      <c r="AL230" s="88" t="s">
        <v>1472</v>
      </c>
      <c r="AM230" s="1314" t="s">
        <v>1472</v>
      </c>
      <c r="AN230" s="323">
        <f t="shared" si="77"/>
        <v>1960.8476948422249</v>
      </c>
      <c r="AO230" s="323">
        <f t="shared" si="80"/>
        <v>1030.9093605723911</v>
      </c>
      <c r="AP230" s="323">
        <f t="shared" si="80"/>
        <v>42.673508048797068</v>
      </c>
      <c r="AQ230" s="323">
        <f t="shared" si="80"/>
        <v>467.41256961190453</v>
      </c>
      <c r="AR230" s="323">
        <f t="shared" si="80"/>
        <v>0</v>
      </c>
      <c r="AS230" s="323">
        <f t="shared" si="80"/>
        <v>301.67417060947986</v>
      </c>
      <c r="AT230" s="323">
        <f t="shared" si="80"/>
        <v>0.41296943273029413</v>
      </c>
      <c r="AU230" s="323">
        <f t="shared" si="80"/>
        <v>6.4010262073195587</v>
      </c>
      <c r="AV230" s="323">
        <f t="shared" si="80"/>
        <v>4.2673508048797073</v>
      </c>
      <c r="AW230" s="323">
        <f t="shared" si="80"/>
        <v>10.461892295834119</v>
      </c>
      <c r="AX230" s="323">
        <f t="shared" si="80"/>
        <v>25.604104829278235</v>
      </c>
      <c r="AY230" s="323">
        <f t="shared" si="80"/>
        <v>6.4010262073195587</v>
      </c>
      <c r="AZ230" s="323">
        <f t="shared" si="80"/>
        <v>14.109788951618384</v>
      </c>
      <c r="BA230" s="323">
        <f t="shared" si="80"/>
        <v>0.41296943273029413</v>
      </c>
      <c r="BB230" s="323">
        <f t="shared" si="80"/>
        <v>0.20648471636514706</v>
      </c>
      <c r="BC230" s="323">
        <f t="shared" si="78"/>
        <v>27.944264948083241</v>
      </c>
      <c r="BD230" s="323">
        <f t="shared" si="78"/>
        <v>8.7411863261245593</v>
      </c>
      <c r="BE230" s="323">
        <f t="shared" si="78"/>
        <v>8.7411863261245593</v>
      </c>
      <c r="BF230" s="323">
        <f t="shared" si="74"/>
        <v>4.4738355212448528</v>
      </c>
    </row>
    <row r="231" spans="2:58" ht="14.25">
      <c r="B231" s="8" t="s">
        <v>148</v>
      </c>
      <c r="C231" s="1821" t="s">
        <v>35</v>
      </c>
      <c r="D231" s="1823" t="s">
        <v>37</v>
      </c>
      <c r="E231" s="1940" t="s">
        <v>25</v>
      </c>
      <c r="F231" s="1941" t="s">
        <v>26</v>
      </c>
      <c r="G231" s="1910">
        <v>17.649999999999999</v>
      </c>
      <c r="H231" s="1931">
        <v>29.252159083045946</v>
      </c>
      <c r="I231" s="1919">
        <v>29.252159083045946</v>
      </c>
      <c r="J231" s="1939">
        <v>29.252159083045946</v>
      </c>
      <c r="K231" s="1825">
        <v>9.19</v>
      </c>
      <c r="L231" s="323"/>
      <c r="M231" s="1567"/>
      <c r="N231" s="1567"/>
      <c r="R231" s="323">
        <f t="shared" si="75"/>
        <v>268.82734197319223</v>
      </c>
      <c r="S231" s="323">
        <f t="shared" si="79"/>
        <v>141.33510927285877</v>
      </c>
      <c r="T231" s="323">
        <f t="shared" si="79"/>
        <v>5.8504318166091904</v>
      </c>
      <c r="U231" s="323">
        <f t="shared" si="79"/>
        <v>64.081100752569355</v>
      </c>
      <c r="V231" s="323">
        <f t="shared" si="79"/>
        <v>0</v>
      </c>
      <c r="W231" s="323">
        <f t="shared" si="79"/>
        <v>41.358778471287224</v>
      </c>
      <c r="X231" s="323">
        <f t="shared" si="79"/>
        <v>5.6617082096217963E-2</v>
      </c>
      <c r="Y231" s="323">
        <f t="shared" si="79"/>
        <v>0.87756477249137832</v>
      </c>
      <c r="Z231" s="323">
        <f t="shared" si="79"/>
        <v>0.58504318166091906</v>
      </c>
      <c r="AA231" s="323">
        <f t="shared" si="79"/>
        <v>1.4342994131041882</v>
      </c>
      <c r="AB231" s="323">
        <f t="shared" si="79"/>
        <v>3.5102590899655133</v>
      </c>
      <c r="AC231" s="323">
        <f t="shared" si="79"/>
        <v>0.87756477249137832</v>
      </c>
      <c r="AD231" s="323">
        <f t="shared" si="79"/>
        <v>1.9344169716207804</v>
      </c>
      <c r="AE231" s="323">
        <f t="shared" si="79"/>
        <v>5.6617082096217963E-2</v>
      </c>
      <c r="AF231" s="323">
        <f t="shared" si="79"/>
        <v>2.8308541048108982E-2</v>
      </c>
      <c r="AG231" s="323">
        <f t="shared" si="76"/>
        <v>3.8310892218440822</v>
      </c>
      <c r="AH231" s="323">
        <f t="shared" si="76"/>
        <v>1.1983949043699469</v>
      </c>
      <c r="AI231" s="323">
        <f t="shared" si="76"/>
        <v>1.1983949043699469</v>
      </c>
      <c r="AJ231" s="323">
        <f t="shared" si="72"/>
        <v>0.61335172270902794</v>
      </c>
      <c r="AK231" s="1314" t="s">
        <v>1472</v>
      </c>
      <c r="AL231" s="88" t="s">
        <v>1472</v>
      </c>
      <c r="AM231" s="1314" t="s">
        <v>1472</v>
      </c>
      <c r="AN231" s="323">
        <f t="shared" si="77"/>
        <v>268.82734197319223</v>
      </c>
      <c r="AO231" s="323">
        <f t="shared" si="80"/>
        <v>141.33510927285877</v>
      </c>
      <c r="AP231" s="323">
        <f t="shared" si="80"/>
        <v>5.8504318166091904</v>
      </c>
      <c r="AQ231" s="323">
        <f t="shared" si="80"/>
        <v>64.081100752569355</v>
      </c>
      <c r="AR231" s="323">
        <f t="shared" si="80"/>
        <v>0</v>
      </c>
      <c r="AS231" s="323">
        <f t="shared" si="80"/>
        <v>41.358778471287224</v>
      </c>
      <c r="AT231" s="323">
        <f t="shared" si="80"/>
        <v>5.6617082096217963E-2</v>
      </c>
      <c r="AU231" s="323">
        <f t="shared" si="80"/>
        <v>0.87756477249137832</v>
      </c>
      <c r="AV231" s="323">
        <f t="shared" si="80"/>
        <v>0.58504318166091906</v>
      </c>
      <c r="AW231" s="323">
        <f t="shared" si="80"/>
        <v>1.4342994131041882</v>
      </c>
      <c r="AX231" s="323">
        <f t="shared" si="80"/>
        <v>3.5102590899655133</v>
      </c>
      <c r="AY231" s="323">
        <f t="shared" si="80"/>
        <v>0.87756477249137832</v>
      </c>
      <c r="AZ231" s="323">
        <f t="shared" si="80"/>
        <v>1.9344169716207804</v>
      </c>
      <c r="BA231" s="323">
        <f t="shared" si="80"/>
        <v>5.6617082096217963E-2</v>
      </c>
      <c r="BB231" s="323">
        <f t="shared" si="80"/>
        <v>2.8308541048108982E-2</v>
      </c>
      <c r="BC231" s="323">
        <f t="shared" si="78"/>
        <v>3.8310892218440822</v>
      </c>
      <c r="BD231" s="323">
        <f t="shared" si="78"/>
        <v>1.1983949043699469</v>
      </c>
      <c r="BE231" s="323">
        <f t="shared" si="78"/>
        <v>1.1983949043699469</v>
      </c>
      <c r="BF231" s="323">
        <f t="shared" si="74"/>
        <v>0.61335172270902794</v>
      </c>
    </row>
    <row r="232" spans="2:58" ht="14.25">
      <c r="B232" s="9" t="s">
        <v>148</v>
      </c>
      <c r="C232" s="1913" t="s">
        <v>35</v>
      </c>
      <c r="D232" s="1905" t="s">
        <v>38</v>
      </c>
      <c r="E232" s="1942" t="s">
        <v>25</v>
      </c>
      <c r="F232" s="1943" t="s">
        <v>26</v>
      </c>
      <c r="G232" s="1926">
        <v>17.39</v>
      </c>
      <c r="H232" s="1934">
        <v>164.95090938138912</v>
      </c>
      <c r="I232" s="1938">
        <v>164.95090938138912</v>
      </c>
      <c r="J232" s="1944">
        <v>164.95090938138912</v>
      </c>
      <c r="K232" s="1945">
        <v>9.19</v>
      </c>
      <c r="L232" s="323"/>
      <c r="M232" s="1567"/>
      <c r="N232" s="1567"/>
      <c r="R232" s="323">
        <f t="shared" si="75"/>
        <v>1515.898857214966</v>
      </c>
      <c r="S232" s="323">
        <f t="shared" si="79"/>
        <v>796.97894216595046</v>
      </c>
      <c r="T232" s="323">
        <f t="shared" si="79"/>
        <v>32.99018187627783</v>
      </c>
      <c r="U232" s="323">
        <f t="shared" si="79"/>
        <v>361.34891148677855</v>
      </c>
      <c r="V232" s="323">
        <f t="shared" si="79"/>
        <v>0</v>
      </c>
      <c r="W232" s="323">
        <f t="shared" si="79"/>
        <v>233.21930187697697</v>
      </c>
      <c r="X232" s="323">
        <f t="shared" si="79"/>
        <v>0.31925982460914026</v>
      </c>
      <c r="Y232" s="323">
        <f t="shared" si="79"/>
        <v>4.9485272814416739</v>
      </c>
      <c r="Z232" s="323">
        <f t="shared" si="79"/>
        <v>3.2990181876277833</v>
      </c>
      <c r="AA232" s="323">
        <f t="shared" si="79"/>
        <v>8.0879155567648855</v>
      </c>
      <c r="AB232" s="323">
        <f t="shared" si="79"/>
        <v>19.794109125766695</v>
      </c>
      <c r="AC232" s="323">
        <f t="shared" si="79"/>
        <v>4.9485272814416739</v>
      </c>
      <c r="AD232" s="323">
        <f t="shared" si="79"/>
        <v>10.90804400747896</v>
      </c>
      <c r="AE232" s="323">
        <f t="shared" si="79"/>
        <v>0.31925982460914026</v>
      </c>
      <c r="AF232" s="323">
        <f t="shared" si="79"/>
        <v>0.15962991230457013</v>
      </c>
      <c r="AG232" s="323">
        <f t="shared" si="76"/>
        <v>21.603248131885159</v>
      </c>
      <c r="AH232" s="323">
        <f t="shared" si="76"/>
        <v>6.7576662875601352</v>
      </c>
      <c r="AI232" s="323">
        <f t="shared" si="76"/>
        <v>6.7576662875601352</v>
      </c>
      <c r="AJ232" s="323">
        <f t="shared" si="72"/>
        <v>3.4586480999323528</v>
      </c>
      <c r="AK232" s="1314" t="s">
        <v>1472</v>
      </c>
      <c r="AL232" s="88" t="s">
        <v>1472</v>
      </c>
      <c r="AM232" s="1314" t="s">
        <v>1472</v>
      </c>
      <c r="AN232" s="323">
        <f t="shared" si="77"/>
        <v>1515.898857214966</v>
      </c>
      <c r="AO232" s="323">
        <f t="shared" si="80"/>
        <v>796.97894216595046</v>
      </c>
      <c r="AP232" s="323">
        <f t="shared" si="80"/>
        <v>32.99018187627783</v>
      </c>
      <c r="AQ232" s="323">
        <f t="shared" si="80"/>
        <v>361.34891148677855</v>
      </c>
      <c r="AR232" s="323">
        <f t="shared" si="80"/>
        <v>0</v>
      </c>
      <c r="AS232" s="323">
        <f t="shared" si="80"/>
        <v>233.21930187697697</v>
      </c>
      <c r="AT232" s="323">
        <f t="shared" si="80"/>
        <v>0.31925982460914026</v>
      </c>
      <c r="AU232" s="323">
        <f t="shared" si="80"/>
        <v>4.9485272814416739</v>
      </c>
      <c r="AV232" s="323">
        <f t="shared" si="80"/>
        <v>3.2990181876277833</v>
      </c>
      <c r="AW232" s="323">
        <f t="shared" si="80"/>
        <v>8.0879155567648855</v>
      </c>
      <c r="AX232" s="323">
        <f t="shared" si="80"/>
        <v>19.794109125766695</v>
      </c>
      <c r="AY232" s="323">
        <f t="shared" si="80"/>
        <v>4.9485272814416739</v>
      </c>
      <c r="AZ232" s="323">
        <f t="shared" si="80"/>
        <v>10.90804400747896</v>
      </c>
      <c r="BA232" s="323">
        <f t="shared" si="80"/>
        <v>0.31925982460914026</v>
      </c>
      <c r="BB232" s="323">
        <f t="shared" si="80"/>
        <v>0.15962991230457013</v>
      </c>
      <c r="BC232" s="323">
        <f t="shared" si="78"/>
        <v>21.603248131885159</v>
      </c>
      <c r="BD232" s="323">
        <f t="shared" si="78"/>
        <v>6.7576662875601352</v>
      </c>
      <c r="BE232" s="323">
        <f t="shared" si="78"/>
        <v>6.7576662875601352</v>
      </c>
      <c r="BF232" s="323">
        <f t="shared" si="74"/>
        <v>3.4586480999323528</v>
      </c>
    </row>
    <row r="233" spans="2:58" ht="14.25">
      <c r="B233" s="17" t="s">
        <v>222</v>
      </c>
      <c r="C233" s="1821" t="s">
        <v>1492</v>
      </c>
      <c r="D233" s="1823" t="s">
        <v>21</v>
      </c>
      <c r="E233" s="1940" t="s">
        <v>19</v>
      </c>
      <c r="F233" s="1941" t="s">
        <v>16</v>
      </c>
      <c r="G233" s="1910">
        <v>17.39</v>
      </c>
      <c r="H233" s="1946">
        <v>15668.894931325443</v>
      </c>
      <c r="I233" s="1947">
        <v>15668.894931325443</v>
      </c>
      <c r="J233" s="1947">
        <v>15668.894931325443</v>
      </c>
      <c r="K233" s="1830">
        <v>17.517741935483873</v>
      </c>
      <c r="L233" s="323"/>
      <c r="R233" s="323">
        <f t="shared" si="75"/>
        <v>274519.03919682174</v>
      </c>
      <c r="S233" s="323">
        <f t="shared" si="79"/>
        <v>75716.143893953253</v>
      </c>
      <c r="T233" s="323">
        <f t="shared" si="79"/>
        <v>3133.7789862650893</v>
      </c>
      <c r="U233" s="323">
        <f t="shared" si="79"/>
        <v>34324.988864074541</v>
      </c>
      <c r="V233" s="323">
        <f t="shared" si="79"/>
        <v>0</v>
      </c>
      <c r="W233" s="323">
        <f t="shared" si="79"/>
        <v>152665.58145346894</v>
      </c>
      <c r="X233" s="323">
        <f t="shared" si="79"/>
        <v>30.3268934154686</v>
      </c>
      <c r="Y233" s="323">
        <f t="shared" si="79"/>
        <v>470.06684793976325</v>
      </c>
      <c r="Z233" s="323">
        <f t="shared" si="79"/>
        <v>313.37789862650891</v>
      </c>
      <c r="AA233" s="323">
        <f t="shared" si="79"/>
        <v>768.28129985853786</v>
      </c>
      <c r="AB233" s="323">
        <f t="shared" si="79"/>
        <v>1880.267391759053</v>
      </c>
      <c r="AC233" s="323">
        <f t="shared" si="79"/>
        <v>470.06684793976325</v>
      </c>
      <c r="AD233" s="323">
        <f t="shared" si="79"/>
        <v>1036.1688583618438</v>
      </c>
      <c r="AE233" s="323">
        <f t="shared" si="79"/>
        <v>30.3268934154686</v>
      </c>
      <c r="AF233" s="323">
        <f t="shared" si="79"/>
        <v>15.1634467077343</v>
      </c>
      <c r="AG233" s="323">
        <f t="shared" si="76"/>
        <v>2052.1197877800419</v>
      </c>
      <c r="AH233" s="323">
        <f t="shared" si="76"/>
        <v>641.91924396075194</v>
      </c>
      <c r="AI233" s="323">
        <f t="shared" si="76"/>
        <v>641.91924396075194</v>
      </c>
      <c r="AJ233" s="323">
        <f t="shared" si="72"/>
        <v>328.54134533424315</v>
      </c>
      <c r="AK233" s="1314" t="s">
        <v>1472</v>
      </c>
      <c r="AL233" s="88" t="s">
        <v>1472</v>
      </c>
      <c r="AM233" s="1314" t="s">
        <v>1472</v>
      </c>
      <c r="AN233" s="323">
        <f t="shared" si="77"/>
        <v>274483.6578211704</v>
      </c>
      <c r="AO233" s="323">
        <f t="shared" si="80"/>
        <v>75706.385221702978</v>
      </c>
      <c r="AP233" s="323">
        <f t="shared" si="80"/>
        <v>3133.3750892827679</v>
      </c>
      <c r="AQ233" s="323">
        <f t="shared" si="80"/>
        <v>34320.564889224632</v>
      </c>
      <c r="AR233" s="323">
        <f t="shared" si="80"/>
        <v>0</v>
      </c>
      <c r="AS233" s="323">
        <f t="shared" si="80"/>
        <v>152645.90515596245</v>
      </c>
      <c r="AT233" s="323">
        <f t="shared" si="80"/>
        <v>30.322984734994524</v>
      </c>
      <c r="AU233" s="323">
        <f t="shared" si="80"/>
        <v>470.00626339241506</v>
      </c>
      <c r="AV233" s="323">
        <f t="shared" si="80"/>
        <v>313.33750892827675</v>
      </c>
      <c r="AW233" s="323">
        <f t="shared" si="80"/>
        <v>768.18227995319455</v>
      </c>
      <c r="AX233" s="323">
        <f t="shared" si="80"/>
        <v>1880.0250535696603</v>
      </c>
      <c r="AY233" s="323">
        <f t="shared" si="80"/>
        <v>470.00626339241506</v>
      </c>
      <c r="AZ233" s="323">
        <f t="shared" si="80"/>
        <v>1036.0353117789796</v>
      </c>
      <c r="BA233" s="323">
        <f t="shared" si="80"/>
        <v>30.322984734994524</v>
      </c>
      <c r="BB233" s="323">
        <f t="shared" si="80"/>
        <v>15.161492367497262</v>
      </c>
      <c r="BC233" s="323">
        <f t="shared" si="78"/>
        <v>2051.8553004012961</v>
      </c>
      <c r="BD233" s="323">
        <f t="shared" si="78"/>
        <v>641.8365102240507</v>
      </c>
      <c r="BE233" s="323">
        <f t="shared" si="78"/>
        <v>641.8365102240507</v>
      </c>
      <c r="BF233" s="323">
        <f t="shared" si="74"/>
        <v>328.49900129577401</v>
      </c>
    </row>
    <row r="234" spans="2:58" ht="14.25">
      <c r="B234" s="12" t="s">
        <v>222</v>
      </c>
      <c r="C234" s="1948" t="s">
        <v>200</v>
      </c>
      <c r="D234" s="1823" t="s">
        <v>120</v>
      </c>
      <c r="E234" s="1940" t="s">
        <v>15</v>
      </c>
      <c r="F234" s="1941" t="s">
        <v>16</v>
      </c>
      <c r="G234" s="1910">
        <v>17.71</v>
      </c>
      <c r="H234" s="1946">
        <v>3906.0998378304757</v>
      </c>
      <c r="I234" s="1947">
        <v>3906.0998378304757</v>
      </c>
      <c r="J234" s="1947">
        <v>3906.0998378304757</v>
      </c>
      <c r="K234" s="1830">
        <v>12.245161290322581</v>
      </c>
      <c r="L234" s="323"/>
      <c r="R234" s="323">
        <f t="shared" si="75"/>
        <v>47849.723013423325</v>
      </c>
      <c r="S234" s="323">
        <f t="shared" si="79"/>
        <v>18885.362699807476</v>
      </c>
      <c r="T234" s="323">
        <f t="shared" si="79"/>
        <v>781.21996756609519</v>
      </c>
      <c r="U234" s="323">
        <f t="shared" si="79"/>
        <v>8556.8787092602433</v>
      </c>
      <c r="V234" s="323">
        <f t="shared" si="79"/>
        <v>0</v>
      </c>
      <c r="W234" s="323">
        <f t="shared" si="79"/>
        <v>17462.786339513728</v>
      </c>
      <c r="X234" s="323">
        <f t="shared" si="79"/>
        <v>7.5601932345105984</v>
      </c>
      <c r="Y234" s="323">
        <f t="shared" si="79"/>
        <v>117.18299513491426</v>
      </c>
      <c r="Z234" s="323">
        <f t="shared" si="79"/>
        <v>78.121996756609519</v>
      </c>
      <c r="AA234" s="323">
        <f t="shared" si="79"/>
        <v>191.52489527426849</v>
      </c>
      <c r="AB234" s="323">
        <f t="shared" si="79"/>
        <v>468.73198053965706</v>
      </c>
      <c r="AC234" s="323">
        <f t="shared" si="79"/>
        <v>117.18299513491426</v>
      </c>
      <c r="AD234" s="323">
        <f t="shared" si="79"/>
        <v>258.30660217911208</v>
      </c>
      <c r="AE234" s="323">
        <f t="shared" si="79"/>
        <v>7.5601932345105984</v>
      </c>
      <c r="AF234" s="323">
        <f t="shared" si="79"/>
        <v>3.7800966172552992</v>
      </c>
      <c r="AG234" s="323">
        <f t="shared" si="76"/>
        <v>511.57307553521719</v>
      </c>
      <c r="AH234" s="323">
        <f t="shared" si="76"/>
        <v>160.02409013047435</v>
      </c>
      <c r="AI234" s="323">
        <f t="shared" si="76"/>
        <v>160.02409013047435</v>
      </c>
      <c r="AJ234" s="323">
        <f t="shared" si="72"/>
        <v>81.902093373864815</v>
      </c>
      <c r="AK234" s="1314" t="s">
        <v>1472</v>
      </c>
      <c r="AL234" s="88" t="s">
        <v>1472</v>
      </c>
      <c r="AM234" s="1314" t="s">
        <v>1472</v>
      </c>
      <c r="AN234" s="323">
        <f t="shared" si="77"/>
        <v>47830.822530337056</v>
      </c>
      <c r="AO234" s="323">
        <f t="shared" si="80"/>
        <v>18877.903043704857</v>
      </c>
      <c r="AP234" s="323">
        <f t="shared" si="80"/>
        <v>780.91138825040105</v>
      </c>
      <c r="AQ234" s="323">
        <f t="shared" si="80"/>
        <v>8553.4987703362458</v>
      </c>
      <c r="AR234" s="323">
        <f t="shared" si="80"/>
        <v>0</v>
      </c>
      <c r="AS234" s="323">
        <f t="shared" si="80"/>
        <v>17455.888596390818</v>
      </c>
      <c r="AT234" s="323">
        <f t="shared" si="80"/>
        <v>7.5572069830683963</v>
      </c>
      <c r="AU234" s="323">
        <f t="shared" si="80"/>
        <v>117.13670823756013</v>
      </c>
      <c r="AV234" s="323">
        <f t="shared" si="80"/>
        <v>78.091138825040105</v>
      </c>
      <c r="AW234" s="323">
        <f t="shared" si="80"/>
        <v>191.44924357106603</v>
      </c>
      <c r="AX234" s="323">
        <f t="shared" si="80"/>
        <v>468.54683295024051</v>
      </c>
      <c r="AY234" s="323">
        <f t="shared" si="80"/>
        <v>117.13670823756013</v>
      </c>
      <c r="AZ234" s="323">
        <f t="shared" si="80"/>
        <v>258.20457192150354</v>
      </c>
      <c r="BA234" s="323">
        <f t="shared" si="80"/>
        <v>7.5572069830683963</v>
      </c>
      <c r="BB234" s="323">
        <f t="shared" si="80"/>
        <v>3.7786034915341982</v>
      </c>
      <c r="BC234" s="323">
        <f t="shared" si="78"/>
        <v>511.37100585429488</v>
      </c>
      <c r="BD234" s="323">
        <f t="shared" si="78"/>
        <v>159.96088114161441</v>
      </c>
      <c r="BE234" s="323">
        <f t="shared" si="78"/>
        <v>159.96088114161441</v>
      </c>
      <c r="BF234" s="323">
        <f t="shared" si="74"/>
        <v>81.869742316574289</v>
      </c>
    </row>
    <row r="235" spans="2:58" ht="14.25">
      <c r="B235" s="12" t="s">
        <v>222</v>
      </c>
      <c r="C235" s="1948" t="s">
        <v>223</v>
      </c>
      <c r="D235" s="1823" t="s">
        <v>21</v>
      </c>
      <c r="E235" s="1940" t="s">
        <v>15</v>
      </c>
      <c r="F235" s="1941" t="s">
        <v>16</v>
      </c>
      <c r="G235" s="1910">
        <v>17.39</v>
      </c>
      <c r="H235" s="1930">
        <v>4916.739267408102</v>
      </c>
      <c r="I235" s="1919">
        <v>4916.739267408102</v>
      </c>
      <c r="J235" s="1919">
        <v>4916.739267408102</v>
      </c>
      <c r="K235" s="1830">
        <v>12.245161290322581</v>
      </c>
      <c r="L235" s="323"/>
      <c r="R235" s="323">
        <f t="shared" si="75"/>
        <v>60230.056025749247</v>
      </c>
      <c r="S235" s="323">
        <f t="shared" si="79"/>
        <v>23771.64133545569</v>
      </c>
      <c r="T235" s="323">
        <f t="shared" si="79"/>
        <v>983.3478534816204</v>
      </c>
      <c r="U235" s="323">
        <f t="shared" si="79"/>
        <v>10770.831085473683</v>
      </c>
      <c r="V235" s="323">
        <f t="shared" si="79"/>
        <v>0</v>
      </c>
      <c r="W235" s="323">
        <f t="shared" si="79"/>
        <v>21980.996615164157</v>
      </c>
      <c r="X235" s="323">
        <f t="shared" si="79"/>
        <v>9.5162695498221321</v>
      </c>
      <c r="Y235" s="323">
        <f t="shared" si="79"/>
        <v>147.50217802224304</v>
      </c>
      <c r="Z235" s="323">
        <f t="shared" si="79"/>
        <v>98.334785348162058</v>
      </c>
      <c r="AA235" s="323">
        <f t="shared" si="79"/>
        <v>241.07882859549403</v>
      </c>
      <c r="AB235" s="323">
        <f t="shared" si="79"/>
        <v>590.00871208897217</v>
      </c>
      <c r="AC235" s="323">
        <f t="shared" si="79"/>
        <v>147.50217802224304</v>
      </c>
      <c r="AD235" s="323">
        <f t="shared" si="79"/>
        <v>325.13920961892285</v>
      </c>
      <c r="AE235" s="323">
        <f t="shared" si="79"/>
        <v>9.5162695498221321</v>
      </c>
      <c r="AF235" s="323">
        <f t="shared" si="79"/>
        <v>4.7581347749110661</v>
      </c>
      <c r="AG235" s="323">
        <f t="shared" si="76"/>
        <v>643.93423953796446</v>
      </c>
      <c r="AH235" s="323">
        <f t="shared" si="76"/>
        <v>201.42770547123516</v>
      </c>
      <c r="AI235" s="323">
        <f t="shared" si="76"/>
        <v>201.42770547123516</v>
      </c>
      <c r="AJ235" s="323">
        <f t="shared" si="72"/>
        <v>103.09292012307311</v>
      </c>
      <c r="AK235" s="1314" t="s">
        <v>1472</v>
      </c>
      <c r="AL235" s="88" t="s">
        <v>1472</v>
      </c>
      <c r="AM235" s="1314" t="s">
        <v>1472</v>
      </c>
      <c r="AN235" s="323">
        <f t="shared" si="77"/>
        <v>60206.265351874696</v>
      </c>
      <c r="AO235" s="323">
        <f t="shared" si="80"/>
        <v>23762.251615375852</v>
      </c>
      <c r="AP235" s="323">
        <f t="shared" si="80"/>
        <v>982.95943431632168</v>
      </c>
      <c r="AQ235" s="323">
        <f t="shared" si="80"/>
        <v>10766.576642648612</v>
      </c>
      <c r="AR235" s="323">
        <f t="shared" si="80"/>
        <v>0</v>
      </c>
      <c r="AS235" s="323">
        <f t="shared" si="80"/>
        <v>21972.31419385468</v>
      </c>
      <c r="AT235" s="323">
        <f t="shared" si="80"/>
        <v>9.512510654674081</v>
      </c>
      <c r="AU235" s="323">
        <f t="shared" si="80"/>
        <v>147.44391514744822</v>
      </c>
      <c r="AV235" s="323">
        <f t="shared" si="80"/>
        <v>98.295943431632168</v>
      </c>
      <c r="AW235" s="323">
        <f t="shared" si="80"/>
        <v>240.98360325174335</v>
      </c>
      <c r="AX235" s="323">
        <f t="shared" si="80"/>
        <v>589.77566058979289</v>
      </c>
      <c r="AY235" s="323">
        <f t="shared" si="80"/>
        <v>147.44391514744822</v>
      </c>
      <c r="AZ235" s="323">
        <f t="shared" si="80"/>
        <v>325.01078070136435</v>
      </c>
      <c r="BA235" s="323">
        <f t="shared" si="80"/>
        <v>9.512510654674081</v>
      </c>
      <c r="BB235" s="323">
        <f t="shared" si="80"/>
        <v>4.7562553273370405</v>
      </c>
      <c r="BC235" s="323">
        <f t="shared" si="78"/>
        <v>643.67988763294613</v>
      </c>
      <c r="BD235" s="323">
        <f t="shared" si="78"/>
        <v>201.34814219060138</v>
      </c>
      <c r="BE235" s="323">
        <f t="shared" si="78"/>
        <v>201.34814219060138</v>
      </c>
      <c r="BF235" s="323">
        <f t="shared" si="74"/>
        <v>103.0521987589692</v>
      </c>
    </row>
    <row r="236" spans="2:58" ht="14.25">
      <c r="B236" s="12" t="s">
        <v>222</v>
      </c>
      <c r="C236" s="1948" t="s">
        <v>224</v>
      </c>
      <c r="D236" s="1823" t="s">
        <v>225</v>
      </c>
      <c r="E236" s="1940" t="s">
        <v>15</v>
      </c>
      <c r="F236" s="1941" t="s">
        <v>16</v>
      </c>
      <c r="G236" s="1910">
        <v>17.78</v>
      </c>
      <c r="H236" s="1946">
        <v>506.52</v>
      </c>
      <c r="I236" s="1947">
        <v>506.52</v>
      </c>
      <c r="J236" s="1947">
        <v>506.52</v>
      </c>
      <c r="K236" s="1830">
        <v>12.245161290322581</v>
      </c>
      <c r="L236" s="323"/>
      <c r="R236" s="323">
        <f t="shared" si="75"/>
        <v>6204.87</v>
      </c>
      <c r="S236" s="323">
        <f t="shared" si="79"/>
        <v>2448.9425032258068</v>
      </c>
      <c r="T236" s="323">
        <f t="shared" si="79"/>
        <v>101.304</v>
      </c>
      <c r="U236" s="323">
        <f t="shared" si="79"/>
        <v>1109.6055870967741</v>
      </c>
      <c r="V236" s="323">
        <f t="shared" si="79"/>
        <v>0</v>
      </c>
      <c r="W236" s="323">
        <f t="shared" si="79"/>
        <v>2264.471187096774</v>
      </c>
      <c r="X236" s="323">
        <f t="shared" si="79"/>
        <v>0.98036129032258068</v>
      </c>
      <c r="Y236" s="323">
        <f t="shared" si="79"/>
        <v>15.195599999999999</v>
      </c>
      <c r="Z236" s="323">
        <f t="shared" si="79"/>
        <v>10.130400000000002</v>
      </c>
      <c r="AA236" s="323">
        <f t="shared" si="79"/>
        <v>24.835819354838709</v>
      </c>
      <c r="AB236" s="323">
        <f t="shared" si="79"/>
        <v>60.782399999999996</v>
      </c>
      <c r="AC236" s="323">
        <f t="shared" si="79"/>
        <v>15.195599999999999</v>
      </c>
      <c r="AD236" s="323">
        <f t="shared" si="79"/>
        <v>33.495677419354834</v>
      </c>
      <c r="AE236" s="323">
        <f t="shared" si="79"/>
        <v>0.98036129032258068</v>
      </c>
      <c r="AF236" s="323">
        <f t="shared" si="79"/>
        <v>0.49018064516129034</v>
      </c>
      <c r="AG236" s="323">
        <f t="shared" si="76"/>
        <v>66.337780645161303</v>
      </c>
      <c r="AH236" s="323">
        <f t="shared" si="76"/>
        <v>20.750980645161292</v>
      </c>
      <c r="AI236" s="323">
        <f t="shared" si="76"/>
        <v>20.750980645161292</v>
      </c>
      <c r="AJ236" s="323">
        <f t="shared" si="72"/>
        <v>10.62058064516129</v>
      </c>
      <c r="AK236" s="1314" t="s">
        <v>1472</v>
      </c>
      <c r="AL236" s="88" t="s">
        <v>1472</v>
      </c>
      <c r="AM236" s="1314" t="s">
        <v>1472</v>
      </c>
      <c r="AN236" s="323">
        <f t="shared" si="77"/>
        <v>6202.4190967741933</v>
      </c>
      <c r="AO236" s="323">
        <f t="shared" si="80"/>
        <v>2447.9751789980678</v>
      </c>
      <c r="AP236" s="323">
        <f t="shared" si="80"/>
        <v>101.26398525345623</v>
      </c>
      <c r="AQ236" s="323">
        <f t="shared" si="80"/>
        <v>1109.1672965422922</v>
      </c>
      <c r="AR236" s="323">
        <f t="shared" si="80"/>
        <v>0</v>
      </c>
      <c r="AS236" s="323">
        <f t="shared" si="80"/>
        <v>2263.576728431693</v>
      </c>
      <c r="AT236" s="323">
        <f t="shared" si="80"/>
        <v>0.97997405083989897</v>
      </c>
      <c r="AU236" s="323">
        <f t="shared" si="80"/>
        <v>15.189597788018432</v>
      </c>
      <c r="AV236" s="323">
        <f t="shared" si="80"/>
        <v>10.126398525345623</v>
      </c>
      <c r="AW236" s="323">
        <f t="shared" si="80"/>
        <v>24.826009287944107</v>
      </c>
      <c r="AX236" s="323">
        <f t="shared" si="80"/>
        <v>60.758391152073727</v>
      </c>
      <c r="AY236" s="323">
        <f t="shared" si="80"/>
        <v>15.189597788018432</v>
      </c>
      <c r="AZ236" s="323">
        <f t="shared" si="80"/>
        <v>33.482446737029875</v>
      </c>
      <c r="BA236" s="323">
        <f t="shared" si="80"/>
        <v>0.97997405083989897</v>
      </c>
      <c r="BB236" s="323">
        <f t="shared" si="80"/>
        <v>0.48998702541994948</v>
      </c>
      <c r="BC236" s="323">
        <f t="shared" si="78"/>
        <v>66.311577440166502</v>
      </c>
      <c r="BD236" s="323">
        <f t="shared" si="78"/>
        <v>20.742784076111196</v>
      </c>
      <c r="BE236" s="323">
        <f t="shared" si="78"/>
        <v>20.742784076111196</v>
      </c>
      <c r="BF236" s="323">
        <f t="shared" si="74"/>
        <v>10.616385550765571</v>
      </c>
    </row>
    <row r="237" spans="2:58" ht="14.25">
      <c r="B237" s="12" t="s">
        <v>222</v>
      </c>
      <c r="C237" s="1948" t="s">
        <v>226</v>
      </c>
      <c r="D237" s="1823" t="s">
        <v>227</v>
      </c>
      <c r="E237" s="1940" t="s">
        <v>15</v>
      </c>
      <c r="F237" s="1941" t="s">
        <v>16</v>
      </c>
      <c r="G237" s="1910">
        <v>17.71</v>
      </c>
      <c r="H237" s="1827">
        <v>1830</v>
      </c>
      <c r="I237" s="1819">
        <v>1830</v>
      </c>
      <c r="J237" s="1819">
        <v>1830</v>
      </c>
      <c r="K237" s="1830">
        <v>12.245161290322581</v>
      </c>
      <c r="L237" s="323"/>
      <c r="R237" s="323">
        <f t="shared" si="75"/>
        <v>22417.5</v>
      </c>
      <c r="S237" s="323">
        <f t="shared" si="79"/>
        <v>8847.7548387096776</v>
      </c>
      <c r="T237" s="323">
        <f t="shared" si="79"/>
        <v>366.00000000000006</v>
      </c>
      <c r="U237" s="323">
        <f t="shared" si="79"/>
        <v>4008.88064516129</v>
      </c>
      <c r="V237" s="323">
        <f t="shared" si="79"/>
        <v>0</v>
      </c>
      <c r="W237" s="323">
        <f t="shared" si="79"/>
        <v>8181.2806451612905</v>
      </c>
      <c r="X237" s="323">
        <f t="shared" si="79"/>
        <v>3.5419354838709678</v>
      </c>
      <c r="Y237" s="323">
        <f t="shared" si="79"/>
        <v>54.9</v>
      </c>
      <c r="Z237" s="323">
        <f t="shared" si="79"/>
        <v>36.600000000000009</v>
      </c>
      <c r="AA237" s="323">
        <f t="shared" si="79"/>
        <v>89.729032258064521</v>
      </c>
      <c r="AB237" s="323">
        <f t="shared" si="79"/>
        <v>219.6</v>
      </c>
      <c r="AC237" s="323">
        <f t="shared" si="79"/>
        <v>54.9</v>
      </c>
      <c r="AD237" s="323">
        <f t="shared" si="79"/>
        <v>121.01612903225806</v>
      </c>
      <c r="AE237" s="323">
        <f t="shared" si="79"/>
        <v>3.5419354838709678</v>
      </c>
      <c r="AF237" s="323">
        <f t="shared" si="79"/>
        <v>1.7709677419354839</v>
      </c>
      <c r="AG237" s="323">
        <f t="shared" si="76"/>
        <v>239.67096774193553</v>
      </c>
      <c r="AH237" s="323">
        <f t="shared" si="76"/>
        <v>74.970967741935496</v>
      </c>
      <c r="AI237" s="323">
        <f t="shared" si="76"/>
        <v>74.970967741935496</v>
      </c>
      <c r="AJ237" s="323">
        <f t="shared" si="72"/>
        <v>38.370967741935488</v>
      </c>
      <c r="AK237" s="1314" t="s">
        <v>1472</v>
      </c>
      <c r="AL237" s="88" t="s">
        <v>1472</v>
      </c>
      <c r="AM237" s="1314" t="s">
        <v>1472</v>
      </c>
      <c r="AN237" s="323">
        <f t="shared" si="77"/>
        <v>22408.645161290326</v>
      </c>
      <c r="AO237" s="323">
        <f t="shared" si="80"/>
        <v>8844.2600046720054</v>
      </c>
      <c r="AP237" s="323">
        <f t="shared" si="80"/>
        <v>365.85543120474006</v>
      </c>
      <c r="AQ237" s="323">
        <f t="shared" si="80"/>
        <v>4007.2971505022406</v>
      </c>
      <c r="AR237" s="323">
        <f t="shared" si="80"/>
        <v>0</v>
      </c>
      <c r="AS237" s="323">
        <f t="shared" si="80"/>
        <v>8178.0490662362772</v>
      </c>
      <c r="AT237" s="323">
        <f t="shared" si="80"/>
        <v>3.5405364310136132</v>
      </c>
      <c r="AU237" s="323">
        <f t="shared" si="80"/>
        <v>54.878314680711</v>
      </c>
      <c r="AV237" s="323">
        <f t="shared" si="80"/>
        <v>36.585543120474007</v>
      </c>
      <c r="AW237" s="323">
        <f t="shared" si="80"/>
        <v>89.693589585678197</v>
      </c>
      <c r="AX237" s="323">
        <f t="shared" si="80"/>
        <v>219.513258722844</v>
      </c>
      <c r="AY237" s="323">
        <f t="shared" si="80"/>
        <v>54.878314680711</v>
      </c>
      <c r="AZ237" s="323">
        <f t="shared" si="80"/>
        <v>120.96832805963177</v>
      </c>
      <c r="BA237" s="323">
        <f t="shared" si="80"/>
        <v>3.5405364310136132</v>
      </c>
      <c r="BB237" s="323">
        <f t="shared" si="80"/>
        <v>1.7702682155068066</v>
      </c>
      <c r="BC237" s="323">
        <f t="shared" si="78"/>
        <v>239.57629849858785</v>
      </c>
      <c r="BD237" s="323">
        <f t="shared" si="78"/>
        <v>74.941354456454818</v>
      </c>
      <c r="BE237" s="323">
        <f t="shared" si="78"/>
        <v>74.941354456454818</v>
      </c>
      <c r="BF237" s="323">
        <f t="shared" si="74"/>
        <v>38.35581133598081</v>
      </c>
    </row>
    <row r="238" spans="2:58" ht="14.25">
      <c r="B238" s="12" t="s">
        <v>222</v>
      </c>
      <c r="C238" s="1948" t="s">
        <v>228</v>
      </c>
      <c r="D238" s="1823" t="s">
        <v>1541</v>
      </c>
      <c r="E238" s="1940" t="s">
        <v>15</v>
      </c>
      <c r="F238" s="1941" t="s">
        <v>16</v>
      </c>
      <c r="G238" s="1910">
        <v>17.71</v>
      </c>
      <c r="H238" s="1817">
        <v>870</v>
      </c>
      <c r="I238" s="1819">
        <v>870</v>
      </c>
      <c r="J238" s="1819">
        <v>870</v>
      </c>
      <c r="K238" s="1830">
        <v>12.245161290322581</v>
      </c>
      <c r="L238" s="323"/>
      <c r="R238" s="323">
        <f t="shared" si="75"/>
        <v>10657.5</v>
      </c>
      <c r="S238" s="323">
        <f t="shared" si="79"/>
        <v>4206.3096774193555</v>
      </c>
      <c r="T238" s="323">
        <f t="shared" si="79"/>
        <v>174.00000000000003</v>
      </c>
      <c r="U238" s="323">
        <f t="shared" si="79"/>
        <v>1905.8612903225805</v>
      </c>
      <c r="V238" s="323">
        <f t="shared" si="79"/>
        <v>0</v>
      </c>
      <c r="W238" s="323">
        <f t="shared" si="79"/>
        <v>3889.4612903225807</v>
      </c>
      <c r="X238" s="323">
        <f t="shared" si="79"/>
        <v>1.6838709677419357</v>
      </c>
      <c r="Y238" s="323">
        <f t="shared" si="79"/>
        <v>26.099999999999998</v>
      </c>
      <c r="Z238" s="323">
        <f t="shared" si="79"/>
        <v>17.400000000000002</v>
      </c>
      <c r="AA238" s="323">
        <f t="shared" ref="S238:AF256" si="81">+$R238*VLOOKUP($E238,$P$5:$AF$7,AA$1+3,FALSE)</f>
        <v>42.658064516129031</v>
      </c>
      <c r="AB238" s="323">
        <f t="shared" si="81"/>
        <v>104.39999999999999</v>
      </c>
      <c r="AC238" s="323">
        <f t="shared" si="81"/>
        <v>26.099999999999998</v>
      </c>
      <c r="AD238" s="323">
        <f t="shared" si="81"/>
        <v>57.532258064516128</v>
      </c>
      <c r="AE238" s="323">
        <f t="shared" si="81"/>
        <v>1.6838709677419357</v>
      </c>
      <c r="AF238" s="323">
        <f t="shared" si="81"/>
        <v>0.84193548387096784</v>
      </c>
      <c r="AG238" s="323">
        <f t="shared" si="76"/>
        <v>113.94193548387099</v>
      </c>
      <c r="AH238" s="323">
        <f t="shared" si="76"/>
        <v>35.641935483870974</v>
      </c>
      <c r="AI238" s="323">
        <f t="shared" si="76"/>
        <v>35.641935483870974</v>
      </c>
      <c r="AJ238" s="323">
        <f t="shared" si="72"/>
        <v>18.241935483870968</v>
      </c>
      <c r="AK238" s="1314" t="s">
        <v>1472</v>
      </c>
      <c r="AL238" s="88" t="s">
        <v>1472</v>
      </c>
      <c r="AM238" s="1314" t="s">
        <v>1472</v>
      </c>
      <c r="AN238" s="323">
        <f t="shared" si="77"/>
        <v>10653.290322580646</v>
      </c>
      <c r="AO238" s="323">
        <f t="shared" si="80"/>
        <v>4204.6481989424292</v>
      </c>
      <c r="AP238" s="323">
        <f t="shared" si="80"/>
        <v>173.93127057274526</v>
      </c>
      <c r="AQ238" s="323">
        <f t="shared" si="80"/>
        <v>1905.108481386311</v>
      </c>
      <c r="AR238" s="323">
        <f t="shared" si="80"/>
        <v>0</v>
      </c>
      <c r="AS238" s="323">
        <f t="shared" si="80"/>
        <v>3887.9249659156067</v>
      </c>
      <c r="AT238" s="323">
        <f t="shared" si="80"/>
        <v>1.6832058442523734</v>
      </c>
      <c r="AU238" s="323">
        <f t="shared" si="80"/>
        <v>26.089690585911786</v>
      </c>
      <c r="AV238" s="323">
        <f t="shared" si="80"/>
        <v>17.393127057274526</v>
      </c>
      <c r="AW238" s="323">
        <f t="shared" ref="AO238:BB256" si="82">+$AN238*VLOOKUP($E238,$AL$5:$BB$7,AW$1+3,FALSE)</f>
        <v>42.641214721060123</v>
      </c>
      <c r="AX238" s="323">
        <f t="shared" si="82"/>
        <v>104.35876234364714</v>
      </c>
      <c r="AY238" s="323">
        <f t="shared" si="82"/>
        <v>26.089690585911786</v>
      </c>
      <c r="AZ238" s="323">
        <f t="shared" si="82"/>
        <v>57.509533011956087</v>
      </c>
      <c r="BA238" s="323">
        <f t="shared" si="82"/>
        <v>1.6832058442523734</v>
      </c>
      <c r="BB238" s="323">
        <f t="shared" si="82"/>
        <v>0.8416029221261867</v>
      </c>
      <c r="BC238" s="323">
        <f t="shared" si="78"/>
        <v>113.89692879441061</v>
      </c>
      <c r="BD238" s="323">
        <f t="shared" si="78"/>
        <v>35.627857036675238</v>
      </c>
      <c r="BE238" s="323">
        <f t="shared" si="78"/>
        <v>35.627857036675238</v>
      </c>
      <c r="BF238" s="323">
        <f t="shared" si="74"/>
        <v>18.234729979400711</v>
      </c>
    </row>
    <row r="239" spans="2:58" ht="14.25">
      <c r="B239" s="12" t="s">
        <v>222</v>
      </c>
      <c r="C239" s="1948" t="s">
        <v>229</v>
      </c>
      <c r="D239" s="1823" t="s">
        <v>230</v>
      </c>
      <c r="E239" s="1940" t="s">
        <v>19</v>
      </c>
      <c r="F239" s="1941" t="s">
        <v>16</v>
      </c>
      <c r="G239" s="1910">
        <v>17.82</v>
      </c>
      <c r="H239" s="1946">
        <v>9949.2153438996211</v>
      </c>
      <c r="I239" s="1947">
        <v>9949.2153438996211</v>
      </c>
      <c r="J239" s="1947">
        <v>9949.2153438996211</v>
      </c>
      <c r="K239" s="1830">
        <v>17.517741935483873</v>
      </c>
      <c r="L239" s="323"/>
      <c r="R239" s="323">
        <f t="shared" si="75"/>
        <v>174310.25282512137</v>
      </c>
      <c r="S239" s="323">
        <f t="shared" si="81"/>
        <v>48077.176081166552</v>
      </c>
      <c r="T239" s="323">
        <f t="shared" si="81"/>
        <v>1989.8430687799248</v>
      </c>
      <c r="U239" s="323">
        <f t="shared" si="81"/>
        <v>21795.200451749137</v>
      </c>
      <c r="V239" s="323">
        <f t="shared" si="81"/>
        <v>0</v>
      </c>
      <c r="W239" s="323">
        <f t="shared" si="81"/>
        <v>96937.451692627161</v>
      </c>
      <c r="X239" s="323">
        <f t="shared" si="81"/>
        <v>19.256545826902492</v>
      </c>
      <c r="Y239" s="323">
        <f t="shared" si="81"/>
        <v>298.47646031698861</v>
      </c>
      <c r="Z239" s="323">
        <f t="shared" si="81"/>
        <v>198.98430687799245</v>
      </c>
      <c r="AA239" s="323">
        <f t="shared" si="81"/>
        <v>487.83249428152982</v>
      </c>
      <c r="AB239" s="323">
        <f t="shared" si="81"/>
        <v>1193.9058412679544</v>
      </c>
      <c r="AC239" s="323">
        <f t="shared" si="81"/>
        <v>298.47646031698861</v>
      </c>
      <c r="AD239" s="323">
        <f t="shared" si="81"/>
        <v>657.93198241916855</v>
      </c>
      <c r="AE239" s="323">
        <f t="shared" si="81"/>
        <v>19.256545826902492</v>
      </c>
      <c r="AF239" s="323">
        <f t="shared" si="81"/>
        <v>9.6282729134512461</v>
      </c>
      <c r="AG239" s="323">
        <f t="shared" si="76"/>
        <v>1303.0262676204022</v>
      </c>
      <c r="AH239" s="323">
        <f t="shared" si="76"/>
        <v>407.59688666943612</v>
      </c>
      <c r="AI239" s="323">
        <f t="shared" si="76"/>
        <v>407.59688666943612</v>
      </c>
      <c r="AJ239" s="323">
        <f t="shared" si="72"/>
        <v>208.61257979144369</v>
      </c>
      <c r="AK239" s="1314" t="s">
        <v>1472</v>
      </c>
      <c r="AL239" s="88" t="s">
        <v>1472</v>
      </c>
      <c r="AM239" s="1314" t="s">
        <v>1472</v>
      </c>
      <c r="AN239" s="323">
        <f t="shared" si="77"/>
        <v>174287.78685499</v>
      </c>
      <c r="AO239" s="323">
        <f t="shared" si="82"/>
        <v>48070.97965620397</v>
      </c>
      <c r="AP239" s="323">
        <f t="shared" si="82"/>
        <v>1989.5866079336763</v>
      </c>
      <c r="AQ239" s="323">
        <f t="shared" si="82"/>
        <v>21792.391378189663</v>
      </c>
      <c r="AR239" s="323">
        <f t="shared" si="82"/>
        <v>0</v>
      </c>
      <c r="AS239" s="323">
        <f t="shared" si="82"/>
        <v>96924.957912949598</v>
      </c>
      <c r="AT239" s="323">
        <f t="shared" si="82"/>
        <v>19.254063947745252</v>
      </c>
      <c r="AU239" s="323">
        <f t="shared" si="82"/>
        <v>298.43799119005138</v>
      </c>
      <c r="AV239" s="323">
        <f t="shared" si="82"/>
        <v>198.95866079336761</v>
      </c>
      <c r="AW239" s="323">
        <f t="shared" si="82"/>
        <v>487.76962000954637</v>
      </c>
      <c r="AX239" s="323">
        <f t="shared" si="82"/>
        <v>1193.7519647602055</v>
      </c>
      <c r="AY239" s="323">
        <f t="shared" si="82"/>
        <v>298.43799119005138</v>
      </c>
      <c r="AZ239" s="323">
        <f t="shared" si="82"/>
        <v>657.84718488129613</v>
      </c>
      <c r="BA239" s="323">
        <f t="shared" si="82"/>
        <v>19.254063947745252</v>
      </c>
      <c r="BB239" s="323">
        <f t="shared" si="82"/>
        <v>9.6270319738726258</v>
      </c>
      <c r="BC239" s="323">
        <f t="shared" si="78"/>
        <v>1302.8583271307621</v>
      </c>
      <c r="BD239" s="323">
        <f t="shared" si="78"/>
        <v>407.54435356060782</v>
      </c>
      <c r="BE239" s="323">
        <f t="shared" si="78"/>
        <v>407.54435356060782</v>
      </c>
      <c r="BF239" s="323">
        <f t="shared" si="74"/>
        <v>208.58569276724023</v>
      </c>
    </row>
    <row r="240" spans="2:58" ht="14.25">
      <c r="B240" s="12" t="s">
        <v>222</v>
      </c>
      <c r="C240" s="1948" t="s">
        <v>229</v>
      </c>
      <c r="D240" s="1823" t="s">
        <v>230</v>
      </c>
      <c r="E240" s="1940" t="s">
        <v>19</v>
      </c>
      <c r="F240" s="1941" t="s">
        <v>16</v>
      </c>
      <c r="G240" s="1910">
        <v>17.82</v>
      </c>
      <c r="H240" s="1817">
        <v>10180</v>
      </c>
      <c r="I240" s="1819">
        <v>10180</v>
      </c>
      <c r="J240" s="1819">
        <v>10180</v>
      </c>
      <c r="K240" s="1830">
        <v>17.517741935483873</v>
      </c>
      <c r="L240" s="323"/>
      <c r="R240" s="323">
        <f t="shared" si="75"/>
        <v>178353.6</v>
      </c>
      <c r="S240" s="323">
        <f t="shared" si="81"/>
        <v>49192.38709677419</v>
      </c>
      <c r="T240" s="323">
        <f t="shared" si="81"/>
        <v>2036.0000000000007</v>
      </c>
      <c r="U240" s="323">
        <f t="shared" si="81"/>
        <v>22300.767741935484</v>
      </c>
      <c r="V240" s="323">
        <f t="shared" si="81"/>
        <v>0</v>
      </c>
      <c r="W240" s="323">
        <f t="shared" si="81"/>
        <v>99186.038709677436</v>
      </c>
      <c r="X240" s="323">
        <f t="shared" si="81"/>
        <v>19.703225806451613</v>
      </c>
      <c r="Y240" s="323">
        <f t="shared" si="81"/>
        <v>305.39999999999998</v>
      </c>
      <c r="Z240" s="323">
        <f t="shared" si="81"/>
        <v>203.60000000000002</v>
      </c>
      <c r="AA240" s="323">
        <f t="shared" si="81"/>
        <v>499.14838709677423</v>
      </c>
      <c r="AB240" s="323">
        <f t="shared" si="81"/>
        <v>1221.5999999999999</v>
      </c>
      <c r="AC240" s="323">
        <f t="shared" si="81"/>
        <v>305.39999999999998</v>
      </c>
      <c r="AD240" s="323">
        <f t="shared" si="81"/>
        <v>673.19354838709683</v>
      </c>
      <c r="AE240" s="323">
        <f t="shared" si="81"/>
        <v>19.703225806451613</v>
      </c>
      <c r="AF240" s="323">
        <f t="shared" si="81"/>
        <v>9.8516129032258064</v>
      </c>
      <c r="AG240" s="323">
        <f t="shared" si="76"/>
        <v>1333.251612903226</v>
      </c>
      <c r="AH240" s="323">
        <f t="shared" si="76"/>
        <v>417.05161290322582</v>
      </c>
      <c r="AI240" s="323">
        <f t="shared" si="76"/>
        <v>417.05161290322582</v>
      </c>
      <c r="AJ240" s="323">
        <f t="shared" si="72"/>
        <v>213.45161290322582</v>
      </c>
      <c r="AK240" s="1314" t="s">
        <v>1472</v>
      </c>
      <c r="AL240" s="88" t="s">
        <v>1472</v>
      </c>
      <c r="AM240" s="1314" t="s">
        <v>1472</v>
      </c>
      <c r="AN240" s="323">
        <f t="shared" si="77"/>
        <v>178330.61290322582</v>
      </c>
      <c r="AO240" s="323">
        <f t="shared" si="82"/>
        <v>49186.046937883388</v>
      </c>
      <c r="AP240" s="323">
        <f t="shared" si="82"/>
        <v>2035.7375902194733</v>
      </c>
      <c r="AQ240" s="323">
        <f t="shared" si="82"/>
        <v>22297.893508355548</v>
      </c>
      <c r="AR240" s="323">
        <f t="shared" si="82"/>
        <v>0</v>
      </c>
      <c r="AS240" s="323">
        <f t="shared" si="82"/>
        <v>99173.255120949936</v>
      </c>
      <c r="AT240" s="323">
        <f t="shared" si="82"/>
        <v>19.700686356962642</v>
      </c>
      <c r="AU240" s="323">
        <f t="shared" si="82"/>
        <v>305.36063853292092</v>
      </c>
      <c r="AV240" s="323">
        <f t="shared" si="82"/>
        <v>203.5737590219473</v>
      </c>
      <c r="AW240" s="323">
        <f t="shared" si="82"/>
        <v>499.08405437638692</v>
      </c>
      <c r="AX240" s="323">
        <f t="shared" si="82"/>
        <v>1221.4425541316837</v>
      </c>
      <c r="AY240" s="323">
        <f t="shared" si="82"/>
        <v>305.36063853292092</v>
      </c>
      <c r="AZ240" s="323">
        <f t="shared" si="82"/>
        <v>673.10678386289032</v>
      </c>
      <c r="BA240" s="323">
        <f t="shared" si="82"/>
        <v>19.700686356962642</v>
      </c>
      <c r="BB240" s="323">
        <f t="shared" si="82"/>
        <v>9.8503431784813209</v>
      </c>
      <c r="BC240" s="323">
        <f t="shared" si="78"/>
        <v>1333.0797768211387</v>
      </c>
      <c r="BD240" s="323">
        <f t="shared" si="78"/>
        <v>416.99786122237589</v>
      </c>
      <c r="BE240" s="323">
        <f t="shared" si="78"/>
        <v>416.99786122237589</v>
      </c>
      <c r="BF240" s="323">
        <f t="shared" si="74"/>
        <v>213.42410220042862</v>
      </c>
    </row>
    <row r="241" spans="2:58" ht="14.25">
      <c r="B241" s="12" t="s">
        <v>222</v>
      </c>
      <c r="C241" s="1948" t="s">
        <v>229</v>
      </c>
      <c r="D241" s="1823" t="s">
        <v>231</v>
      </c>
      <c r="E241" s="1940" t="s">
        <v>19</v>
      </c>
      <c r="F241" s="1941" t="s">
        <v>16</v>
      </c>
      <c r="G241" s="1910">
        <v>17.82</v>
      </c>
      <c r="H241" s="1817">
        <v>1665.7919999999999</v>
      </c>
      <c r="I241" s="1819">
        <v>1665.7919999999999</v>
      </c>
      <c r="J241" s="1819">
        <v>1665.7919999999999</v>
      </c>
      <c r="K241" s="1830">
        <v>17.517741935483873</v>
      </c>
      <c r="L241" s="323"/>
      <c r="R241" s="323">
        <f t="shared" si="75"/>
        <v>29184.675839999996</v>
      </c>
      <c r="S241" s="323">
        <f t="shared" si="81"/>
        <v>8049.53682580645</v>
      </c>
      <c r="T241" s="323">
        <f t="shared" si="81"/>
        <v>333.15840000000003</v>
      </c>
      <c r="U241" s="323">
        <f t="shared" si="81"/>
        <v>3649.1591845161283</v>
      </c>
      <c r="V241" s="323">
        <f t="shared" si="81"/>
        <v>0</v>
      </c>
      <c r="W241" s="323">
        <f t="shared" si="81"/>
        <v>16230.187602580645</v>
      </c>
      <c r="X241" s="323">
        <f t="shared" si="81"/>
        <v>3.2241135483870966</v>
      </c>
      <c r="Y241" s="323">
        <f t="shared" si="81"/>
        <v>49.973759999999992</v>
      </c>
      <c r="Z241" s="323">
        <f t="shared" si="81"/>
        <v>33.315840000000001</v>
      </c>
      <c r="AA241" s="323">
        <f t="shared" si="81"/>
        <v>81.677543225806446</v>
      </c>
      <c r="AB241" s="323">
        <f t="shared" si="81"/>
        <v>199.89503999999997</v>
      </c>
      <c r="AC241" s="323">
        <f t="shared" si="81"/>
        <v>49.973759999999992</v>
      </c>
      <c r="AD241" s="323">
        <f t="shared" si="81"/>
        <v>110.1572129032258</v>
      </c>
      <c r="AE241" s="323">
        <f t="shared" si="81"/>
        <v>3.2241135483870966</v>
      </c>
      <c r="AF241" s="323">
        <f t="shared" si="81"/>
        <v>1.6120567741935483</v>
      </c>
      <c r="AG241" s="323">
        <f t="shared" si="76"/>
        <v>218.16501677419353</v>
      </c>
      <c r="AH241" s="323">
        <f t="shared" si="76"/>
        <v>68.243736774193536</v>
      </c>
      <c r="AI241" s="323">
        <f t="shared" si="76"/>
        <v>68.243736774193536</v>
      </c>
      <c r="AJ241" s="323">
        <f t="shared" si="72"/>
        <v>34.927896774193549</v>
      </c>
      <c r="AK241" s="1314" t="s">
        <v>1472</v>
      </c>
      <c r="AL241" s="88" t="s">
        <v>1472</v>
      </c>
      <c r="AM241" s="1314" t="s">
        <v>1472</v>
      </c>
      <c r="AN241" s="323">
        <f t="shared" si="77"/>
        <v>29180.914374193551</v>
      </c>
      <c r="AO241" s="323">
        <f t="shared" si="82"/>
        <v>8048.4993615668609</v>
      </c>
      <c r="AP241" s="323">
        <f t="shared" si="82"/>
        <v>333.11546089262055</v>
      </c>
      <c r="AQ241" s="323">
        <f t="shared" si="82"/>
        <v>3648.6888627770732</v>
      </c>
      <c r="AR241" s="323">
        <f t="shared" si="82"/>
        <v>0</v>
      </c>
      <c r="AS241" s="323">
        <f t="shared" si="82"/>
        <v>16228.095775485015</v>
      </c>
      <c r="AT241" s="323">
        <f t="shared" si="82"/>
        <v>3.2236980086382627</v>
      </c>
      <c r="AU241" s="323">
        <f t="shared" si="82"/>
        <v>49.967319133893064</v>
      </c>
      <c r="AV241" s="323">
        <f t="shared" si="82"/>
        <v>33.311546089262052</v>
      </c>
      <c r="AW241" s="323">
        <f t="shared" si="82"/>
        <v>81.667016218835982</v>
      </c>
      <c r="AX241" s="323">
        <f t="shared" si="82"/>
        <v>199.86927653557225</v>
      </c>
      <c r="AY241" s="323">
        <f t="shared" si="82"/>
        <v>49.967319133893064</v>
      </c>
      <c r="AZ241" s="323">
        <f t="shared" si="82"/>
        <v>110.14301529514064</v>
      </c>
      <c r="BA241" s="323">
        <f t="shared" si="82"/>
        <v>3.2236980086382627</v>
      </c>
      <c r="BB241" s="323">
        <f t="shared" si="82"/>
        <v>1.6118490043191314</v>
      </c>
      <c r="BC241" s="323">
        <f t="shared" si="78"/>
        <v>218.13689858452244</v>
      </c>
      <c r="BD241" s="323">
        <f t="shared" si="78"/>
        <v>68.234941182843215</v>
      </c>
      <c r="BE241" s="323">
        <f t="shared" si="78"/>
        <v>68.234941182843215</v>
      </c>
      <c r="BF241" s="323">
        <f t="shared" si="74"/>
        <v>34.923395093581178</v>
      </c>
    </row>
    <row r="242" spans="2:58" ht="14.25">
      <c r="B242" s="12" t="s">
        <v>222</v>
      </c>
      <c r="C242" s="1948" t="s">
        <v>229</v>
      </c>
      <c r="D242" s="1823" t="s">
        <v>232</v>
      </c>
      <c r="E242" s="1940" t="s">
        <v>19</v>
      </c>
      <c r="F242" s="1941" t="s">
        <v>16</v>
      </c>
      <c r="G242" s="1910">
        <v>17.82</v>
      </c>
      <c r="H242" s="1817">
        <v>658.56</v>
      </c>
      <c r="I242" s="1947">
        <v>658.56</v>
      </c>
      <c r="J242" s="1947">
        <v>658.56</v>
      </c>
      <c r="K242" s="1830">
        <v>17.517741935483873</v>
      </c>
      <c r="L242" s="323"/>
      <c r="R242" s="323">
        <f t="shared" si="75"/>
        <v>11537.971199999998</v>
      </c>
      <c r="S242" s="323">
        <f t="shared" si="81"/>
        <v>3182.331870967741</v>
      </c>
      <c r="T242" s="323">
        <f t="shared" si="81"/>
        <v>131.71200000000002</v>
      </c>
      <c r="U242" s="323">
        <f t="shared" si="81"/>
        <v>1442.6712774193545</v>
      </c>
      <c r="V242" s="323">
        <f t="shared" si="81"/>
        <v>0</v>
      </c>
      <c r="W242" s="323">
        <f t="shared" si="81"/>
        <v>6416.4987870967743</v>
      </c>
      <c r="X242" s="323">
        <f t="shared" si="81"/>
        <v>1.274632258064516</v>
      </c>
      <c r="Y242" s="323">
        <f t="shared" si="81"/>
        <v>19.756799999999995</v>
      </c>
      <c r="Z242" s="323">
        <f t="shared" si="81"/>
        <v>13.171199999999999</v>
      </c>
      <c r="AA242" s="323">
        <f t="shared" si="81"/>
        <v>32.29068387096774</v>
      </c>
      <c r="AB242" s="323">
        <f t="shared" si="81"/>
        <v>79.027199999999979</v>
      </c>
      <c r="AC242" s="323">
        <f t="shared" si="81"/>
        <v>19.756799999999995</v>
      </c>
      <c r="AD242" s="323">
        <f t="shared" si="81"/>
        <v>43.549935483870968</v>
      </c>
      <c r="AE242" s="323">
        <f t="shared" si="81"/>
        <v>1.274632258064516</v>
      </c>
      <c r="AF242" s="323">
        <f t="shared" si="81"/>
        <v>0.63731612903225798</v>
      </c>
      <c r="AG242" s="323">
        <f t="shared" si="76"/>
        <v>86.25011612903225</v>
      </c>
      <c r="AH242" s="323">
        <f t="shared" si="76"/>
        <v>26.979716129032255</v>
      </c>
      <c r="AI242" s="323">
        <f t="shared" si="76"/>
        <v>26.979716129032255</v>
      </c>
      <c r="AJ242" s="323">
        <f t="shared" si="72"/>
        <v>13.808516129032258</v>
      </c>
      <c r="AK242" s="1314" t="s">
        <v>1472</v>
      </c>
      <c r="AL242" s="88" t="s">
        <v>1472</v>
      </c>
      <c r="AM242" s="1314" t="s">
        <v>1472</v>
      </c>
      <c r="AN242" s="323">
        <f t="shared" si="77"/>
        <v>11536.484129032258</v>
      </c>
      <c r="AO242" s="323">
        <f t="shared" si="82"/>
        <v>3181.9217162487703</v>
      </c>
      <c r="AP242" s="323">
        <f t="shared" si="82"/>
        <v>131.69502430402125</v>
      </c>
      <c r="AQ242" s="323">
        <f t="shared" si="82"/>
        <v>1442.4853387880773</v>
      </c>
      <c r="AR242" s="323">
        <f t="shared" si="82"/>
        <v>0</v>
      </c>
      <c r="AS242" s="323">
        <f t="shared" si="82"/>
        <v>6415.6717969010597</v>
      </c>
      <c r="AT242" s="323">
        <f t="shared" si="82"/>
        <v>1.2744679771356893</v>
      </c>
      <c r="AU242" s="323">
        <f t="shared" si="82"/>
        <v>19.754253645603182</v>
      </c>
      <c r="AV242" s="323">
        <f t="shared" si="82"/>
        <v>13.169502430402122</v>
      </c>
      <c r="AW242" s="323">
        <f t="shared" si="82"/>
        <v>32.286522087437461</v>
      </c>
      <c r="AX242" s="323">
        <f t="shared" si="82"/>
        <v>79.017014582412727</v>
      </c>
      <c r="AY242" s="323">
        <f t="shared" si="82"/>
        <v>19.754253645603182</v>
      </c>
      <c r="AZ242" s="323">
        <f t="shared" si="82"/>
        <v>43.544322552136052</v>
      </c>
      <c r="BA242" s="323">
        <f t="shared" si="82"/>
        <v>1.2744679771356893</v>
      </c>
      <c r="BB242" s="323">
        <f t="shared" si="82"/>
        <v>0.63723398856784463</v>
      </c>
      <c r="BC242" s="323">
        <f t="shared" si="78"/>
        <v>86.238999786181637</v>
      </c>
      <c r="BD242" s="323">
        <f t="shared" si="78"/>
        <v>26.976238849372088</v>
      </c>
      <c r="BE242" s="323">
        <f t="shared" si="78"/>
        <v>26.976238849372088</v>
      </c>
      <c r="BF242" s="323">
        <f t="shared" si="74"/>
        <v>13.806736418969967</v>
      </c>
    </row>
    <row r="243" spans="2:58" ht="14.25">
      <c r="B243" s="12" t="s">
        <v>222</v>
      </c>
      <c r="C243" s="1948" t="s">
        <v>229</v>
      </c>
      <c r="D243" s="1823" t="s">
        <v>232</v>
      </c>
      <c r="E243" s="1940" t="s">
        <v>19</v>
      </c>
      <c r="F243" s="1941" t="s">
        <v>16</v>
      </c>
      <c r="G243" s="1910">
        <v>17.82</v>
      </c>
      <c r="H243" s="1817">
        <v>16.608000000000001</v>
      </c>
      <c r="I243" s="1947">
        <v>16.608000000000001</v>
      </c>
      <c r="J243" s="1947">
        <v>16.608000000000001</v>
      </c>
      <c r="K243" s="1830">
        <v>17.517741935483873</v>
      </c>
      <c r="L243" s="323"/>
      <c r="R243" s="323">
        <f t="shared" si="75"/>
        <v>290.97216000000003</v>
      </c>
      <c r="S243" s="323">
        <f t="shared" si="81"/>
        <v>80.254141935483872</v>
      </c>
      <c r="T243" s="323">
        <f t="shared" si="81"/>
        <v>3.321600000000001</v>
      </c>
      <c r="U243" s="323">
        <f t="shared" si="81"/>
        <v>36.382234838709678</v>
      </c>
      <c r="V243" s="323">
        <f t="shared" si="81"/>
        <v>0</v>
      </c>
      <c r="W243" s="323">
        <f t="shared" si="81"/>
        <v>161.81549419354843</v>
      </c>
      <c r="X243" s="323">
        <f t="shared" si="81"/>
        <v>3.2144516129032262E-2</v>
      </c>
      <c r="Y243" s="323">
        <f t="shared" si="81"/>
        <v>0.49824000000000002</v>
      </c>
      <c r="Z243" s="323">
        <f t="shared" si="81"/>
        <v>0.33216000000000007</v>
      </c>
      <c r="AA243" s="323">
        <f t="shared" si="81"/>
        <v>0.81432774193548396</v>
      </c>
      <c r="AB243" s="323">
        <f t="shared" si="81"/>
        <v>1.9929600000000001</v>
      </c>
      <c r="AC243" s="323">
        <f t="shared" si="81"/>
        <v>0.49824000000000002</v>
      </c>
      <c r="AD243" s="323">
        <f t="shared" si="81"/>
        <v>1.0982709677419358</v>
      </c>
      <c r="AE243" s="323">
        <f t="shared" si="81"/>
        <v>3.2144516129032262E-2</v>
      </c>
      <c r="AF243" s="323">
        <f t="shared" si="81"/>
        <v>1.6072258064516131E-2</v>
      </c>
      <c r="AG243" s="323">
        <f t="shared" si="76"/>
        <v>2.1751122580645164</v>
      </c>
      <c r="AH243" s="323">
        <f t="shared" si="76"/>
        <v>0.6803922580645162</v>
      </c>
      <c r="AI243" s="323">
        <f t="shared" si="76"/>
        <v>0.6803922580645162</v>
      </c>
      <c r="AJ243" s="323">
        <f t="shared" si="72"/>
        <v>0.34823225806451619</v>
      </c>
      <c r="AK243" s="1314" t="s">
        <v>1472</v>
      </c>
      <c r="AL243" s="88" t="s">
        <v>1472</v>
      </c>
      <c r="AM243" s="1314" t="s">
        <v>1472</v>
      </c>
      <c r="AN243" s="323">
        <f t="shared" si="77"/>
        <v>290.93465806451616</v>
      </c>
      <c r="AO243" s="323">
        <f t="shared" si="82"/>
        <v>80.243798383533132</v>
      </c>
      <c r="AP243" s="323">
        <f t="shared" si="82"/>
        <v>3.3211718957136558</v>
      </c>
      <c r="AQ243" s="323">
        <f t="shared" si="82"/>
        <v>36.377545715792628</v>
      </c>
      <c r="AR243" s="323">
        <f t="shared" si="82"/>
        <v>0</v>
      </c>
      <c r="AS243" s="323">
        <f t="shared" si="82"/>
        <v>161.79463860989554</v>
      </c>
      <c r="AT243" s="323">
        <f t="shared" si="82"/>
        <v>3.2140373184325693E-2</v>
      </c>
      <c r="AU243" s="323">
        <f t="shared" si="82"/>
        <v>0.49817578435704818</v>
      </c>
      <c r="AV243" s="323">
        <f t="shared" si="82"/>
        <v>0.33211718957136555</v>
      </c>
      <c r="AW243" s="323">
        <f t="shared" si="82"/>
        <v>0.81422278733625086</v>
      </c>
      <c r="AX243" s="323">
        <f t="shared" si="82"/>
        <v>1.9927031374281927</v>
      </c>
      <c r="AY243" s="323">
        <f t="shared" si="82"/>
        <v>0.49817578435704818</v>
      </c>
      <c r="AZ243" s="323">
        <f t="shared" si="82"/>
        <v>1.098129417131128</v>
      </c>
      <c r="BA243" s="323">
        <f t="shared" si="82"/>
        <v>3.2140373184325693E-2</v>
      </c>
      <c r="BB243" s="323">
        <f t="shared" si="82"/>
        <v>1.6070186592162847E-2</v>
      </c>
      <c r="BC243" s="323">
        <f t="shared" si="78"/>
        <v>2.1748319188060385</v>
      </c>
      <c r="BD243" s="323">
        <f t="shared" si="78"/>
        <v>0.68030456573489384</v>
      </c>
      <c r="BE243" s="323">
        <f t="shared" si="78"/>
        <v>0.68030456573489384</v>
      </c>
      <c r="BF243" s="323">
        <f t="shared" si="74"/>
        <v>0.34818737616352835</v>
      </c>
    </row>
    <row r="244" spans="2:58" ht="14.25">
      <c r="B244" s="12" t="s">
        <v>222</v>
      </c>
      <c r="C244" s="1948" t="s">
        <v>229</v>
      </c>
      <c r="D244" s="1823" t="s">
        <v>233</v>
      </c>
      <c r="E244" s="1940" t="s">
        <v>19</v>
      </c>
      <c r="F244" s="1941" t="s">
        <v>16</v>
      </c>
      <c r="G244" s="1910">
        <v>17.82</v>
      </c>
      <c r="H244" s="1817">
        <v>5.5039999999999996</v>
      </c>
      <c r="I244" s="1947">
        <v>5.5039999999999996</v>
      </c>
      <c r="J244" s="1947">
        <v>5.5039999999999996</v>
      </c>
      <c r="K244" s="1830">
        <v>17.517741935483873</v>
      </c>
      <c r="L244" s="323"/>
      <c r="R244" s="323">
        <f t="shared" si="75"/>
        <v>96.43007999999999</v>
      </c>
      <c r="S244" s="323">
        <f t="shared" si="81"/>
        <v>26.596748387096767</v>
      </c>
      <c r="T244" s="323">
        <f t="shared" si="81"/>
        <v>1.1008000000000002</v>
      </c>
      <c r="U244" s="323">
        <f t="shared" si="81"/>
        <v>12.057310967741934</v>
      </c>
      <c r="V244" s="323">
        <f t="shared" si="81"/>
        <v>0</v>
      </c>
      <c r="W244" s="323">
        <f t="shared" si="81"/>
        <v>53.626714838709681</v>
      </c>
      <c r="X244" s="323">
        <f t="shared" si="81"/>
        <v>1.0652903225806452E-2</v>
      </c>
      <c r="Y244" s="323">
        <f t="shared" si="81"/>
        <v>0.16511999999999996</v>
      </c>
      <c r="Z244" s="323">
        <f t="shared" si="81"/>
        <v>0.11008</v>
      </c>
      <c r="AA244" s="323">
        <f t="shared" si="81"/>
        <v>0.26987354838709676</v>
      </c>
      <c r="AB244" s="323">
        <f t="shared" si="81"/>
        <v>0.66047999999999984</v>
      </c>
      <c r="AC244" s="323">
        <f t="shared" si="81"/>
        <v>0.16511999999999996</v>
      </c>
      <c r="AD244" s="323">
        <f t="shared" si="81"/>
        <v>0.36397419354838711</v>
      </c>
      <c r="AE244" s="323">
        <f t="shared" si="81"/>
        <v>1.0652903225806452E-2</v>
      </c>
      <c r="AF244" s="323">
        <f t="shared" si="81"/>
        <v>5.3264516129032258E-3</v>
      </c>
      <c r="AG244" s="323">
        <f t="shared" si="76"/>
        <v>0.72084645161290317</v>
      </c>
      <c r="AH244" s="323">
        <f t="shared" si="76"/>
        <v>0.2254864516129032</v>
      </c>
      <c r="AI244" s="323">
        <f t="shared" si="76"/>
        <v>0.2254864516129032</v>
      </c>
      <c r="AJ244" s="323">
        <f t="shared" si="72"/>
        <v>0.11540645161290322</v>
      </c>
      <c r="AK244" s="1314" t="s">
        <v>1472</v>
      </c>
      <c r="AL244" s="88" t="s">
        <v>1472</v>
      </c>
      <c r="AM244" s="1314" t="s">
        <v>1472</v>
      </c>
      <c r="AN244" s="323">
        <f t="shared" si="77"/>
        <v>96.417651612903228</v>
      </c>
      <c r="AO244" s="323">
        <f t="shared" si="82"/>
        <v>26.593320466219073</v>
      </c>
      <c r="AP244" s="323">
        <f t="shared" si="82"/>
        <v>1.1006581234349686</v>
      </c>
      <c r="AQ244" s="323">
        <f t="shared" si="82"/>
        <v>12.055756961688498</v>
      </c>
      <c r="AR244" s="323">
        <f t="shared" si="82"/>
        <v>0</v>
      </c>
      <c r="AS244" s="323">
        <f t="shared" si="82"/>
        <v>53.619803161660947</v>
      </c>
      <c r="AT244" s="323">
        <f t="shared" si="82"/>
        <v>1.0651530226790017E-2</v>
      </c>
      <c r="AU244" s="323">
        <f t="shared" si="82"/>
        <v>0.16509871851524524</v>
      </c>
      <c r="AV244" s="323">
        <f t="shared" si="82"/>
        <v>0.11006581234349685</v>
      </c>
      <c r="AW244" s="323">
        <f t="shared" si="82"/>
        <v>0.2698387657453471</v>
      </c>
      <c r="AX244" s="323">
        <f t="shared" si="82"/>
        <v>0.66039487406098096</v>
      </c>
      <c r="AY244" s="323">
        <f t="shared" si="82"/>
        <v>0.16509871851524524</v>
      </c>
      <c r="AZ244" s="323">
        <f t="shared" si="82"/>
        <v>0.36392728274865893</v>
      </c>
      <c r="BA244" s="323">
        <f t="shared" si="82"/>
        <v>1.0651530226790017E-2</v>
      </c>
      <c r="BB244" s="323">
        <f t="shared" si="82"/>
        <v>5.3257651133950083E-3</v>
      </c>
      <c r="BC244" s="323">
        <f t="shared" si="78"/>
        <v>0.72075354534612446</v>
      </c>
      <c r="BD244" s="323">
        <f t="shared" si="78"/>
        <v>0.22545738980038868</v>
      </c>
      <c r="BE244" s="323">
        <f t="shared" si="78"/>
        <v>0.22545738980038868</v>
      </c>
      <c r="BF244" s="323">
        <f t="shared" si="74"/>
        <v>0.11539157745689185</v>
      </c>
    </row>
    <row r="245" spans="2:58" ht="14.25">
      <c r="B245" s="12" t="s">
        <v>222</v>
      </c>
      <c r="C245" s="1948" t="s">
        <v>229</v>
      </c>
      <c r="D245" s="1823" t="s">
        <v>234</v>
      </c>
      <c r="E245" s="1940" t="s">
        <v>19</v>
      </c>
      <c r="F245" s="1941" t="s">
        <v>16</v>
      </c>
      <c r="G245" s="1910">
        <v>17.82</v>
      </c>
      <c r="H245" s="1817">
        <v>616.32000000000005</v>
      </c>
      <c r="I245" s="1947">
        <v>616.32000000000005</v>
      </c>
      <c r="J245" s="1947">
        <v>616.32000000000005</v>
      </c>
      <c r="K245" s="1830">
        <v>17.517741935483873</v>
      </c>
      <c r="L245" s="323"/>
      <c r="R245" s="323">
        <f t="shared" si="75"/>
        <v>10797.9264</v>
      </c>
      <c r="S245" s="323">
        <f t="shared" si="81"/>
        <v>2978.2172903225805</v>
      </c>
      <c r="T245" s="323">
        <f t="shared" si="81"/>
        <v>123.26400000000004</v>
      </c>
      <c r="U245" s="323">
        <f t="shared" si="81"/>
        <v>1350.1384258064516</v>
      </c>
      <c r="V245" s="323">
        <f t="shared" si="81"/>
        <v>0</v>
      </c>
      <c r="W245" s="323">
        <f t="shared" si="81"/>
        <v>6004.9449290322591</v>
      </c>
      <c r="X245" s="323">
        <f t="shared" si="81"/>
        <v>1.1928774193548388</v>
      </c>
      <c r="Y245" s="323">
        <f t="shared" si="81"/>
        <v>18.489599999999999</v>
      </c>
      <c r="Z245" s="323">
        <f t="shared" si="81"/>
        <v>12.326400000000001</v>
      </c>
      <c r="AA245" s="323">
        <f t="shared" si="81"/>
        <v>30.219561290322584</v>
      </c>
      <c r="AB245" s="323">
        <f t="shared" si="81"/>
        <v>73.958399999999997</v>
      </c>
      <c r="AC245" s="323">
        <f t="shared" si="81"/>
        <v>18.489599999999999</v>
      </c>
      <c r="AD245" s="323">
        <f t="shared" si="81"/>
        <v>40.756645161290329</v>
      </c>
      <c r="AE245" s="323">
        <f t="shared" si="81"/>
        <v>1.1928774193548388</v>
      </c>
      <c r="AF245" s="323">
        <f t="shared" si="81"/>
        <v>0.59643870967741941</v>
      </c>
      <c r="AG245" s="323">
        <f t="shared" si="76"/>
        <v>80.71803870967743</v>
      </c>
      <c r="AH245" s="323">
        <f t="shared" si="76"/>
        <v>25.249238709677421</v>
      </c>
      <c r="AI245" s="323">
        <f t="shared" si="76"/>
        <v>25.249238709677421</v>
      </c>
      <c r="AJ245" s="323">
        <f t="shared" si="72"/>
        <v>12.922838709677421</v>
      </c>
      <c r="AK245" s="1314" t="s">
        <v>1472</v>
      </c>
      <c r="AL245" s="88" t="s">
        <v>1472</v>
      </c>
      <c r="AM245" s="1314" t="s">
        <v>1472</v>
      </c>
      <c r="AN245" s="323">
        <f t="shared" si="77"/>
        <v>10796.534709677422</v>
      </c>
      <c r="AO245" s="323">
        <f t="shared" si="82"/>
        <v>2977.8334429033689</v>
      </c>
      <c r="AP245" s="323">
        <f t="shared" si="82"/>
        <v>123.24811312417151</v>
      </c>
      <c r="AQ245" s="323">
        <f t="shared" si="82"/>
        <v>1349.9644132681428</v>
      </c>
      <c r="AR245" s="323">
        <f t="shared" si="82"/>
        <v>0</v>
      </c>
      <c r="AS245" s="323">
        <f t="shared" si="82"/>
        <v>6004.1709819394773</v>
      </c>
      <c r="AT245" s="323">
        <f t="shared" si="82"/>
        <v>1.192723675395208</v>
      </c>
      <c r="AU245" s="323">
        <f t="shared" si="82"/>
        <v>18.48721696862572</v>
      </c>
      <c r="AV245" s="323">
        <f t="shared" si="82"/>
        <v>12.32481131241715</v>
      </c>
      <c r="AW245" s="323">
        <f t="shared" si="82"/>
        <v>30.21566644334527</v>
      </c>
      <c r="AX245" s="323">
        <f t="shared" si="82"/>
        <v>73.948867874502881</v>
      </c>
      <c r="AY245" s="323">
        <f t="shared" si="82"/>
        <v>18.48721696862572</v>
      </c>
      <c r="AZ245" s="323">
        <f t="shared" si="82"/>
        <v>40.75139224266961</v>
      </c>
      <c r="BA245" s="323">
        <f t="shared" si="82"/>
        <v>1.192723675395208</v>
      </c>
      <c r="BB245" s="323">
        <f t="shared" si="82"/>
        <v>0.59636183769760398</v>
      </c>
      <c r="BC245" s="323">
        <f t="shared" si="78"/>
        <v>80.707635368409072</v>
      </c>
      <c r="BD245" s="323">
        <f t="shared" si="78"/>
        <v>25.245984462531901</v>
      </c>
      <c r="BE245" s="323">
        <f t="shared" si="78"/>
        <v>25.245984462531901</v>
      </c>
      <c r="BF245" s="323">
        <f t="shared" si="74"/>
        <v>12.921173150114754</v>
      </c>
    </row>
    <row r="246" spans="2:58" ht="14.25">
      <c r="B246" s="12" t="s">
        <v>222</v>
      </c>
      <c r="C246" s="1948" t="s">
        <v>229</v>
      </c>
      <c r="D246" s="1823" t="s">
        <v>235</v>
      </c>
      <c r="E246" s="1940" t="s">
        <v>19</v>
      </c>
      <c r="F246" s="1941" t="s">
        <v>16</v>
      </c>
      <c r="G246" s="1910">
        <v>17.82</v>
      </c>
      <c r="H246" s="1817">
        <v>986.49599999999998</v>
      </c>
      <c r="I246" s="1819">
        <v>986.49599999999998</v>
      </c>
      <c r="J246" s="1819">
        <v>986.49599999999998</v>
      </c>
      <c r="K246" s="1830">
        <v>17.517741935483873</v>
      </c>
      <c r="L246" s="323"/>
      <c r="R246" s="323">
        <f t="shared" si="75"/>
        <v>17283.409919999998</v>
      </c>
      <c r="S246" s="323">
        <f t="shared" si="81"/>
        <v>4767.0032516129022</v>
      </c>
      <c r="T246" s="323">
        <f t="shared" si="81"/>
        <v>197.29920000000004</v>
      </c>
      <c r="U246" s="323">
        <f t="shared" si="81"/>
        <v>2161.0626890322578</v>
      </c>
      <c r="V246" s="323">
        <f t="shared" si="81"/>
        <v>0</v>
      </c>
      <c r="W246" s="323">
        <f t="shared" si="81"/>
        <v>9611.6532851612901</v>
      </c>
      <c r="X246" s="323">
        <f t="shared" si="81"/>
        <v>1.9093470967741935</v>
      </c>
      <c r="Y246" s="323">
        <f t="shared" si="81"/>
        <v>29.594879999999996</v>
      </c>
      <c r="Z246" s="323">
        <f t="shared" si="81"/>
        <v>19.72992</v>
      </c>
      <c r="AA246" s="323">
        <f t="shared" si="81"/>
        <v>48.370126451612897</v>
      </c>
      <c r="AB246" s="323">
        <f t="shared" si="81"/>
        <v>118.37951999999999</v>
      </c>
      <c r="AC246" s="323">
        <f t="shared" si="81"/>
        <v>29.594879999999996</v>
      </c>
      <c r="AD246" s="323">
        <f t="shared" si="81"/>
        <v>65.236025806451607</v>
      </c>
      <c r="AE246" s="323">
        <f t="shared" si="81"/>
        <v>1.9093470967741935</v>
      </c>
      <c r="AF246" s="323">
        <f t="shared" si="81"/>
        <v>0.95467354838709673</v>
      </c>
      <c r="AG246" s="323">
        <f t="shared" si="76"/>
        <v>129.1991535483871</v>
      </c>
      <c r="AH246" s="323">
        <f t="shared" si="76"/>
        <v>40.414513548387092</v>
      </c>
      <c r="AI246" s="323">
        <f t="shared" si="76"/>
        <v>40.414513548387092</v>
      </c>
      <c r="AJ246" s="323">
        <f t="shared" si="72"/>
        <v>20.684593548387095</v>
      </c>
      <c r="AK246" s="1314" t="s">
        <v>1472</v>
      </c>
      <c r="AL246" s="88" t="s">
        <v>1472</v>
      </c>
      <c r="AM246" s="1314" t="s">
        <v>1472</v>
      </c>
      <c r="AN246" s="323">
        <f t="shared" si="77"/>
        <v>17281.182348387098</v>
      </c>
      <c r="AO246" s="323">
        <f t="shared" si="82"/>
        <v>4766.3888565848929</v>
      </c>
      <c r="AP246" s="323">
        <f t="shared" si="82"/>
        <v>197.27377110030938</v>
      </c>
      <c r="AQ246" s="323">
        <f t="shared" si="82"/>
        <v>2160.7841605519366</v>
      </c>
      <c r="AR246" s="323">
        <f t="shared" si="82"/>
        <v>0</v>
      </c>
      <c r="AS246" s="323">
        <f t="shared" si="82"/>
        <v>9610.4144876028131</v>
      </c>
      <c r="AT246" s="323">
        <f t="shared" si="82"/>
        <v>1.909101010648155</v>
      </c>
      <c r="AU246" s="323">
        <f t="shared" si="82"/>
        <v>29.591065665046397</v>
      </c>
      <c r="AV246" s="323">
        <f t="shared" si="82"/>
        <v>19.727377110030936</v>
      </c>
      <c r="AW246" s="323">
        <f t="shared" si="82"/>
        <v>48.363892269753258</v>
      </c>
      <c r="AX246" s="323">
        <f t="shared" si="82"/>
        <v>118.36426266018559</v>
      </c>
      <c r="AY246" s="323">
        <f t="shared" si="82"/>
        <v>29.591065665046397</v>
      </c>
      <c r="AZ246" s="323">
        <f t="shared" si="82"/>
        <v>65.227617863811957</v>
      </c>
      <c r="BA246" s="323">
        <f t="shared" si="82"/>
        <v>1.909101010648155</v>
      </c>
      <c r="BB246" s="323">
        <f t="shared" si="82"/>
        <v>0.95455050532407748</v>
      </c>
      <c r="BC246" s="323">
        <f t="shared" si="78"/>
        <v>129.18250172052515</v>
      </c>
      <c r="BD246" s="323">
        <f t="shared" si="78"/>
        <v>40.409304725385944</v>
      </c>
      <c r="BE246" s="323">
        <f t="shared" si="78"/>
        <v>40.409304725385944</v>
      </c>
      <c r="BF246" s="323">
        <f t="shared" si="74"/>
        <v>20.681927615355011</v>
      </c>
    </row>
    <row r="247" spans="2:58" ht="14.25">
      <c r="B247" s="12" t="s">
        <v>222</v>
      </c>
      <c r="C247" s="1948" t="s">
        <v>229</v>
      </c>
      <c r="D247" s="1823" t="s">
        <v>236</v>
      </c>
      <c r="E247" s="1940" t="s">
        <v>19</v>
      </c>
      <c r="F247" s="1941" t="s">
        <v>16</v>
      </c>
      <c r="G247" s="1910">
        <v>17.39</v>
      </c>
      <c r="H247" s="1817">
        <v>4944</v>
      </c>
      <c r="I247" s="1919">
        <v>4944</v>
      </c>
      <c r="J247" s="1919">
        <v>4944</v>
      </c>
      <c r="K247" s="1830">
        <v>17.517741935483873</v>
      </c>
      <c r="L247" s="323"/>
      <c r="R247" s="323">
        <f t="shared" si="75"/>
        <v>86618.880000000005</v>
      </c>
      <c r="S247" s="323">
        <f t="shared" si="81"/>
        <v>23890.683870967739</v>
      </c>
      <c r="T247" s="323">
        <f t="shared" si="81"/>
        <v>988.8000000000003</v>
      </c>
      <c r="U247" s="323">
        <f t="shared" si="81"/>
        <v>10830.549677419354</v>
      </c>
      <c r="V247" s="323">
        <f t="shared" si="81"/>
        <v>0</v>
      </c>
      <c r="W247" s="323">
        <f t="shared" si="81"/>
        <v>48170.508387096786</v>
      </c>
      <c r="X247" s="323">
        <f t="shared" si="81"/>
        <v>9.5690322580645173</v>
      </c>
      <c r="Y247" s="323">
        <f t="shared" si="81"/>
        <v>148.32</v>
      </c>
      <c r="Z247" s="323">
        <f t="shared" si="81"/>
        <v>98.880000000000024</v>
      </c>
      <c r="AA247" s="323">
        <f t="shared" si="81"/>
        <v>242.41548387096776</v>
      </c>
      <c r="AB247" s="323">
        <f t="shared" si="81"/>
        <v>593.28</v>
      </c>
      <c r="AC247" s="323">
        <f t="shared" si="81"/>
        <v>148.32</v>
      </c>
      <c r="AD247" s="323">
        <f t="shared" si="81"/>
        <v>326.94193548387102</v>
      </c>
      <c r="AE247" s="323">
        <f t="shared" si="81"/>
        <v>9.5690322580645173</v>
      </c>
      <c r="AF247" s="323">
        <f t="shared" si="81"/>
        <v>4.7845161290322586</v>
      </c>
      <c r="AG247" s="323">
        <f t="shared" si="76"/>
        <v>647.50451612903237</v>
      </c>
      <c r="AH247" s="323">
        <f t="shared" si="76"/>
        <v>202.54451612903227</v>
      </c>
      <c r="AI247" s="323">
        <f t="shared" si="76"/>
        <v>202.54451612903227</v>
      </c>
      <c r="AJ247" s="323">
        <f t="shared" si="72"/>
        <v>103.66451612903228</v>
      </c>
      <c r="AK247" s="1314" t="s">
        <v>1472</v>
      </c>
      <c r="AL247" s="88" t="s">
        <v>1472</v>
      </c>
      <c r="AM247" s="1314" t="s">
        <v>1472</v>
      </c>
      <c r="AN247" s="323">
        <f t="shared" si="77"/>
        <v>86607.716129032269</v>
      </c>
      <c r="AO247" s="323">
        <f t="shared" si="82"/>
        <v>23887.604721109576</v>
      </c>
      <c r="AP247" s="323">
        <f t="shared" si="82"/>
        <v>988.67255855059693</v>
      </c>
      <c r="AQ247" s="323">
        <f t="shared" si="82"/>
        <v>10829.153782446938</v>
      </c>
      <c r="AR247" s="323">
        <f t="shared" si="82"/>
        <v>0</v>
      </c>
      <c r="AS247" s="323">
        <f t="shared" si="82"/>
        <v>48164.299933003589</v>
      </c>
      <c r="AT247" s="323">
        <f t="shared" si="82"/>
        <v>9.5677989537154513</v>
      </c>
      <c r="AU247" s="323">
        <f t="shared" si="82"/>
        <v>148.30088378258949</v>
      </c>
      <c r="AV247" s="323">
        <f t="shared" si="82"/>
        <v>98.867255855059682</v>
      </c>
      <c r="AW247" s="323">
        <f t="shared" si="82"/>
        <v>242.38424016079145</v>
      </c>
      <c r="AX247" s="323">
        <f t="shared" si="82"/>
        <v>593.20353513035798</v>
      </c>
      <c r="AY247" s="323">
        <f t="shared" si="82"/>
        <v>148.30088378258949</v>
      </c>
      <c r="AZ247" s="323">
        <f t="shared" si="82"/>
        <v>326.89979758527795</v>
      </c>
      <c r="BA247" s="323">
        <f t="shared" si="82"/>
        <v>9.5677989537154513</v>
      </c>
      <c r="BB247" s="323">
        <f t="shared" si="82"/>
        <v>4.7838994768577257</v>
      </c>
      <c r="BC247" s="323">
        <f t="shared" si="78"/>
        <v>647.4210625347456</v>
      </c>
      <c r="BD247" s="323">
        <f t="shared" si="78"/>
        <v>202.51841118697706</v>
      </c>
      <c r="BE247" s="323">
        <f t="shared" si="78"/>
        <v>202.51841118697706</v>
      </c>
      <c r="BF247" s="323">
        <f t="shared" si="74"/>
        <v>103.65115533191741</v>
      </c>
    </row>
    <row r="248" spans="2:58" ht="14.25">
      <c r="B248" s="12" t="s">
        <v>222</v>
      </c>
      <c r="C248" s="1948" t="s">
        <v>229</v>
      </c>
      <c r="D248" s="1823" t="s">
        <v>1542</v>
      </c>
      <c r="E248" s="1940" t="s">
        <v>19</v>
      </c>
      <c r="F248" s="1941" t="s">
        <v>16</v>
      </c>
      <c r="G248" s="1910">
        <v>17.39</v>
      </c>
      <c r="H248" s="1817">
        <v>821.42608680000001</v>
      </c>
      <c r="I248" s="1919">
        <v>821.42608680000001</v>
      </c>
      <c r="J248" s="1919">
        <v>821.42608680000001</v>
      </c>
      <c r="K248" s="1830">
        <v>17.517741935483873</v>
      </c>
      <c r="L248" s="323"/>
      <c r="R248" s="323">
        <f t="shared" si="75"/>
        <v>14391.385040736001</v>
      </c>
      <c r="S248" s="323">
        <f t="shared" si="81"/>
        <v>3969.3428323432254</v>
      </c>
      <c r="T248" s="323">
        <f t="shared" si="81"/>
        <v>164.28521736000005</v>
      </c>
      <c r="U248" s="323">
        <f t="shared" si="81"/>
        <v>1799.4530824060644</v>
      </c>
      <c r="V248" s="323">
        <f t="shared" si="81"/>
        <v>0</v>
      </c>
      <c r="W248" s="323">
        <f t="shared" si="81"/>
        <v>8003.3398470023239</v>
      </c>
      <c r="X248" s="323">
        <f t="shared" si="81"/>
        <v>1.5898569421935485</v>
      </c>
      <c r="Y248" s="323">
        <f t="shared" si="81"/>
        <v>24.642782604000001</v>
      </c>
      <c r="Z248" s="323">
        <f t="shared" si="81"/>
        <v>16.428521736000004</v>
      </c>
      <c r="AA248" s="323">
        <f t="shared" si="81"/>
        <v>40.27637586890323</v>
      </c>
      <c r="AB248" s="323">
        <f t="shared" si="81"/>
        <v>98.571130416000003</v>
      </c>
      <c r="AC248" s="323">
        <f t="shared" si="81"/>
        <v>24.642782604000001</v>
      </c>
      <c r="AD248" s="323">
        <f t="shared" si="81"/>
        <v>54.320112191612914</v>
      </c>
      <c r="AE248" s="323">
        <f t="shared" si="81"/>
        <v>1.5898569421935485</v>
      </c>
      <c r="AF248" s="323">
        <f t="shared" si="81"/>
        <v>0.79492847109677423</v>
      </c>
      <c r="AG248" s="323">
        <f t="shared" si="76"/>
        <v>107.58031975509678</v>
      </c>
      <c r="AH248" s="323">
        <f t="shared" si="76"/>
        <v>33.651971943096775</v>
      </c>
      <c r="AI248" s="323">
        <f t="shared" si="76"/>
        <v>33.651971943096775</v>
      </c>
      <c r="AJ248" s="323">
        <f t="shared" si="72"/>
        <v>17.223450207096775</v>
      </c>
      <c r="AK248" s="1314" t="s">
        <v>1472</v>
      </c>
      <c r="AL248" s="88" t="s">
        <v>1472</v>
      </c>
      <c r="AM248" s="1314" t="s">
        <v>1472</v>
      </c>
      <c r="AN248" s="323">
        <f t="shared" si="77"/>
        <v>14389.530207636775</v>
      </c>
      <c r="AO248" s="323">
        <f t="shared" si="82"/>
        <v>3968.8312437472173</v>
      </c>
      <c r="AP248" s="323">
        <f t="shared" si="82"/>
        <v>164.26404346617326</v>
      </c>
      <c r="AQ248" s="323">
        <f t="shared" si="82"/>
        <v>1799.221159965778</v>
      </c>
      <c r="AR248" s="323">
        <f t="shared" si="82"/>
        <v>0</v>
      </c>
      <c r="AS248" s="323">
        <f t="shared" si="82"/>
        <v>8002.308336858543</v>
      </c>
      <c r="AT248" s="323">
        <f t="shared" si="82"/>
        <v>1.589652033543612</v>
      </c>
      <c r="AU248" s="323">
        <f t="shared" si="82"/>
        <v>24.639606519925984</v>
      </c>
      <c r="AV248" s="323">
        <f t="shared" si="82"/>
        <v>16.426404346617325</v>
      </c>
      <c r="AW248" s="323">
        <f t="shared" si="82"/>
        <v>40.271184849771501</v>
      </c>
      <c r="AX248" s="323">
        <f t="shared" si="82"/>
        <v>98.558426079703935</v>
      </c>
      <c r="AY248" s="323">
        <f t="shared" si="82"/>
        <v>24.639606519925984</v>
      </c>
      <c r="AZ248" s="323">
        <f t="shared" si="82"/>
        <v>54.31311114607341</v>
      </c>
      <c r="BA248" s="323">
        <f t="shared" si="82"/>
        <v>1.589652033543612</v>
      </c>
      <c r="BB248" s="323">
        <f t="shared" si="82"/>
        <v>0.79482601677180598</v>
      </c>
      <c r="BC248" s="323">
        <f t="shared" si="78"/>
        <v>107.56645426978442</v>
      </c>
      <c r="BD248" s="323">
        <f t="shared" si="78"/>
        <v>33.64763471000645</v>
      </c>
      <c r="BE248" s="323">
        <f t="shared" si="78"/>
        <v>33.64763471000645</v>
      </c>
      <c r="BF248" s="323">
        <f t="shared" si="74"/>
        <v>17.221230363389132</v>
      </c>
    </row>
    <row r="249" spans="2:58" ht="14.25">
      <c r="B249" s="12" t="s">
        <v>222</v>
      </c>
      <c r="C249" s="1948" t="s">
        <v>229</v>
      </c>
      <c r="D249" s="1823" t="s">
        <v>237</v>
      </c>
      <c r="E249" s="1940" t="s">
        <v>19</v>
      </c>
      <c r="F249" s="1941" t="s">
        <v>16</v>
      </c>
      <c r="G249" s="1910">
        <v>17.39</v>
      </c>
      <c r="H249" s="1817">
        <v>2625</v>
      </c>
      <c r="I249" s="1919">
        <v>2625</v>
      </c>
      <c r="J249" s="1919">
        <v>2625</v>
      </c>
      <c r="K249" s="1830">
        <v>17.517741935483873</v>
      </c>
      <c r="L249" s="323"/>
      <c r="R249" s="323">
        <f t="shared" si="75"/>
        <v>45990</v>
      </c>
      <c r="S249" s="323">
        <f t="shared" si="81"/>
        <v>12684.677419354837</v>
      </c>
      <c r="T249" s="323">
        <f t="shared" si="81"/>
        <v>525.00000000000011</v>
      </c>
      <c r="U249" s="323">
        <f t="shared" si="81"/>
        <v>5750.4435483870966</v>
      </c>
      <c r="V249" s="323">
        <f t="shared" si="81"/>
        <v>0</v>
      </c>
      <c r="W249" s="323">
        <f t="shared" si="81"/>
        <v>25575.967741935488</v>
      </c>
      <c r="X249" s="323">
        <f t="shared" si="81"/>
        <v>5.080645161290323</v>
      </c>
      <c r="Y249" s="323">
        <f t="shared" si="81"/>
        <v>78.75</v>
      </c>
      <c r="Z249" s="323">
        <f t="shared" si="81"/>
        <v>52.500000000000007</v>
      </c>
      <c r="AA249" s="323">
        <f t="shared" si="81"/>
        <v>128.70967741935485</v>
      </c>
      <c r="AB249" s="323">
        <f t="shared" si="81"/>
        <v>315</v>
      </c>
      <c r="AC249" s="323">
        <f t="shared" si="81"/>
        <v>78.75</v>
      </c>
      <c r="AD249" s="323">
        <f t="shared" si="81"/>
        <v>173.58870967741939</v>
      </c>
      <c r="AE249" s="323">
        <f t="shared" si="81"/>
        <v>5.080645161290323</v>
      </c>
      <c r="AF249" s="323">
        <f t="shared" si="81"/>
        <v>2.5403225806451615</v>
      </c>
      <c r="AG249" s="323">
        <f t="shared" si="76"/>
        <v>343.79032258064518</v>
      </c>
      <c r="AH249" s="323">
        <f t="shared" si="76"/>
        <v>107.54032258064517</v>
      </c>
      <c r="AI249" s="323">
        <f t="shared" si="76"/>
        <v>107.54032258064517</v>
      </c>
      <c r="AJ249" s="323">
        <f t="shared" si="72"/>
        <v>55.040322580645167</v>
      </c>
      <c r="AK249" s="1314" t="s">
        <v>1472</v>
      </c>
      <c r="AL249" s="88" t="s">
        <v>1472</v>
      </c>
      <c r="AM249" s="1314" t="s">
        <v>1472</v>
      </c>
      <c r="AN249" s="323">
        <f t="shared" si="77"/>
        <v>45984.072580645166</v>
      </c>
      <c r="AO249" s="323">
        <f t="shared" si="82"/>
        <v>12683.042555200775</v>
      </c>
      <c r="AP249" s="323">
        <f t="shared" si="82"/>
        <v>524.93233539549294</v>
      </c>
      <c r="AQ249" s="323">
        <f t="shared" si="82"/>
        <v>5749.7024026948247</v>
      </c>
      <c r="AR249" s="323">
        <f t="shared" si="82"/>
        <v>0</v>
      </c>
      <c r="AS249" s="323">
        <f t="shared" si="82"/>
        <v>25572.671384331396</v>
      </c>
      <c r="AT249" s="323">
        <f t="shared" si="82"/>
        <v>5.0799903425370267</v>
      </c>
      <c r="AU249" s="323">
        <f t="shared" si="82"/>
        <v>78.739850309323913</v>
      </c>
      <c r="AV249" s="323">
        <f t="shared" si="82"/>
        <v>52.493233539549287</v>
      </c>
      <c r="AW249" s="323">
        <f t="shared" si="82"/>
        <v>128.69308867760469</v>
      </c>
      <c r="AX249" s="323">
        <f t="shared" si="82"/>
        <v>314.95940123729565</v>
      </c>
      <c r="AY249" s="323">
        <f t="shared" si="82"/>
        <v>78.739850309323913</v>
      </c>
      <c r="AZ249" s="323">
        <f t="shared" si="82"/>
        <v>173.56633670334844</v>
      </c>
      <c r="BA249" s="323">
        <f t="shared" si="82"/>
        <v>5.0799903425370267</v>
      </c>
      <c r="BB249" s="323">
        <f t="shared" si="82"/>
        <v>2.5399951712685134</v>
      </c>
      <c r="BC249" s="323">
        <f t="shared" si="78"/>
        <v>343.74601317833884</v>
      </c>
      <c r="BD249" s="323">
        <f t="shared" si="78"/>
        <v>107.52646225036708</v>
      </c>
      <c r="BE249" s="323">
        <f t="shared" si="78"/>
        <v>107.52646225036708</v>
      </c>
      <c r="BF249" s="323">
        <f t="shared" si="74"/>
        <v>55.033228710817795</v>
      </c>
    </row>
    <row r="250" spans="2:58" ht="14.25">
      <c r="B250" s="12" t="s">
        <v>222</v>
      </c>
      <c r="C250" s="1948" t="s">
        <v>229</v>
      </c>
      <c r="D250" s="1823" t="s">
        <v>238</v>
      </c>
      <c r="E250" s="1940" t="s">
        <v>19</v>
      </c>
      <c r="F250" s="1941" t="s">
        <v>16</v>
      </c>
      <c r="G250" s="1910">
        <v>17.5</v>
      </c>
      <c r="H250" s="1817">
        <v>3030.1123918545304</v>
      </c>
      <c r="I250" s="1919">
        <v>3030.1123918545304</v>
      </c>
      <c r="J250" s="1919">
        <v>3030.1123918545304</v>
      </c>
      <c r="K250" s="1830">
        <v>17.517741935483873</v>
      </c>
      <c r="L250" s="323"/>
      <c r="R250" s="323">
        <f t="shared" si="75"/>
        <v>53087.569105291368</v>
      </c>
      <c r="S250" s="323">
        <f t="shared" si="81"/>
        <v>14642.285041929308</v>
      </c>
      <c r="T250" s="323">
        <f t="shared" si="81"/>
        <v>606.02247837090613</v>
      </c>
      <c r="U250" s="323">
        <f t="shared" si="81"/>
        <v>6637.9010493819715</v>
      </c>
      <c r="V250" s="323">
        <f t="shared" si="81"/>
        <v>0</v>
      </c>
      <c r="W250" s="323">
        <f t="shared" si="81"/>
        <v>29523.069252765883</v>
      </c>
      <c r="X250" s="323">
        <f t="shared" si="81"/>
        <v>5.8647336616539292</v>
      </c>
      <c r="Y250" s="323">
        <f t="shared" si="81"/>
        <v>90.903371755635902</v>
      </c>
      <c r="Z250" s="323">
        <f t="shared" si="81"/>
        <v>60.602247837090609</v>
      </c>
      <c r="AA250" s="323">
        <f t="shared" si="81"/>
        <v>148.57325276189954</v>
      </c>
      <c r="AB250" s="323">
        <f t="shared" si="81"/>
        <v>363.61348702254361</v>
      </c>
      <c r="AC250" s="323">
        <f t="shared" si="81"/>
        <v>90.903371755635902</v>
      </c>
      <c r="AD250" s="323">
        <f t="shared" si="81"/>
        <v>200.37840010650928</v>
      </c>
      <c r="AE250" s="323">
        <f t="shared" si="81"/>
        <v>5.8647336616539292</v>
      </c>
      <c r="AF250" s="323">
        <f t="shared" si="81"/>
        <v>2.9323668308269646</v>
      </c>
      <c r="AG250" s="323">
        <f t="shared" si="76"/>
        <v>396.84697777191593</v>
      </c>
      <c r="AH250" s="323">
        <f t="shared" si="76"/>
        <v>124.13686250500817</v>
      </c>
      <c r="AI250" s="323">
        <f t="shared" si="76"/>
        <v>124.13686250500817</v>
      </c>
      <c r="AJ250" s="323">
        <f t="shared" si="72"/>
        <v>63.534614667917573</v>
      </c>
      <c r="AK250" s="1314" t="s">
        <v>1472</v>
      </c>
      <c r="AL250" s="88" t="s">
        <v>1472</v>
      </c>
      <c r="AM250" s="1314" t="s">
        <v>1472</v>
      </c>
      <c r="AN250" s="323">
        <f t="shared" si="77"/>
        <v>53080.726916019448</v>
      </c>
      <c r="AO250" s="323">
        <f t="shared" si="82"/>
        <v>14640.397871593224</v>
      </c>
      <c r="AP250" s="323">
        <f t="shared" si="82"/>
        <v>605.94437118743679</v>
      </c>
      <c r="AQ250" s="323">
        <f t="shared" si="82"/>
        <v>6637.0455237643255</v>
      </c>
      <c r="AR250" s="323">
        <f t="shared" si="82"/>
        <v>0</v>
      </c>
      <c r="AS250" s="323">
        <f t="shared" si="82"/>
        <v>29519.264173137643</v>
      </c>
      <c r="AT250" s="323">
        <f t="shared" si="82"/>
        <v>5.8639777856848712</v>
      </c>
      <c r="AU250" s="323">
        <f t="shared" si="82"/>
        <v>90.891655678115484</v>
      </c>
      <c r="AV250" s="323">
        <f t="shared" si="82"/>
        <v>60.59443711874367</v>
      </c>
      <c r="AW250" s="323">
        <f t="shared" si="82"/>
        <v>148.55410390401673</v>
      </c>
      <c r="AX250" s="323">
        <f t="shared" si="82"/>
        <v>363.56662271246194</v>
      </c>
      <c r="AY250" s="323">
        <f t="shared" si="82"/>
        <v>90.891655678115484</v>
      </c>
      <c r="AZ250" s="323">
        <f t="shared" si="82"/>
        <v>200.35257434423309</v>
      </c>
      <c r="BA250" s="323">
        <f t="shared" si="82"/>
        <v>5.8639777856848712</v>
      </c>
      <c r="BB250" s="323">
        <f t="shared" si="82"/>
        <v>2.9319888928424356</v>
      </c>
      <c r="BC250" s="323">
        <f t="shared" si="78"/>
        <v>396.79583016467626</v>
      </c>
      <c r="BD250" s="323">
        <f t="shared" si="78"/>
        <v>124.12086313032977</v>
      </c>
      <c r="BE250" s="323">
        <f t="shared" si="78"/>
        <v>124.12086313032977</v>
      </c>
      <c r="BF250" s="323">
        <f t="shared" si="74"/>
        <v>63.526426011586103</v>
      </c>
    </row>
    <row r="251" spans="2:58" ht="14.25">
      <c r="B251" s="12" t="s">
        <v>222</v>
      </c>
      <c r="C251" s="1948" t="s">
        <v>229</v>
      </c>
      <c r="D251" s="1823" t="s">
        <v>1543</v>
      </c>
      <c r="E251" s="1940" t="s">
        <v>19</v>
      </c>
      <c r="F251" s="1941" t="s">
        <v>16</v>
      </c>
      <c r="G251" s="1910">
        <v>17.5</v>
      </c>
      <c r="H251" s="1817">
        <v>1843.52</v>
      </c>
      <c r="I251" s="1919">
        <v>1843.52</v>
      </c>
      <c r="J251" s="1919">
        <v>1843.52</v>
      </c>
      <c r="K251" s="1830">
        <v>17.517741935483873</v>
      </c>
      <c r="L251" s="323"/>
      <c r="R251" s="323">
        <f t="shared" si="75"/>
        <v>32298.470399999998</v>
      </c>
      <c r="S251" s="323">
        <f t="shared" si="81"/>
        <v>8908.3643870967735</v>
      </c>
      <c r="T251" s="323">
        <f t="shared" si="81"/>
        <v>368.70400000000006</v>
      </c>
      <c r="U251" s="323">
        <f t="shared" si="81"/>
        <v>4038.498167741935</v>
      </c>
      <c r="V251" s="323">
        <f t="shared" si="81"/>
        <v>0</v>
      </c>
      <c r="W251" s="323">
        <f t="shared" si="81"/>
        <v>17961.831638709678</v>
      </c>
      <c r="X251" s="323">
        <f t="shared" si="81"/>
        <v>3.5681032258064516</v>
      </c>
      <c r="Y251" s="323">
        <f t="shared" si="81"/>
        <v>55.305599999999991</v>
      </c>
      <c r="Z251" s="323">
        <f t="shared" si="81"/>
        <v>36.870400000000004</v>
      </c>
      <c r="AA251" s="323">
        <f t="shared" si="81"/>
        <v>90.391948387096775</v>
      </c>
      <c r="AB251" s="323">
        <f t="shared" si="81"/>
        <v>221.22239999999996</v>
      </c>
      <c r="AC251" s="323">
        <f t="shared" si="81"/>
        <v>55.305599999999991</v>
      </c>
      <c r="AD251" s="323">
        <f t="shared" si="81"/>
        <v>121.9101935483871</v>
      </c>
      <c r="AE251" s="323">
        <f t="shared" si="81"/>
        <v>3.5681032258064516</v>
      </c>
      <c r="AF251" s="323">
        <f t="shared" si="81"/>
        <v>1.7840516129032258</v>
      </c>
      <c r="AG251" s="323">
        <f t="shared" si="76"/>
        <v>241.44165161290323</v>
      </c>
      <c r="AH251" s="323">
        <f t="shared" si="76"/>
        <v>75.52485161290322</v>
      </c>
      <c r="AI251" s="323">
        <f t="shared" si="76"/>
        <v>75.52485161290322</v>
      </c>
      <c r="AJ251" s="323">
        <f t="shared" si="72"/>
        <v>38.65445161290323</v>
      </c>
      <c r="AK251" s="1314" t="s">
        <v>1472</v>
      </c>
      <c r="AL251" s="88" t="s">
        <v>1472</v>
      </c>
      <c r="AM251" s="1314" t="s">
        <v>1472</v>
      </c>
      <c r="AN251" s="323">
        <f t="shared" si="77"/>
        <v>32294.307612903227</v>
      </c>
      <c r="AO251" s="323">
        <f t="shared" si="82"/>
        <v>8907.2162329004695</v>
      </c>
      <c r="AP251" s="323">
        <f t="shared" si="82"/>
        <v>368.656479599352</v>
      </c>
      <c r="AQ251" s="323">
        <f t="shared" si="82"/>
        <v>4037.9776660632238</v>
      </c>
      <c r="AR251" s="323">
        <f t="shared" si="82"/>
        <v>0</v>
      </c>
      <c r="AS251" s="323">
        <f t="shared" si="82"/>
        <v>17959.516628740043</v>
      </c>
      <c r="AT251" s="323">
        <f t="shared" si="82"/>
        <v>3.56764335096147</v>
      </c>
      <c r="AU251" s="323">
        <f t="shared" si="82"/>
        <v>55.298471939902782</v>
      </c>
      <c r="AV251" s="323">
        <f t="shared" si="82"/>
        <v>36.865647959935195</v>
      </c>
      <c r="AW251" s="323">
        <f t="shared" si="82"/>
        <v>90.380298224357247</v>
      </c>
      <c r="AX251" s="323">
        <f t="shared" si="82"/>
        <v>221.19388775961113</v>
      </c>
      <c r="AY251" s="323">
        <f t="shared" si="82"/>
        <v>55.298471939902782</v>
      </c>
      <c r="AZ251" s="323">
        <f t="shared" si="82"/>
        <v>121.89448115785024</v>
      </c>
      <c r="BA251" s="323">
        <f t="shared" si="82"/>
        <v>3.56764335096147</v>
      </c>
      <c r="BB251" s="323">
        <f t="shared" si="82"/>
        <v>1.783821675480735</v>
      </c>
      <c r="BC251" s="323">
        <f t="shared" si="78"/>
        <v>241.41053341505949</v>
      </c>
      <c r="BD251" s="323">
        <f t="shared" si="78"/>
        <v>75.515117595351114</v>
      </c>
      <c r="BE251" s="323">
        <f t="shared" si="78"/>
        <v>75.515117595351114</v>
      </c>
      <c r="BF251" s="323">
        <f t="shared" si="74"/>
        <v>38.649469635415926</v>
      </c>
    </row>
    <row r="252" spans="2:58" ht="14.25">
      <c r="B252" s="12" t="s">
        <v>222</v>
      </c>
      <c r="C252" s="1948" t="s">
        <v>229</v>
      </c>
      <c r="D252" s="1823" t="s">
        <v>1544</v>
      </c>
      <c r="E252" s="1940" t="s">
        <v>19</v>
      </c>
      <c r="F252" s="1941" t="s">
        <v>16</v>
      </c>
      <c r="G252" s="1910">
        <v>17.5</v>
      </c>
      <c r="H252" s="1817">
        <v>1609.0003287261084</v>
      </c>
      <c r="I252" s="1919">
        <v>1609.0003287261084</v>
      </c>
      <c r="J252" s="1919">
        <v>1609.0003287261084</v>
      </c>
      <c r="K252" s="1830">
        <v>17.517741935483873</v>
      </c>
      <c r="L252" s="323"/>
      <c r="R252" s="323">
        <f t="shared" si="75"/>
        <v>28189.685759281419</v>
      </c>
      <c r="S252" s="323">
        <f t="shared" si="81"/>
        <v>7775.1048142958389</v>
      </c>
      <c r="T252" s="323">
        <f t="shared" si="81"/>
        <v>321.80006574522179</v>
      </c>
      <c r="U252" s="323">
        <f t="shared" si="81"/>
        <v>3524.7487846383874</v>
      </c>
      <c r="V252" s="323">
        <f t="shared" si="81"/>
        <v>0</v>
      </c>
      <c r="W252" s="323">
        <f t="shared" si="81"/>
        <v>15676.853525433349</v>
      </c>
      <c r="X252" s="323">
        <f t="shared" si="81"/>
        <v>3.1141941846311778</v>
      </c>
      <c r="Y252" s="323">
        <f t="shared" si="81"/>
        <v>48.270009861783251</v>
      </c>
      <c r="Z252" s="323">
        <f t="shared" si="81"/>
        <v>32.180006574522174</v>
      </c>
      <c r="AA252" s="323">
        <f t="shared" si="81"/>
        <v>78.892919343989831</v>
      </c>
      <c r="AB252" s="323">
        <f t="shared" si="81"/>
        <v>193.080039447133</v>
      </c>
      <c r="AC252" s="323">
        <f t="shared" si="81"/>
        <v>48.270009861783251</v>
      </c>
      <c r="AD252" s="323">
        <f t="shared" si="81"/>
        <v>106.40163464156525</v>
      </c>
      <c r="AE252" s="323">
        <f t="shared" si="81"/>
        <v>3.1141941846311778</v>
      </c>
      <c r="AF252" s="323">
        <f t="shared" si="81"/>
        <v>1.5570970923155889</v>
      </c>
      <c r="AG252" s="323">
        <f t="shared" si="76"/>
        <v>210.7271398267097</v>
      </c>
      <c r="AH252" s="323">
        <f t="shared" si="76"/>
        <v>65.917110241359921</v>
      </c>
      <c r="AI252" s="323">
        <f t="shared" si="76"/>
        <v>65.917110241359921</v>
      </c>
      <c r="AJ252" s="323">
        <f t="shared" si="72"/>
        <v>33.737103666837761</v>
      </c>
      <c r="AK252" s="1314" t="s">
        <v>1472</v>
      </c>
      <c r="AL252" s="88" t="s">
        <v>1472</v>
      </c>
      <c r="AM252" s="1314" t="s">
        <v>1472</v>
      </c>
      <c r="AN252" s="323">
        <f t="shared" si="77"/>
        <v>28186.052532732683</v>
      </c>
      <c r="AO252" s="323">
        <f t="shared" si="82"/>
        <v>7774.10272021534</v>
      </c>
      <c r="AP252" s="323">
        <f t="shared" si="82"/>
        <v>321.75859055630923</v>
      </c>
      <c r="AQ252" s="323">
        <f t="shared" si="82"/>
        <v>3524.2944975288633</v>
      </c>
      <c r="AR252" s="323">
        <f t="shared" si="82"/>
        <v>0</v>
      </c>
      <c r="AS252" s="323">
        <f t="shared" si="82"/>
        <v>15674.833014778651</v>
      </c>
      <c r="AT252" s="323">
        <f t="shared" si="82"/>
        <v>3.1137928118352503</v>
      </c>
      <c r="AU252" s="323">
        <f t="shared" si="82"/>
        <v>48.26378858344637</v>
      </c>
      <c r="AV252" s="323">
        <f t="shared" si="82"/>
        <v>32.175859055630923</v>
      </c>
      <c r="AW252" s="323">
        <f t="shared" si="82"/>
        <v>78.882751233159667</v>
      </c>
      <c r="AX252" s="323">
        <f t="shared" si="82"/>
        <v>193.05515433378548</v>
      </c>
      <c r="AY252" s="323">
        <f t="shared" si="82"/>
        <v>48.26378858344637</v>
      </c>
      <c r="AZ252" s="323">
        <f t="shared" si="82"/>
        <v>106.38792107103772</v>
      </c>
      <c r="BA252" s="323">
        <f t="shared" si="82"/>
        <v>3.1137928118352503</v>
      </c>
      <c r="BB252" s="323">
        <f t="shared" si="82"/>
        <v>1.5568964059176251</v>
      </c>
      <c r="BC252" s="323">
        <f t="shared" si="78"/>
        <v>210.69998026751861</v>
      </c>
      <c r="BD252" s="323">
        <f t="shared" si="78"/>
        <v>65.908614517179458</v>
      </c>
      <c r="BE252" s="323">
        <f t="shared" si="78"/>
        <v>65.908614517179458</v>
      </c>
      <c r="BF252" s="323">
        <f t="shared" si="74"/>
        <v>33.732755461548543</v>
      </c>
    </row>
    <row r="253" spans="2:58" ht="14.25">
      <c r="B253" s="12" t="s">
        <v>222</v>
      </c>
      <c r="C253" s="1948" t="s">
        <v>229</v>
      </c>
      <c r="D253" s="1823" t="s">
        <v>239</v>
      </c>
      <c r="E253" s="1940" t="s">
        <v>19</v>
      </c>
      <c r="F253" s="1941" t="s">
        <v>16</v>
      </c>
      <c r="G253" s="1910">
        <v>17.5</v>
      </c>
      <c r="H253" s="1817">
        <v>320.45999999999998</v>
      </c>
      <c r="I253" s="1919">
        <v>320.45999999999998</v>
      </c>
      <c r="J253" s="1919">
        <v>320.45999999999998</v>
      </c>
      <c r="K253" s="1830">
        <v>17.517741935483873</v>
      </c>
      <c r="L253" s="323"/>
      <c r="R253" s="323">
        <f t="shared" si="75"/>
        <v>5614.4591999999993</v>
      </c>
      <c r="S253" s="323">
        <f t="shared" si="81"/>
        <v>1548.5454193548383</v>
      </c>
      <c r="T253" s="323">
        <f t="shared" si="81"/>
        <v>64.092000000000013</v>
      </c>
      <c r="U253" s="323">
        <f t="shared" si="81"/>
        <v>702.01414838709661</v>
      </c>
      <c r="V253" s="323">
        <f t="shared" si="81"/>
        <v>0</v>
      </c>
      <c r="W253" s="323">
        <f t="shared" si="81"/>
        <v>3122.3141419354838</v>
      </c>
      <c r="X253" s="323">
        <f t="shared" si="81"/>
        <v>0.62024516129032248</v>
      </c>
      <c r="Y253" s="323">
        <f t="shared" si="81"/>
        <v>9.6137999999999977</v>
      </c>
      <c r="Z253" s="323">
        <f t="shared" si="81"/>
        <v>6.4092000000000002</v>
      </c>
      <c r="AA253" s="323">
        <f t="shared" si="81"/>
        <v>15.712877419354838</v>
      </c>
      <c r="AB253" s="323">
        <f t="shared" si="81"/>
        <v>38.455199999999991</v>
      </c>
      <c r="AC253" s="323">
        <f t="shared" si="81"/>
        <v>9.6137999999999977</v>
      </c>
      <c r="AD253" s="323">
        <f t="shared" si="81"/>
        <v>21.191709677419354</v>
      </c>
      <c r="AE253" s="323">
        <f t="shared" si="81"/>
        <v>0.62024516129032248</v>
      </c>
      <c r="AF253" s="323">
        <f t="shared" si="81"/>
        <v>0.31012258064516124</v>
      </c>
      <c r="AG253" s="323">
        <f t="shared" si="76"/>
        <v>41.969922580645161</v>
      </c>
      <c r="AH253" s="323">
        <f t="shared" si="76"/>
        <v>13.128522580645161</v>
      </c>
      <c r="AI253" s="323">
        <f t="shared" si="76"/>
        <v>13.128522580645161</v>
      </c>
      <c r="AJ253" s="323">
        <f t="shared" si="72"/>
        <v>6.7193225806451613</v>
      </c>
      <c r="AK253" s="1314" t="s">
        <v>1472</v>
      </c>
      <c r="AL253" s="88" t="s">
        <v>1472</v>
      </c>
      <c r="AM253" s="1314" t="s">
        <v>1472</v>
      </c>
      <c r="AN253" s="323">
        <f t="shared" si="77"/>
        <v>5613.7355806451615</v>
      </c>
      <c r="AO253" s="323">
        <f t="shared" si="82"/>
        <v>1548.3458351389106</v>
      </c>
      <c r="AP253" s="323">
        <f t="shared" si="82"/>
        <v>64.083739505081766</v>
      </c>
      <c r="AQ253" s="323">
        <f t="shared" si="82"/>
        <v>701.92366932098412</v>
      </c>
      <c r="AR253" s="323">
        <f t="shared" si="82"/>
        <v>0</v>
      </c>
      <c r="AS253" s="323">
        <f t="shared" si="82"/>
        <v>3121.9117225991768</v>
      </c>
      <c r="AT253" s="323">
        <f t="shared" si="82"/>
        <v>0.62016522101692018</v>
      </c>
      <c r="AU253" s="323">
        <f t="shared" si="82"/>
        <v>9.6125609257622617</v>
      </c>
      <c r="AV253" s="323">
        <f t="shared" si="82"/>
        <v>6.4083739505081763</v>
      </c>
      <c r="AW253" s="323">
        <f t="shared" si="82"/>
        <v>15.710852265761979</v>
      </c>
      <c r="AX253" s="323">
        <f t="shared" si="82"/>
        <v>38.450243703049047</v>
      </c>
      <c r="AY253" s="323">
        <f t="shared" si="82"/>
        <v>9.6125609257622617</v>
      </c>
      <c r="AZ253" s="323">
        <f t="shared" si="82"/>
        <v>21.188978384744775</v>
      </c>
      <c r="BA253" s="323">
        <f t="shared" si="82"/>
        <v>0.62016522101692018</v>
      </c>
      <c r="BB253" s="323">
        <f t="shared" si="82"/>
        <v>0.31008261050846009</v>
      </c>
      <c r="BC253" s="323">
        <f t="shared" si="78"/>
        <v>41.964513288811602</v>
      </c>
      <c r="BD253" s="323">
        <f t="shared" si="78"/>
        <v>13.12683051152481</v>
      </c>
      <c r="BE253" s="323">
        <f t="shared" si="78"/>
        <v>13.12683051152481</v>
      </c>
      <c r="BF253" s="323">
        <f t="shared" si="74"/>
        <v>6.7184565610166356</v>
      </c>
    </row>
    <row r="254" spans="2:58" ht="14.25">
      <c r="B254" s="12" t="s">
        <v>222</v>
      </c>
      <c r="C254" s="1948" t="s">
        <v>229</v>
      </c>
      <c r="D254" s="1823" t="s">
        <v>1545</v>
      </c>
      <c r="E254" s="1940" t="s">
        <v>19</v>
      </c>
      <c r="F254" s="1941" t="s">
        <v>16</v>
      </c>
      <c r="G254" s="1910">
        <v>17.5</v>
      </c>
      <c r="H254" s="1817">
        <v>5792.7796144176564</v>
      </c>
      <c r="I254" s="1919">
        <v>5792.7796144176564</v>
      </c>
      <c r="J254" s="1919">
        <v>5792.7796144176564</v>
      </c>
      <c r="K254" s="1830">
        <v>17.517741935483873</v>
      </c>
      <c r="L254" s="323"/>
      <c r="R254" s="323">
        <f t="shared" si="75"/>
        <v>101489.49884459734</v>
      </c>
      <c r="S254" s="323">
        <f t="shared" si="81"/>
        <v>27992.206007734349</v>
      </c>
      <c r="T254" s="323">
        <f t="shared" si="81"/>
        <v>1158.5559228835316</v>
      </c>
      <c r="U254" s="323">
        <f t="shared" si="81"/>
        <v>12689.924632745258</v>
      </c>
      <c r="V254" s="323">
        <f t="shared" si="81"/>
        <v>0</v>
      </c>
      <c r="W254" s="323">
        <f t="shared" si="81"/>
        <v>56440.359830280941</v>
      </c>
      <c r="X254" s="323">
        <f t="shared" si="81"/>
        <v>11.21183151177611</v>
      </c>
      <c r="Y254" s="323">
        <f t="shared" si="81"/>
        <v>173.78338843252968</v>
      </c>
      <c r="Z254" s="323">
        <f t="shared" si="81"/>
        <v>115.85559228835315</v>
      </c>
      <c r="AA254" s="323">
        <f t="shared" si="81"/>
        <v>284.03306496499476</v>
      </c>
      <c r="AB254" s="323">
        <f t="shared" si="81"/>
        <v>695.13355373011871</v>
      </c>
      <c r="AC254" s="323">
        <f t="shared" si="81"/>
        <v>173.78338843252968</v>
      </c>
      <c r="AD254" s="323">
        <f t="shared" si="81"/>
        <v>383.07090998568378</v>
      </c>
      <c r="AE254" s="323">
        <f t="shared" si="81"/>
        <v>11.21183151177611</v>
      </c>
      <c r="AF254" s="323">
        <f t="shared" si="81"/>
        <v>5.6059157558880548</v>
      </c>
      <c r="AG254" s="323">
        <f t="shared" si="76"/>
        <v>758.66726563018346</v>
      </c>
      <c r="AH254" s="323">
        <f t="shared" si="76"/>
        <v>237.31710033259432</v>
      </c>
      <c r="AI254" s="323">
        <f t="shared" si="76"/>
        <v>237.31710033259432</v>
      </c>
      <c r="AJ254" s="323">
        <f t="shared" si="72"/>
        <v>121.4615080442412</v>
      </c>
      <c r="AK254" s="1314" t="s">
        <v>1472</v>
      </c>
      <c r="AL254" s="88" t="s">
        <v>1472</v>
      </c>
      <c r="AM254" s="1314" t="s">
        <v>1472</v>
      </c>
      <c r="AN254" s="323">
        <f t="shared" si="77"/>
        <v>101476.41837450028</v>
      </c>
      <c r="AO254" s="323">
        <f t="shared" si="82"/>
        <v>27988.598233355686</v>
      </c>
      <c r="AP254" s="323">
        <f t="shared" si="82"/>
        <v>1158.4066024486335</v>
      </c>
      <c r="AQ254" s="323">
        <f t="shared" si="82"/>
        <v>12688.289092304303</v>
      </c>
      <c r="AR254" s="323">
        <f t="shared" si="82"/>
        <v>0</v>
      </c>
      <c r="AS254" s="323">
        <f t="shared" si="82"/>
        <v>56433.085516707302</v>
      </c>
      <c r="AT254" s="323">
        <f t="shared" si="82"/>
        <v>11.210386475309356</v>
      </c>
      <c r="AU254" s="323">
        <f t="shared" si="82"/>
        <v>173.76099036729499</v>
      </c>
      <c r="AV254" s="323">
        <f t="shared" si="82"/>
        <v>115.84066024486334</v>
      </c>
      <c r="AW254" s="323">
        <f t="shared" si="82"/>
        <v>283.99645737450368</v>
      </c>
      <c r="AX254" s="323">
        <f t="shared" si="82"/>
        <v>695.04396146917998</v>
      </c>
      <c r="AY254" s="323">
        <f t="shared" si="82"/>
        <v>173.76099036729499</v>
      </c>
      <c r="AZ254" s="323">
        <f t="shared" si="82"/>
        <v>383.02153790640301</v>
      </c>
      <c r="BA254" s="323">
        <f t="shared" si="82"/>
        <v>11.210386475309356</v>
      </c>
      <c r="BB254" s="323">
        <f t="shared" si="82"/>
        <v>5.605193237654678</v>
      </c>
      <c r="BC254" s="323">
        <f t="shared" si="78"/>
        <v>758.56948482926646</v>
      </c>
      <c r="BD254" s="323">
        <f t="shared" si="78"/>
        <v>237.28651372738136</v>
      </c>
      <c r="BE254" s="323">
        <f t="shared" si="78"/>
        <v>237.28651372738136</v>
      </c>
      <c r="BF254" s="323">
        <f t="shared" si="74"/>
        <v>121.44585348251802</v>
      </c>
    </row>
    <row r="255" spans="2:58" ht="14.25">
      <c r="B255" s="12" t="s">
        <v>222</v>
      </c>
      <c r="C255" s="1948" t="s">
        <v>229</v>
      </c>
      <c r="D255" s="1823" t="s">
        <v>240</v>
      </c>
      <c r="E255" s="1940" t="s">
        <v>19</v>
      </c>
      <c r="F255" s="1941" t="s">
        <v>16</v>
      </c>
      <c r="G255" s="1910">
        <v>17.39</v>
      </c>
      <c r="H255" s="1817">
        <v>3368.2677203195631</v>
      </c>
      <c r="I255" s="1919">
        <v>3368.2677203195631</v>
      </c>
      <c r="J255" s="1919">
        <v>3368.2677203195631</v>
      </c>
      <c r="K255" s="1830">
        <v>17.517741935483873</v>
      </c>
      <c r="L255" s="323"/>
      <c r="R255" s="323">
        <f t="shared" si="75"/>
        <v>59012.050459998747</v>
      </c>
      <c r="S255" s="323">
        <f t="shared" si="81"/>
        <v>16276.338854963566</v>
      </c>
      <c r="T255" s="323">
        <f t="shared" si="81"/>
        <v>673.65354406391282</v>
      </c>
      <c r="U255" s="323">
        <f t="shared" si="81"/>
        <v>7378.6793834484361</v>
      </c>
      <c r="V255" s="323">
        <f t="shared" si="81"/>
        <v>0</v>
      </c>
      <c r="W255" s="323">
        <f t="shared" si="81"/>
        <v>32817.792975655517</v>
      </c>
      <c r="X255" s="323">
        <f t="shared" si="81"/>
        <v>6.5192278457797999</v>
      </c>
      <c r="Y255" s="323">
        <f t="shared" si="81"/>
        <v>101.04803160958689</v>
      </c>
      <c r="Z255" s="323">
        <f t="shared" si="81"/>
        <v>67.365354406391276</v>
      </c>
      <c r="AA255" s="323">
        <f t="shared" si="81"/>
        <v>165.15377209308826</v>
      </c>
      <c r="AB255" s="323">
        <f t="shared" si="81"/>
        <v>404.19212643834754</v>
      </c>
      <c r="AC255" s="323">
        <f t="shared" si="81"/>
        <v>101.04803160958689</v>
      </c>
      <c r="AD255" s="323">
        <f t="shared" si="81"/>
        <v>222.74028473080986</v>
      </c>
      <c r="AE255" s="323">
        <f t="shared" si="81"/>
        <v>6.5192278457797999</v>
      </c>
      <c r="AF255" s="323">
        <f t="shared" si="81"/>
        <v>3.2596139228898999</v>
      </c>
      <c r="AG255" s="323">
        <f t="shared" si="76"/>
        <v>441.13441756443314</v>
      </c>
      <c r="AH255" s="323">
        <f t="shared" si="76"/>
        <v>137.99032273567244</v>
      </c>
      <c r="AI255" s="323">
        <f t="shared" si="76"/>
        <v>137.99032273567244</v>
      </c>
      <c r="AJ255" s="323">
        <f t="shared" si="72"/>
        <v>70.624968329281174</v>
      </c>
      <c r="AK255" s="1314" t="s">
        <v>1472</v>
      </c>
      <c r="AL255" s="88" t="s">
        <v>1472</v>
      </c>
      <c r="AM255" s="1314" t="s">
        <v>1472</v>
      </c>
      <c r="AN255" s="323">
        <f t="shared" si="77"/>
        <v>59004.444694178674</v>
      </c>
      <c r="AO255" s="323">
        <f t="shared" si="82"/>
        <v>16274.241079665569</v>
      </c>
      <c r="AP255" s="323">
        <f t="shared" si="82"/>
        <v>673.56672025318142</v>
      </c>
      <c r="AQ255" s="323">
        <f t="shared" si="82"/>
        <v>7377.728382644118</v>
      </c>
      <c r="AR255" s="323">
        <f t="shared" si="82"/>
        <v>0</v>
      </c>
      <c r="AS255" s="323">
        <f t="shared" si="82"/>
        <v>32813.563255688852</v>
      </c>
      <c r="AT255" s="323">
        <f t="shared" si="82"/>
        <v>6.5183876153533671</v>
      </c>
      <c r="AU255" s="323">
        <f t="shared" si="82"/>
        <v>101.03500803797718</v>
      </c>
      <c r="AV255" s="323">
        <f t="shared" si="82"/>
        <v>67.356672025318133</v>
      </c>
      <c r="AW255" s="323">
        <f t="shared" si="82"/>
        <v>165.13248625561863</v>
      </c>
      <c r="AX255" s="323">
        <f t="shared" si="82"/>
        <v>404.14003215190871</v>
      </c>
      <c r="AY255" s="323">
        <f t="shared" si="82"/>
        <v>101.03500803797718</v>
      </c>
      <c r="AZ255" s="323">
        <f t="shared" si="82"/>
        <v>222.71157685790672</v>
      </c>
      <c r="BA255" s="323">
        <f t="shared" si="82"/>
        <v>6.5183876153533671</v>
      </c>
      <c r="BB255" s="323">
        <f t="shared" si="82"/>
        <v>3.2591938076766835</v>
      </c>
      <c r="BC255" s="323">
        <f t="shared" si="78"/>
        <v>441.0775619722445</v>
      </c>
      <c r="BD255" s="323">
        <f t="shared" si="78"/>
        <v>137.97253785831293</v>
      </c>
      <c r="BE255" s="323">
        <f t="shared" si="78"/>
        <v>137.97253785831293</v>
      </c>
      <c r="BF255" s="323">
        <f t="shared" si="74"/>
        <v>70.615865832994814</v>
      </c>
    </row>
    <row r="256" spans="2:58" ht="14.25">
      <c r="B256" s="12" t="s">
        <v>222</v>
      </c>
      <c r="C256" s="1948" t="s">
        <v>229</v>
      </c>
      <c r="D256" s="1823" t="s">
        <v>1546</v>
      </c>
      <c r="E256" s="1940" t="s">
        <v>19</v>
      </c>
      <c r="F256" s="1941" t="s">
        <v>16</v>
      </c>
      <c r="G256" s="1910">
        <v>17.39</v>
      </c>
      <c r="H256" s="1817">
        <v>1865.6326919999999</v>
      </c>
      <c r="I256" s="1919">
        <v>1865.6326919999999</v>
      </c>
      <c r="J256" s="1919">
        <v>1865.6326919999999</v>
      </c>
      <c r="K256" s="1830">
        <v>17.517741935483873</v>
      </c>
      <c r="L256" s="323"/>
      <c r="R256" s="323">
        <f t="shared" si="75"/>
        <v>32685.884763839997</v>
      </c>
      <c r="S256" s="323">
        <f t="shared" si="81"/>
        <v>9015.2186213419336</v>
      </c>
      <c r="T256" s="323">
        <f t="shared" si="81"/>
        <v>373.12653840000007</v>
      </c>
      <c r="U256" s="323">
        <f t="shared" si="81"/>
        <v>4086.9392294748382</v>
      </c>
      <c r="V256" s="323">
        <f t="shared" si="81"/>
        <v>0</v>
      </c>
      <c r="W256" s="323">
        <f t="shared" si="81"/>
        <v>18177.280590054193</v>
      </c>
      <c r="X256" s="323">
        <f t="shared" si="81"/>
        <v>3.6109019845161288</v>
      </c>
      <c r="Y256" s="323">
        <f t="shared" si="81"/>
        <v>55.968980759999994</v>
      </c>
      <c r="Z256" s="323">
        <f t="shared" si="81"/>
        <v>37.312653840000003</v>
      </c>
      <c r="AA256" s="323">
        <f t="shared" si="81"/>
        <v>91.47618360774193</v>
      </c>
      <c r="AB256" s="323">
        <f t="shared" si="81"/>
        <v>223.87592303999998</v>
      </c>
      <c r="AC256" s="323">
        <f t="shared" si="81"/>
        <v>55.968980759999994</v>
      </c>
      <c r="AD256" s="323">
        <f t="shared" ref="S256:AF274" si="83">+$R256*VLOOKUP($E256,$P$5:$AF$7,AD$1+3,FALSE)</f>
        <v>123.37248447096775</v>
      </c>
      <c r="AE256" s="323">
        <f t="shared" si="83"/>
        <v>3.6109019845161288</v>
      </c>
      <c r="AF256" s="323">
        <f t="shared" si="83"/>
        <v>1.8054509922580644</v>
      </c>
      <c r="AG256" s="323">
        <f t="shared" si="76"/>
        <v>244.33770095225805</v>
      </c>
      <c r="AH256" s="323">
        <f t="shared" si="76"/>
        <v>76.430758672258051</v>
      </c>
      <c r="AI256" s="323">
        <f t="shared" si="76"/>
        <v>76.430758672258051</v>
      </c>
      <c r="AJ256" s="323">
        <f t="shared" si="72"/>
        <v>39.118104832258062</v>
      </c>
      <c r="AK256" s="1314" t="s">
        <v>1472</v>
      </c>
      <c r="AL256" s="88" t="s">
        <v>1472</v>
      </c>
      <c r="AM256" s="1314" t="s">
        <v>1472</v>
      </c>
      <c r="AN256" s="323">
        <f t="shared" si="77"/>
        <v>32681.672044858067</v>
      </c>
      <c r="AO256" s="323">
        <f t="shared" si="82"/>
        <v>9014.0566952418212</v>
      </c>
      <c r="AP256" s="323">
        <f t="shared" si="82"/>
        <v>373.07844800066295</v>
      </c>
      <c r="AQ256" s="323">
        <f t="shared" si="82"/>
        <v>4086.4124844717762</v>
      </c>
      <c r="AR256" s="323">
        <f t="shared" si="82"/>
        <v>0</v>
      </c>
      <c r="AS256" s="323">
        <f t="shared" si="82"/>
        <v>18174.937811954875</v>
      </c>
      <c r="AT256" s="323">
        <f t="shared" si="82"/>
        <v>3.6104365935548022</v>
      </c>
      <c r="AU256" s="323">
        <f t="shared" si="82"/>
        <v>55.96176720009943</v>
      </c>
      <c r="AV256" s="323">
        <f t="shared" si="82"/>
        <v>37.307844800066292</v>
      </c>
      <c r="AW256" s="323">
        <f t="shared" si="82"/>
        <v>91.464393703388325</v>
      </c>
      <c r="AX256" s="323">
        <f t="shared" si="82"/>
        <v>223.84706880039772</v>
      </c>
      <c r="AY256" s="323">
        <f t="shared" si="82"/>
        <v>55.96176720009943</v>
      </c>
      <c r="AZ256" s="323">
        <f t="shared" ref="AO256:BB274" si="84">+$AN256*VLOOKUP($E256,$AL$5:$BB$7,AZ$1+3,FALSE)</f>
        <v>123.35658361312241</v>
      </c>
      <c r="BA256" s="323">
        <f t="shared" si="84"/>
        <v>3.6104365935548022</v>
      </c>
      <c r="BB256" s="323">
        <f t="shared" si="84"/>
        <v>1.8052182967774011</v>
      </c>
      <c r="BC256" s="323">
        <f t="shared" si="78"/>
        <v>244.30620949720827</v>
      </c>
      <c r="BD256" s="323">
        <f t="shared" si="78"/>
        <v>76.420907896909981</v>
      </c>
      <c r="BE256" s="323">
        <f t="shared" si="78"/>
        <v>76.420907896909981</v>
      </c>
      <c r="BF256" s="323">
        <f t="shared" si="74"/>
        <v>39.113063096843689</v>
      </c>
    </row>
    <row r="257" spans="2:58" ht="14.25">
      <c r="B257" s="12" t="s">
        <v>222</v>
      </c>
      <c r="C257" s="1948" t="s">
        <v>242</v>
      </c>
      <c r="D257" s="1823" t="s">
        <v>243</v>
      </c>
      <c r="E257" s="1940" t="s">
        <v>15</v>
      </c>
      <c r="F257" s="1941" t="s">
        <v>16</v>
      </c>
      <c r="G257" s="1910">
        <v>17.82</v>
      </c>
      <c r="H257" s="1817">
        <v>1449.7061759999999</v>
      </c>
      <c r="I257" s="1919">
        <v>1449.7061759999999</v>
      </c>
      <c r="J257" s="1919">
        <v>1449.7061759999999</v>
      </c>
      <c r="K257" s="1830">
        <v>12.245161290322581</v>
      </c>
      <c r="L257" s="323"/>
      <c r="R257" s="323">
        <f t="shared" si="75"/>
        <v>17758.900655999998</v>
      </c>
      <c r="S257" s="323">
        <f t="shared" si="83"/>
        <v>7009.0955373832257</v>
      </c>
      <c r="T257" s="323">
        <f t="shared" si="83"/>
        <v>289.94123519999999</v>
      </c>
      <c r="U257" s="323">
        <f t="shared" si="83"/>
        <v>3175.7918197470963</v>
      </c>
      <c r="V257" s="323">
        <f t="shared" si="83"/>
        <v>0</v>
      </c>
      <c r="W257" s="323">
        <f t="shared" si="83"/>
        <v>6481.1219010270961</v>
      </c>
      <c r="X257" s="323">
        <f t="shared" si="83"/>
        <v>2.8058829212903222</v>
      </c>
      <c r="Y257" s="323">
        <f t="shared" si="83"/>
        <v>43.491185279999996</v>
      </c>
      <c r="Z257" s="323">
        <f t="shared" si="83"/>
        <v>28.994123520000002</v>
      </c>
      <c r="AA257" s="323">
        <f t="shared" si="83"/>
        <v>71.082367339354832</v>
      </c>
      <c r="AB257" s="323">
        <f t="shared" si="83"/>
        <v>173.96474111999999</v>
      </c>
      <c r="AC257" s="323">
        <f t="shared" si="83"/>
        <v>43.491185279999996</v>
      </c>
      <c r="AD257" s="323">
        <f t="shared" si="83"/>
        <v>95.867666477419348</v>
      </c>
      <c r="AE257" s="323">
        <f t="shared" si="83"/>
        <v>2.8058829212903222</v>
      </c>
      <c r="AF257" s="323">
        <f t="shared" si="83"/>
        <v>1.4029414606451611</v>
      </c>
      <c r="AG257" s="323">
        <f t="shared" si="76"/>
        <v>189.86474434064516</v>
      </c>
      <c r="AH257" s="323">
        <f t="shared" si="76"/>
        <v>59.391188500645164</v>
      </c>
      <c r="AI257" s="323">
        <f t="shared" si="76"/>
        <v>59.391188500645164</v>
      </c>
      <c r="AJ257" s="323">
        <f t="shared" si="72"/>
        <v>30.397064980645158</v>
      </c>
      <c r="AK257" s="1314" t="s">
        <v>1472</v>
      </c>
      <c r="AL257" s="88" t="s">
        <v>1472</v>
      </c>
      <c r="AM257" s="1314" t="s">
        <v>1472</v>
      </c>
      <c r="AN257" s="323">
        <f t="shared" si="77"/>
        <v>17751.885948696774</v>
      </c>
      <c r="AO257" s="323">
        <f t="shared" si="84"/>
        <v>7006.3269677173739</v>
      </c>
      <c r="AP257" s="323">
        <f t="shared" si="84"/>
        <v>289.82670936647798</v>
      </c>
      <c r="AQ257" s="323">
        <f t="shared" si="84"/>
        <v>3174.5373924318574</v>
      </c>
      <c r="AR257" s="323">
        <f t="shared" si="84"/>
        <v>0</v>
      </c>
      <c r="AS257" s="323">
        <f t="shared" si="84"/>
        <v>6478.5618792097057</v>
      </c>
      <c r="AT257" s="323">
        <f t="shared" si="84"/>
        <v>2.8047746067723671</v>
      </c>
      <c r="AU257" s="323">
        <f t="shared" si="84"/>
        <v>43.474006404971689</v>
      </c>
      <c r="AV257" s="323">
        <f t="shared" si="84"/>
        <v>28.9826709366478</v>
      </c>
      <c r="AW257" s="323">
        <f t="shared" si="84"/>
        <v>71.054290038233304</v>
      </c>
      <c r="AX257" s="323">
        <f t="shared" si="84"/>
        <v>173.89602561988676</v>
      </c>
      <c r="AY257" s="323">
        <f t="shared" si="84"/>
        <v>43.474006404971689</v>
      </c>
      <c r="AZ257" s="323">
        <f t="shared" si="84"/>
        <v>95.82979906472255</v>
      </c>
      <c r="BA257" s="323">
        <f t="shared" si="84"/>
        <v>2.8047746067723671</v>
      </c>
      <c r="BB257" s="323">
        <f t="shared" si="84"/>
        <v>1.4023873033861836</v>
      </c>
      <c r="BC257" s="323">
        <f t="shared" si="78"/>
        <v>189.78974839159687</v>
      </c>
      <c r="BD257" s="323">
        <f t="shared" si="78"/>
        <v>59.367729176681777</v>
      </c>
      <c r="BE257" s="323">
        <f t="shared" si="78"/>
        <v>59.367729176681777</v>
      </c>
      <c r="BF257" s="323">
        <f t="shared" si="74"/>
        <v>30.385058240033981</v>
      </c>
    </row>
    <row r="258" spans="2:58" ht="14.25">
      <c r="B258" s="12" t="s">
        <v>222</v>
      </c>
      <c r="C258" s="1948" t="s">
        <v>242</v>
      </c>
      <c r="D258" s="1823" t="s">
        <v>243</v>
      </c>
      <c r="E258" s="1940" t="s">
        <v>15</v>
      </c>
      <c r="F258" s="1941" t="s">
        <v>16</v>
      </c>
      <c r="G258" s="1910">
        <v>17.82</v>
      </c>
      <c r="H258" s="1817">
        <v>3070.7790519999999</v>
      </c>
      <c r="I258" s="1919">
        <v>3070.7790519999999</v>
      </c>
      <c r="J258" s="1919">
        <v>3070.7790519999999</v>
      </c>
      <c r="K258" s="1830">
        <v>12.245161290322581</v>
      </c>
      <c r="L258" s="323"/>
      <c r="R258" s="323">
        <f t="shared" si="75"/>
        <v>37617.043386999998</v>
      </c>
      <c r="S258" s="323">
        <f t="shared" si="83"/>
        <v>14846.721429476129</v>
      </c>
      <c r="T258" s="323">
        <f t="shared" si="83"/>
        <v>614.15581040000006</v>
      </c>
      <c r="U258" s="323">
        <f t="shared" si="83"/>
        <v>6726.9872716554828</v>
      </c>
      <c r="V258" s="323">
        <f t="shared" si="83"/>
        <v>0</v>
      </c>
      <c r="W258" s="323">
        <f t="shared" si="83"/>
        <v>13728.363510215482</v>
      </c>
      <c r="X258" s="323">
        <f t="shared" si="83"/>
        <v>5.9434433264516127</v>
      </c>
      <c r="Y258" s="323">
        <f t="shared" si="83"/>
        <v>92.123371559999995</v>
      </c>
      <c r="Z258" s="323">
        <f t="shared" si="83"/>
        <v>61.415581040000006</v>
      </c>
      <c r="AA258" s="323">
        <f t="shared" si="83"/>
        <v>150.56723093677419</v>
      </c>
      <c r="AB258" s="323">
        <f t="shared" si="83"/>
        <v>368.49348623999998</v>
      </c>
      <c r="AC258" s="323">
        <f t="shared" si="83"/>
        <v>92.123371559999995</v>
      </c>
      <c r="AD258" s="323">
        <f t="shared" si="83"/>
        <v>203.06764698709677</v>
      </c>
      <c r="AE258" s="323">
        <f t="shared" si="83"/>
        <v>5.9434433264516127</v>
      </c>
      <c r="AF258" s="323">
        <f t="shared" si="83"/>
        <v>2.9717216632258063</v>
      </c>
      <c r="AG258" s="323">
        <f t="shared" si="76"/>
        <v>402.17299842322586</v>
      </c>
      <c r="AH258" s="323">
        <f t="shared" si="76"/>
        <v>125.80288374322582</v>
      </c>
      <c r="AI258" s="323">
        <f t="shared" si="76"/>
        <v>125.80288374322582</v>
      </c>
      <c r="AJ258" s="323">
        <f t="shared" si="72"/>
        <v>64.387302703225799</v>
      </c>
      <c r="AK258" s="1314" t="s">
        <v>1472</v>
      </c>
      <c r="AL258" s="88" t="s">
        <v>1472</v>
      </c>
      <c r="AM258" s="1314" t="s">
        <v>1472</v>
      </c>
      <c r="AN258" s="323">
        <f t="shared" si="77"/>
        <v>37602.18477868387</v>
      </c>
      <c r="AO258" s="323">
        <f t="shared" si="84"/>
        <v>14840.857023381537</v>
      </c>
      <c r="AP258" s="323">
        <f t="shared" si="84"/>
        <v>613.91322087647143</v>
      </c>
      <c r="AQ258" s="323">
        <f t="shared" si="84"/>
        <v>6724.3301338259944</v>
      </c>
      <c r="AR258" s="323">
        <f t="shared" si="84"/>
        <v>0</v>
      </c>
      <c r="AS258" s="323">
        <f t="shared" si="84"/>
        <v>13722.940851817768</v>
      </c>
      <c r="AT258" s="323">
        <f t="shared" si="84"/>
        <v>5.9410956859013355</v>
      </c>
      <c r="AU258" s="323">
        <f t="shared" si="84"/>
        <v>92.086983131470703</v>
      </c>
      <c r="AV258" s="323">
        <f t="shared" si="84"/>
        <v>61.391322087647147</v>
      </c>
      <c r="AW258" s="323">
        <f t="shared" si="84"/>
        <v>150.50775737616718</v>
      </c>
      <c r="AX258" s="323">
        <f t="shared" si="84"/>
        <v>368.34793252588281</v>
      </c>
      <c r="AY258" s="323">
        <f t="shared" si="84"/>
        <v>92.086983131470703</v>
      </c>
      <c r="AZ258" s="323">
        <f t="shared" si="84"/>
        <v>202.98743593496229</v>
      </c>
      <c r="BA258" s="323">
        <f t="shared" si="84"/>
        <v>5.9410956859013355</v>
      </c>
      <c r="BB258" s="323">
        <f t="shared" si="84"/>
        <v>2.9705478429506678</v>
      </c>
      <c r="BC258" s="323">
        <f t="shared" si="78"/>
        <v>402.01414141265712</v>
      </c>
      <c r="BD258" s="323">
        <f t="shared" si="78"/>
        <v>125.75319201824495</v>
      </c>
      <c r="BE258" s="323">
        <f t="shared" si="78"/>
        <v>125.75319201824495</v>
      </c>
      <c r="BF258" s="323">
        <f t="shared" si="74"/>
        <v>64.361869930597805</v>
      </c>
    </row>
    <row r="259" spans="2:58" ht="14.25">
      <c r="B259" s="12" t="s">
        <v>222</v>
      </c>
      <c r="C259" s="1948" t="s">
        <v>244</v>
      </c>
      <c r="D259" s="1823" t="s">
        <v>245</v>
      </c>
      <c r="E259" s="1940" t="s">
        <v>19</v>
      </c>
      <c r="F259" s="1941" t="s">
        <v>16</v>
      </c>
      <c r="G259" s="1910">
        <v>17.39</v>
      </c>
      <c r="H259" s="1817">
        <v>2688.1873925136001</v>
      </c>
      <c r="I259" s="1919">
        <v>2688.1873925136001</v>
      </c>
      <c r="J259" s="1919">
        <v>2688.1873925136001</v>
      </c>
      <c r="K259" s="1830">
        <v>17.517741935483873</v>
      </c>
      <c r="L259" s="323"/>
      <c r="R259" s="323">
        <f t="shared" si="75"/>
        <v>47097.043116838271</v>
      </c>
      <c r="S259" s="323">
        <f t="shared" si="83"/>
        <v>12990.015206404427</v>
      </c>
      <c r="T259" s="323">
        <f t="shared" si="83"/>
        <v>537.63747850272011</v>
      </c>
      <c r="U259" s="323">
        <f t="shared" si="83"/>
        <v>5888.8647040515662</v>
      </c>
      <c r="V259" s="323">
        <f t="shared" si="83"/>
        <v>0</v>
      </c>
      <c r="W259" s="323">
        <f t="shared" si="83"/>
        <v>26191.616775316383</v>
      </c>
      <c r="X259" s="323">
        <f t="shared" si="83"/>
        <v>5.2029433403489032</v>
      </c>
      <c r="Y259" s="323">
        <f t="shared" si="83"/>
        <v>80.645621775407989</v>
      </c>
      <c r="Z259" s="323">
        <f t="shared" si="83"/>
        <v>53.763747850272004</v>
      </c>
      <c r="AA259" s="323">
        <f t="shared" si="83"/>
        <v>131.80789795550555</v>
      </c>
      <c r="AB259" s="323">
        <f t="shared" si="83"/>
        <v>322.58248710163195</v>
      </c>
      <c r="AC259" s="323">
        <f t="shared" si="83"/>
        <v>80.645621775407989</v>
      </c>
      <c r="AD259" s="323">
        <f t="shared" si="83"/>
        <v>177.76723079525422</v>
      </c>
      <c r="AE259" s="323">
        <f t="shared" si="83"/>
        <v>5.2029433403489032</v>
      </c>
      <c r="AF259" s="323">
        <f t="shared" si="83"/>
        <v>2.6014716701744516</v>
      </c>
      <c r="AG259" s="323">
        <f t="shared" si="76"/>
        <v>352.06583269694249</v>
      </c>
      <c r="AH259" s="323">
        <f t="shared" si="76"/>
        <v>110.12896737071846</v>
      </c>
      <c r="AI259" s="323">
        <f t="shared" si="76"/>
        <v>110.12896737071846</v>
      </c>
      <c r="AJ259" s="323">
        <f t="shared" si="72"/>
        <v>56.365219520446452</v>
      </c>
      <c r="AK259" s="1314" t="s">
        <v>1472</v>
      </c>
      <c r="AL259" s="88" t="s">
        <v>1472</v>
      </c>
      <c r="AM259" s="1314" t="s">
        <v>1472</v>
      </c>
      <c r="AN259" s="323">
        <f t="shared" si="77"/>
        <v>47090.97301627454</v>
      </c>
      <c r="AO259" s="323">
        <f t="shared" si="84"/>
        <v>12988.340988801601</v>
      </c>
      <c r="AP259" s="323">
        <f t="shared" si="84"/>
        <v>537.56818511728943</v>
      </c>
      <c r="AQ259" s="323">
        <f t="shared" si="84"/>
        <v>5888.1057179540503</v>
      </c>
      <c r="AR259" s="323">
        <f t="shared" si="84"/>
        <v>0</v>
      </c>
      <c r="AS259" s="323">
        <f t="shared" si="84"/>
        <v>26188.241069810658</v>
      </c>
      <c r="AT259" s="323">
        <f t="shared" si="84"/>
        <v>5.2022727591995741</v>
      </c>
      <c r="AU259" s="323">
        <f t="shared" si="84"/>
        <v>80.635227767593392</v>
      </c>
      <c r="AV259" s="323">
        <f t="shared" si="84"/>
        <v>53.756818511728937</v>
      </c>
      <c r="AW259" s="323">
        <f t="shared" si="84"/>
        <v>131.79090989972255</v>
      </c>
      <c r="AX259" s="323">
        <f t="shared" si="84"/>
        <v>322.54091107037357</v>
      </c>
      <c r="AY259" s="323">
        <f t="shared" si="84"/>
        <v>80.635227767593392</v>
      </c>
      <c r="AZ259" s="323">
        <f t="shared" si="84"/>
        <v>177.74431927265212</v>
      </c>
      <c r="BA259" s="323">
        <f t="shared" si="84"/>
        <v>5.2022727591995741</v>
      </c>
      <c r="BB259" s="323">
        <f t="shared" si="84"/>
        <v>2.6011363795997871</v>
      </c>
      <c r="BC259" s="323">
        <f t="shared" si="78"/>
        <v>352.02045670583783</v>
      </c>
      <c r="BD259" s="323">
        <f t="shared" si="78"/>
        <v>110.11477340305764</v>
      </c>
      <c r="BE259" s="323">
        <f t="shared" si="78"/>
        <v>110.11477340305764</v>
      </c>
      <c r="BF259" s="323">
        <f t="shared" si="74"/>
        <v>56.357954891328717</v>
      </c>
    </row>
    <row r="260" spans="2:58" ht="14.25">
      <c r="B260" s="12" t="s">
        <v>222</v>
      </c>
      <c r="C260" s="1948" t="s">
        <v>246</v>
      </c>
      <c r="D260" s="1823" t="s">
        <v>61</v>
      </c>
      <c r="E260" s="1940" t="s">
        <v>19</v>
      </c>
      <c r="F260" s="1941" t="s">
        <v>16</v>
      </c>
      <c r="G260" s="1910">
        <v>17.39</v>
      </c>
      <c r="H260" s="1817">
        <v>28079.470703125</v>
      </c>
      <c r="I260" s="1919">
        <v>28079.470703125</v>
      </c>
      <c r="J260" s="1919">
        <v>28079.470703125</v>
      </c>
      <c r="K260" s="1830">
        <v>17.517741935483873</v>
      </c>
      <c r="L260" s="323"/>
      <c r="R260" s="323">
        <f t="shared" si="75"/>
        <v>491952.32671875</v>
      </c>
      <c r="S260" s="323">
        <f t="shared" si="83"/>
        <v>135687.24875252016</v>
      </c>
      <c r="T260" s="323">
        <f t="shared" si="83"/>
        <v>5615.8941406250015</v>
      </c>
      <c r="U260" s="323">
        <f t="shared" si="83"/>
        <v>61512.15662739415</v>
      </c>
      <c r="V260" s="323">
        <f t="shared" si="83"/>
        <v>0</v>
      </c>
      <c r="W260" s="323">
        <f t="shared" si="83"/>
        <v>273584.62358618953</v>
      </c>
      <c r="X260" s="323">
        <f t="shared" si="83"/>
        <v>54.347362651209679</v>
      </c>
      <c r="Y260" s="323">
        <f t="shared" si="83"/>
        <v>842.38412109374997</v>
      </c>
      <c r="Z260" s="323">
        <f t="shared" si="83"/>
        <v>561.58941406250005</v>
      </c>
      <c r="AA260" s="323">
        <f t="shared" si="83"/>
        <v>1376.7998538306451</v>
      </c>
      <c r="AB260" s="323">
        <f t="shared" si="83"/>
        <v>3369.5364843749999</v>
      </c>
      <c r="AC260" s="323">
        <f t="shared" si="83"/>
        <v>842.38412109374997</v>
      </c>
      <c r="AD260" s="323">
        <f t="shared" si="83"/>
        <v>1856.8682239163309</v>
      </c>
      <c r="AE260" s="323">
        <f t="shared" si="83"/>
        <v>54.347362651209679</v>
      </c>
      <c r="AF260" s="323">
        <f t="shared" si="83"/>
        <v>27.173681325604839</v>
      </c>
      <c r="AG260" s="323">
        <f t="shared" si="76"/>
        <v>3677.5048727318554</v>
      </c>
      <c r="AH260" s="323">
        <f t="shared" si="76"/>
        <v>1150.3525094506049</v>
      </c>
      <c r="AI260" s="323">
        <f t="shared" si="76"/>
        <v>1150.3525094506049</v>
      </c>
      <c r="AJ260" s="323">
        <f t="shared" si="72"/>
        <v>588.76309538810494</v>
      </c>
      <c r="AK260" s="1314" t="s">
        <v>1472</v>
      </c>
      <c r="AL260" s="88" t="s">
        <v>1472</v>
      </c>
      <c r="AM260" s="1314" t="s">
        <v>1472</v>
      </c>
      <c r="AN260" s="323">
        <f t="shared" si="77"/>
        <v>491888.92146232363</v>
      </c>
      <c r="AO260" s="323">
        <f t="shared" si="84"/>
        <v>135669.76070676107</v>
      </c>
      <c r="AP260" s="323">
        <f t="shared" si="84"/>
        <v>5615.1703363278966</v>
      </c>
      <c r="AQ260" s="323">
        <f t="shared" si="84"/>
        <v>61504.228635488282</v>
      </c>
      <c r="AR260" s="323">
        <f t="shared" si="84"/>
        <v>0</v>
      </c>
      <c r="AS260" s="323">
        <f t="shared" si="84"/>
        <v>273549.36264265771</v>
      </c>
      <c r="AT260" s="323">
        <f t="shared" si="84"/>
        <v>54.340358093495766</v>
      </c>
      <c r="AU260" s="323">
        <f t="shared" si="84"/>
        <v>842.27555044918427</v>
      </c>
      <c r="AV260" s="323">
        <f t="shared" si="84"/>
        <v>561.51703363278966</v>
      </c>
      <c r="AW260" s="323">
        <f t="shared" si="84"/>
        <v>1376.6224050352259</v>
      </c>
      <c r="AX260" s="323">
        <f t="shared" si="84"/>
        <v>3369.1022017967371</v>
      </c>
      <c r="AY260" s="323">
        <f t="shared" si="84"/>
        <v>842.27555044918427</v>
      </c>
      <c r="AZ260" s="323">
        <f t="shared" si="84"/>
        <v>1856.6289015277721</v>
      </c>
      <c r="BA260" s="323">
        <f t="shared" si="84"/>
        <v>54.340358093495766</v>
      </c>
      <c r="BB260" s="323">
        <f t="shared" si="84"/>
        <v>27.170179046747883</v>
      </c>
      <c r="BC260" s="323">
        <f t="shared" si="78"/>
        <v>3677.0308976598803</v>
      </c>
      <c r="BD260" s="323">
        <f t="shared" si="78"/>
        <v>1150.2042463123269</v>
      </c>
      <c r="BE260" s="323">
        <f t="shared" si="78"/>
        <v>1150.2042463123269</v>
      </c>
      <c r="BF260" s="323">
        <f t="shared" si="74"/>
        <v>588.68721267953742</v>
      </c>
    </row>
    <row r="261" spans="2:58" ht="14.25">
      <c r="B261" s="12" t="s">
        <v>222</v>
      </c>
      <c r="C261" s="1948" t="s">
        <v>247</v>
      </c>
      <c r="D261" s="1823" t="s">
        <v>178</v>
      </c>
      <c r="E261" s="1940" t="s">
        <v>15</v>
      </c>
      <c r="F261" s="1941" t="s">
        <v>16</v>
      </c>
      <c r="G261" s="1910">
        <v>17.39</v>
      </c>
      <c r="H261" s="1817">
        <v>374.79794399999997</v>
      </c>
      <c r="I261" s="1919">
        <v>374.79794399999997</v>
      </c>
      <c r="J261" s="1919">
        <v>374.79794399999997</v>
      </c>
      <c r="K261" s="1830">
        <v>12.245161290322581</v>
      </c>
      <c r="L261" s="323"/>
      <c r="R261" s="323">
        <f t="shared" si="75"/>
        <v>4591.2748139999994</v>
      </c>
      <c r="S261" s="323">
        <f t="shared" si="83"/>
        <v>1812.0876079587097</v>
      </c>
      <c r="T261" s="323">
        <f t="shared" si="83"/>
        <v>74.959588799999992</v>
      </c>
      <c r="U261" s="323">
        <f t="shared" si="83"/>
        <v>821.04930248516109</v>
      </c>
      <c r="V261" s="323">
        <f t="shared" si="83"/>
        <v>0</v>
      </c>
      <c r="W261" s="323">
        <f t="shared" si="83"/>
        <v>1675.5886148051611</v>
      </c>
      <c r="X261" s="323">
        <f t="shared" si="83"/>
        <v>0.72541537548387092</v>
      </c>
      <c r="Y261" s="323">
        <f t="shared" si="83"/>
        <v>11.243938319999998</v>
      </c>
      <c r="Z261" s="323">
        <f t="shared" si="83"/>
        <v>7.4959588800000008</v>
      </c>
      <c r="AA261" s="323">
        <f t="shared" si="83"/>
        <v>18.377189512258063</v>
      </c>
      <c r="AB261" s="323">
        <f t="shared" si="83"/>
        <v>44.975753279999992</v>
      </c>
      <c r="AC261" s="323">
        <f t="shared" si="83"/>
        <v>11.243938319999998</v>
      </c>
      <c r="AD261" s="323">
        <f t="shared" si="83"/>
        <v>24.785025329032255</v>
      </c>
      <c r="AE261" s="323">
        <f t="shared" si="83"/>
        <v>0.72541537548387092</v>
      </c>
      <c r="AF261" s="323">
        <f t="shared" si="83"/>
        <v>0.36270768774193546</v>
      </c>
      <c r="AG261" s="323">
        <f t="shared" si="76"/>
        <v>49.086440407741939</v>
      </c>
      <c r="AH261" s="323">
        <f t="shared" si="76"/>
        <v>15.354625447741935</v>
      </c>
      <c r="AI261" s="323">
        <f t="shared" si="76"/>
        <v>15.354625447741935</v>
      </c>
      <c r="AJ261" s="323">
        <f t="shared" si="72"/>
        <v>7.8586665677419347</v>
      </c>
      <c r="AK261" s="1314" t="s">
        <v>1472</v>
      </c>
      <c r="AL261" s="88" t="s">
        <v>1472</v>
      </c>
      <c r="AM261" s="1314" t="s">
        <v>1472</v>
      </c>
      <c r="AN261" s="323">
        <f t="shared" si="77"/>
        <v>4589.4612755612907</v>
      </c>
      <c r="AO261" s="323">
        <f t="shared" si="84"/>
        <v>1811.3718393183051</v>
      </c>
      <c r="AP261" s="323">
        <f t="shared" si="84"/>
        <v>74.929980009163941</v>
      </c>
      <c r="AQ261" s="323">
        <f t="shared" si="84"/>
        <v>820.72499071327775</v>
      </c>
      <c r="AR261" s="323">
        <f t="shared" si="84"/>
        <v>0</v>
      </c>
      <c r="AS261" s="323">
        <f t="shared" si="84"/>
        <v>1674.9267628177465</v>
      </c>
      <c r="AT261" s="323">
        <f t="shared" si="84"/>
        <v>0.72512883879836065</v>
      </c>
      <c r="AU261" s="323">
        <f t="shared" si="84"/>
        <v>11.239497001374589</v>
      </c>
      <c r="AV261" s="323">
        <f t="shared" si="84"/>
        <v>7.4929980009163941</v>
      </c>
      <c r="AW261" s="323">
        <f t="shared" si="84"/>
        <v>18.369930582891804</v>
      </c>
      <c r="AX261" s="323">
        <f t="shared" si="84"/>
        <v>44.957988005498358</v>
      </c>
      <c r="AY261" s="323">
        <f t="shared" si="84"/>
        <v>11.239497001374589</v>
      </c>
      <c r="AZ261" s="323">
        <f t="shared" si="84"/>
        <v>24.775235325610655</v>
      </c>
      <c r="BA261" s="323">
        <f t="shared" si="84"/>
        <v>0.72512883879836065</v>
      </c>
      <c r="BB261" s="323">
        <f t="shared" si="84"/>
        <v>0.36256441939918033</v>
      </c>
      <c r="BC261" s="323">
        <f t="shared" si="78"/>
        <v>49.067051425355743</v>
      </c>
      <c r="BD261" s="323">
        <f t="shared" si="78"/>
        <v>15.348560421231968</v>
      </c>
      <c r="BE261" s="323">
        <f t="shared" si="78"/>
        <v>15.348560421231968</v>
      </c>
      <c r="BF261" s="323">
        <f t="shared" si="74"/>
        <v>7.8555624203155734</v>
      </c>
    </row>
    <row r="262" spans="2:58" ht="14.25">
      <c r="B262" s="12" t="s">
        <v>222</v>
      </c>
      <c r="C262" s="1948" t="s">
        <v>248</v>
      </c>
      <c r="D262" s="1823" t="s">
        <v>249</v>
      </c>
      <c r="E262" s="1940" t="s">
        <v>15</v>
      </c>
      <c r="F262" s="1941" t="s">
        <v>16</v>
      </c>
      <c r="G262" s="1910">
        <v>17.87</v>
      </c>
      <c r="H262" s="1817">
        <v>375.0782470703125</v>
      </c>
      <c r="I262" s="1919">
        <v>375.0782470703125</v>
      </c>
      <c r="J262" s="1919">
        <v>375.0782470703125</v>
      </c>
      <c r="K262" s="1830">
        <v>12.245161290322581</v>
      </c>
      <c r="L262" s="323"/>
      <c r="R262" s="323">
        <f t="shared" si="75"/>
        <v>4594.7085266113281</v>
      </c>
      <c r="S262" s="323">
        <f t="shared" si="83"/>
        <v>1813.4428280934981</v>
      </c>
      <c r="T262" s="323">
        <f t="shared" si="83"/>
        <v>75.015649414062509</v>
      </c>
      <c r="U262" s="323">
        <f t="shared" si="83"/>
        <v>821.66334704983615</v>
      </c>
      <c r="V262" s="323">
        <f t="shared" si="83"/>
        <v>0</v>
      </c>
      <c r="W262" s="323">
        <f t="shared" si="83"/>
        <v>1676.8417503701487</v>
      </c>
      <c r="X262" s="323">
        <f t="shared" si="83"/>
        <v>0.7259578975554436</v>
      </c>
      <c r="Y262" s="323">
        <f t="shared" si="83"/>
        <v>11.252347412109375</v>
      </c>
      <c r="Z262" s="323">
        <f t="shared" si="83"/>
        <v>7.5015649414062509</v>
      </c>
      <c r="AA262" s="323">
        <f t="shared" si="83"/>
        <v>18.390933404737904</v>
      </c>
      <c r="AB262" s="323">
        <f t="shared" si="83"/>
        <v>45.009389648437498</v>
      </c>
      <c r="AC262" s="323">
        <f t="shared" si="83"/>
        <v>11.252347412109375</v>
      </c>
      <c r="AD262" s="323">
        <f t="shared" si="83"/>
        <v>24.803561499810986</v>
      </c>
      <c r="AE262" s="323">
        <f t="shared" si="83"/>
        <v>0.7259578975554436</v>
      </c>
      <c r="AF262" s="323">
        <f t="shared" si="83"/>
        <v>0.3629789487777218</v>
      </c>
      <c r="AG262" s="323">
        <f t="shared" si="76"/>
        <v>49.123151067918357</v>
      </c>
      <c r="AH262" s="323">
        <f t="shared" si="76"/>
        <v>15.366108831590223</v>
      </c>
      <c r="AI262" s="323">
        <f t="shared" si="76"/>
        <v>15.366108831590223</v>
      </c>
      <c r="AJ262" s="323">
        <f t="shared" si="72"/>
        <v>7.8645438901839722</v>
      </c>
      <c r="AK262" s="1314" t="s">
        <v>1472</v>
      </c>
      <c r="AL262" s="88" t="s">
        <v>1472</v>
      </c>
      <c r="AM262" s="1314" t="s">
        <v>1472</v>
      </c>
      <c r="AN262" s="323">
        <f t="shared" si="77"/>
        <v>4592.8936318674396</v>
      </c>
      <c r="AO262" s="323">
        <f t="shared" si="84"/>
        <v>1812.7265241456009</v>
      </c>
      <c r="AP262" s="323">
        <f t="shared" si="84"/>
        <v>74.986018479468413</v>
      </c>
      <c r="AQ262" s="323">
        <f t="shared" si="84"/>
        <v>821.33879273237073</v>
      </c>
      <c r="AR262" s="323">
        <f t="shared" si="84"/>
        <v>0</v>
      </c>
      <c r="AS262" s="323">
        <f t="shared" si="84"/>
        <v>1676.1794033983106</v>
      </c>
      <c r="AT262" s="323">
        <f t="shared" si="84"/>
        <v>0.72567114657550069</v>
      </c>
      <c r="AU262" s="323">
        <f t="shared" si="84"/>
        <v>11.247902771920259</v>
      </c>
      <c r="AV262" s="323">
        <f t="shared" si="84"/>
        <v>7.4986018479468415</v>
      </c>
      <c r="AW262" s="323">
        <f t="shared" si="84"/>
        <v>18.38366904657935</v>
      </c>
      <c r="AX262" s="323">
        <f t="shared" si="84"/>
        <v>44.991611087681036</v>
      </c>
      <c r="AY262" s="323">
        <f t="shared" si="84"/>
        <v>11.247902771920259</v>
      </c>
      <c r="AZ262" s="323">
        <f t="shared" si="84"/>
        <v>24.79376417466294</v>
      </c>
      <c r="BA262" s="323">
        <f t="shared" si="84"/>
        <v>0.72567114657550069</v>
      </c>
      <c r="BB262" s="323">
        <f t="shared" si="84"/>
        <v>0.36283557328775035</v>
      </c>
      <c r="BC262" s="323">
        <f t="shared" si="78"/>
        <v>49.103747584942219</v>
      </c>
      <c r="BD262" s="323">
        <f t="shared" si="78"/>
        <v>15.360039269181433</v>
      </c>
      <c r="BE262" s="323">
        <f t="shared" si="78"/>
        <v>15.360039269181433</v>
      </c>
      <c r="BF262" s="323">
        <f t="shared" si="74"/>
        <v>7.8614374212345908</v>
      </c>
    </row>
    <row r="263" spans="2:58" ht="14.25">
      <c r="B263" s="12" t="s">
        <v>222</v>
      </c>
      <c r="C263" s="1948" t="s">
        <v>1493</v>
      </c>
      <c r="D263" s="1823" t="s">
        <v>21</v>
      </c>
      <c r="E263" s="1940" t="s">
        <v>19</v>
      </c>
      <c r="F263" s="1941" t="s">
        <v>16</v>
      </c>
      <c r="G263" s="1910">
        <v>17.39</v>
      </c>
      <c r="H263" s="1817">
        <v>1595.1509575164546</v>
      </c>
      <c r="I263" s="1919">
        <v>1595.1509575164546</v>
      </c>
      <c r="J263" s="1919">
        <v>1595.1509575164546</v>
      </c>
      <c r="K263" s="1830">
        <v>17.517741935483873</v>
      </c>
      <c r="L263" s="323"/>
      <c r="R263" s="323">
        <f t="shared" si="75"/>
        <v>27947.044775688282</v>
      </c>
      <c r="S263" s="323">
        <f t="shared" si="83"/>
        <v>7708.1810785795114</v>
      </c>
      <c r="T263" s="323">
        <f t="shared" si="83"/>
        <v>319.03019150329095</v>
      </c>
      <c r="U263" s="323">
        <f t="shared" si="83"/>
        <v>3494.4097266110457</v>
      </c>
      <c r="V263" s="323">
        <f t="shared" si="83"/>
        <v>0</v>
      </c>
      <c r="W263" s="323">
        <f t="shared" si="83"/>
        <v>15541.915974460322</v>
      </c>
      <c r="X263" s="323">
        <f t="shared" si="83"/>
        <v>3.0873889500318477</v>
      </c>
      <c r="Y263" s="323">
        <f t="shared" si="83"/>
        <v>47.85452872549363</v>
      </c>
      <c r="Z263" s="323">
        <f t="shared" si="83"/>
        <v>31.903019150329094</v>
      </c>
      <c r="AA263" s="323">
        <f t="shared" si="83"/>
        <v>78.213853400806798</v>
      </c>
      <c r="AB263" s="323">
        <f t="shared" si="83"/>
        <v>191.41811490197452</v>
      </c>
      <c r="AC263" s="323">
        <f t="shared" si="83"/>
        <v>47.85452872549363</v>
      </c>
      <c r="AD263" s="323">
        <f t="shared" si="83"/>
        <v>105.48578912608814</v>
      </c>
      <c r="AE263" s="323">
        <f t="shared" si="83"/>
        <v>3.0873889500318477</v>
      </c>
      <c r="AF263" s="323">
        <f t="shared" si="83"/>
        <v>1.5436944750159238</v>
      </c>
      <c r="AG263" s="323">
        <f t="shared" si="76"/>
        <v>208.91331895215501</v>
      </c>
      <c r="AH263" s="323">
        <f t="shared" si="76"/>
        <v>65.349732775674099</v>
      </c>
      <c r="AI263" s="323">
        <f t="shared" si="76"/>
        <v>65.349732775674099</v>
      </c>
      <c r="AJ263" s="323">
        <f t="shared" si="72"/>
        <v>33.446713625345019</v>
      </c>
      <c r="AK263" s="1314" t="s">
        <v>1472</v>
      </c>
      <c r="AL263" s="88" t="s">
        <v>1472</v>
      </c>
      <c r="AM263" s="1314" t="s">
        <v>1472</v>
      </c>
      <c r="AN263" s="323">
        <f t="shared" si="77"/>
        <v>27943.44282191325</v>
      </c>
      <c r="AO263" s="323">
        <f t="shared" si="84"/>
        <v>7707.1876099620786</v>
      </c>
      <c r="AP263" s="323">
        <f t="shared" si="84"/>
        <v>318.98907330951204</v>
      </c>
      <c r="AQ263" s="323">
        <f t="shared" si="84"/>
        <v>3493.9593497498317</v>
      </c>
      <c r="AR263" s="323">
        <f t="shared" si="84"/>
        <v>0</v>
      </c>
      <c r="AS263" s="323">
        <f t="shared" si="84"/>
        <v>15539.912855226614</v>
      </c>
      <c r="AT263" s="323">
        <f t="shared" si="84"/>
        <v>3.0869910320275356</v>
      </c>
      <c r="AU263" s="323">
        <f t="shared" si="84"/>
        <v>47.848360996426791</v>
      </c>
      <c r="AV263" s="323">
        <f t="shared" si="84"/>
        <v>31.898907330951204</v>
      </c>
      <c r="AW263" s="323">
        <f t="shared" si="84"/>
        <v>78.203772811364232</v>
      </c>
      <c r="AX263" s="323">
        <f t="shared" si="84"/>
        <v>191.39344398570717</v>
      </c>
      <c r="AY263" s="323">
        <f t="shared" si="84"/>
        <v>47.848360996426791</v>
      </c>
      <c r="AZ263" s="323">
        <f t="shared" si="84"/>
        <v>105.47219359427413</v>
      </c>
      <c r="BA263" s="323">
        <f t="shared" si="84"/>
        <v>3.0869910320275356</v>
      </c>
      <c r="BB263" s="323">
        <f t="shared" si="84"/>
        <v>1.5434955160137678</v>
      </c>
      <c r="BC263" s="323">
        <f t="shared" si="78"/>
        <v>208.88639316719659</v>
      </c>
      <c r="BD263" s="323">
        <f t="shared" si="78"/>
        <v>65.341310177916171</v>
      </c>
      <c r="BE263" s="323">
        <f t="shared" si="78"/>
        <v>65.341310177916171</v>
      </c>
      <c r="BF263" s="323">
        <f t="shared" si="74"/>
        <v>33.442402846964967</v>
      </c>
    </row>
    <row r="264" spans="2:58" ht="14.25">
      <c r="B264" s="12" t="s">
        <v>222</v>
      </c>
      <c r="C264" s="1948" t="s">
        <v>113</v>
      </c>
      <c r="D264" s="1823" t="s">
        <v>250</v>
      </c>
      <c r="E264" s="1940" t="s">
        <v>25</v>
      </c>
      <c r="F264" s="1941" t="s">
        <v>16</v>
      </c>
      <c r="G264" s="1910">
        <v>17.07</v>
      </c>
      <c r="H264" s="1817">
        <v>43.463519999999995</v>
      </c>
      <c r="I264" s="1919">
        <v>43.463519999999995</v>
      </c>
      <c r="J264" s="1919">
        <v>43.463519999999995</v>
      </c>
      <c r="K264" s="1830">
        <v>9.1883870967741927</v>
      </c>
      <c r="L264" s="323"/>
      <c r="R264" s="323">
        <f t="shared" si="75"/>
        <v>399.42974879999991</v>
      </c>
      <c r="S264" s="323">
        <f t="shared" si="83"/>
        <v>209.99890405161287</v>
      </c>
      <c r="T264" s="323">
        <f t="shared" si="83"/>
        <v>8.6927039999999991</v>
      </c>
      <c r="U264" s="323">
        <f t="shared" si="83"/>
        <v>95.213149780645139</v>
      </c>
      <c r="V264" s="323">
        <f t="shared" si="83"/>
        <v>0</v>
      </c>
      <c r="W264" s="323">
        <f t="shared" si="83"/>
        <v>61.451809083870963</v>
      </c>
      <c r="X264" s="323">
        <f t="shared" si="83"/>
        <v>8.412294193548385E-2</v>
      </c>
      <c r="Y264" s="323">
        <f t="shared" si="83"/>
        <v>1.3039055999999998</v>
      </c>
      <c r="Z264" s="323">
        <f t="shared" si="83"/>
        <v>0.8692704</v>
      </c>
      <c r="AA264" s="323">
        <f t="shared" si="83"/>
        <v>2.1311145290322577</v>
      </c>
      <c r="AB264" s="323">
        <f t="shared" si="83"/>
        <v>5.2156223999999991</v>
      </c>
      <c r="AC264" s="323">
        <f t="shared" si="83"/>
        <v>1.3039055999999998</v>
      </c>
      <c r="AD264" s="323">
        <f t="shared" si="83"/>
        <v>2.874200516129032</v>
      </c>
      <c r="AE264" s="323">
        <f t="shared" si="83"/>
        <v>8.412294193548385E-2</v>
      </c>
      <c r="AF264" s="323">
        <f t="shared" si="83"/>
        <v>4.2061470967741925E-2</v>
      </c>
      <c r="AG264" s="323">
        <f t="shared" si="76"/>
        <v>5.6923190709677414</v>
      </c>
      <c r="AH264" s="323">
        <f t="shared" si="76"/>
        <v>1.7806022709677416</v>
      </c>
      <c r="AI264" s="323">
        <f t="shared" si="76"/>
        <v>1.7806022709677416</v>
      </c>
      <c r="AJ264" s="323">
        <f t="shared" si="72"/>
        <v>0.91133187096774182</v>
      </c>
      <c r="AK264" s="1314" t="s">
        <v>1472</v>
      </c>
      <c r="AL264" s="88" t="s">
        <v>1472</v>
      </c>
      <c r="AM264" s="1314" t="s">
        <v>1472</v>
      </c>
      <c r="AN264" s="323">
        <f t="shared" si="77"/>
        <v>399.359646348387</v>
      </c>
      <c r="AO264" s="323">
        <f t="shared" si="84"/>
        <v>209.96204791344522</v>
      </c>
      <c r="AP264" s="323">
        <f t="shared" si="84"/>
        <v>8.6911783753729512</v>
      </c>
      <c r="AQ264" s="323">
        <f t="shared" si="84"/>
        <v>95.196439269609172</v>
      </c>
      <c r="AR264" s="323">
        <f t="shared" si="84"/>
        <v>0</v>
      </c>
      <c r="AS264" s="323">
        <f t="shared" si="84"/>
        <v>61.441023902031674</v>
      </c>
      <c r="AT264" s="323">
        <f t="shared" si="84"/>
        <v>8.4108177826189831E-2</v>
      </c>
      <c r="AU264" s="323">
        <f t="shared" si="84"/>
        <v>1.3036767563059424</v>
      </c>
      <c r="AV264" s="323">
        <f t="shared" si="84"/>
        <v>0.8691178375372951</v>
      </c>
      <c r="AW264" s="323">
        <f t="shared" si="84"/>
        <v>2.1307405049301424</v>
      </c>
      <c r="AX264" s="323">
        <f t="shared" si="84"/>
        <v>5.2147070252237695</v>
      </c>
      <c r="AY264" s="323">
        <f t="shared" si="84"/>
        <v>1.3036767563059424</v>
      </c>
      <c r="AZ264" s="323">
        <f t="shared" si="84"/>
        <v>2.8736960757281529</v>
      </c>
      <c r="BA264" s="323">
        <f t="shared" si="84"/>
        <v>8.4108177826189831E-2</v>
      </c>
      <c r="BB264" s="323">
        <f t="shared" si="84"/>
        <v>4.2054088913094916E-2</v>
      </c>
      <c r="BC264" s="323">
        <f t="shared" si="78"/>
        <v>5.6913200329055122</v>
      </c>
      <c r="BD264" s="323">
        <f t="shared" si="78"/>
        <v>1.7802897639876847</v>
      </c>
      <c r="BE264" s="323">
        <f t="shared" si="78"/>
        <v>1.7802897639876847</v>
      </c>
      <c r="BF264" s="323">
        <f t="shared" si="74"/>
        <v>0.9111719264503898</v>
      </c>
    </row>
    <row r="265" spans="2:58" ht="14.25">
      <c r="B265" s="12" t="s">
        <v>222</v>
      </c>
      <c r="C265" s="1948" t="s">
        <v>113</v>
      </c>
      <c r="D265" s="1823" t="s">
        <v>251</v>
      </c>
      <c r="E265" s="1940" t="s">
        <v>25</v>
      </c>
      <c r="F265" s="1941" t="s">
        <v>16</v>
      </c>
      <c r="G265" s="1910">
        <v>17.07</v>
      </c>
      <c r="H265" s="1817">
        <v>434.61</v>
      </c>
      <c r="I265" s="1919">
        <v>434.61</v>
      </c>
      <c r="J265" s="1919">
        <v>434.61</v>
      </c>
      <c r="K265" s="1830">
        <v>9.1883870967741927</v>
      </c>
      <c r="L265" s="323"/>
      <c r="R265" s="323">
        <f t="shared" si="75"/>
        <v>3994.0659000000001</v>
      </c>
      <c r="S265" s="323">
        <f t="shared" si="83"/>
        <v>2099.8672838709681</v>
      </c>
      <c r="T265" s="323">
        <f t="shared" si="83"/>
        <v>86.922000000000011</v>
      </c>
      <c r="U265" s="323">
        <f t="shared" si="83"/>
        <v>952.07629354838707</v>
      </c>
      <c r="V265" s="323">
        <f t="shared" si="83"/>
        <v>0</v>
      </c>
      <c r="W265" s="323">
        <f t="shared" si="83"/>
        <v>614.48246129032259</v>
      </c>
      <c r="X265" s="323">
        <f t="shared" si="83"/>
        <v>0.84118064516129032</v>
      </c>
      <c r="Y265" s="323">
        <f t="shared" si="83"/>
        <v>13.038300000000001</v>
      </c>
      <c r="Z265" s="323">
        <f t="shared" si="83"/>
        <v>8.6922000000000015</v>
      </c>
      <c r="AA265" s="323">
        <f t="shared" si="83"/>
        <v>21.309909677419355</v>
      </c>
      <c r="AB265" s="323">
        <f t="shared" si="83"/>
        <v>52.153200000000005</v>
      </c>
      <c r="AC265" s="323">
        <f t="shared" si="83"/>
        <v>13.038300000000001</v>
      </c>
      <c r="AD265" s="323">
        <f t="shared" si="83"/>
        <v>28.740338709677424</v>
      </c>
      <c r="AE265" s="323">
        <f t="shared" si="83"/>
        <v>0.84118064516129032</v>
      </c>
      <c r="AF265" s="323">
        <f t="shared" si="83"/>
        <v>0.42059032258064516</v>
      </c>
      <c r="AG265" s="323">
        <f t="shared" si="76"/>
        <v>56.919890322580656</v>
      </c>
      <c r="AH265" s="323">
        <f t="shared" si="76"/>
        <v>17.804990322580647</v>
      </c>
      <c r="AI265" s="323">
        <f t="shared" si="76"/>
        <v>17.804990322580647</v>
      </c>
      <c r="AJ265" s="323">
        <f t="shared" si="72"/>
        <v>9.1127903225806453</v>
      </c>
      <c r="AK265" s="1314" t="s">
        <v>1472</v>
      </c>
      <c r="AL265" s="88" t="s">
        <v>1472</v>
      </c>
      <c r="AM265" s="1314" t="s">
        <v>1472</v>
      </c>
      <c r="AN265" s="323">
        <f t="shared" si="77"/>
        <v>3993.3649161290318</v>
      </c>
      <c r="AO265" s="323">
        <f t="shared" si="84"/>
        <v>2099.4987438583539</v>
      </c>
      <c r="AP265" s="323">
        <f t="shared" si="84"/>
        <v>86.906744638281452</v>
      </c>
      <c r="AQ265" s="323">
        <f t="shared" si="84"/>
        <v>951.90919812672439</v>
      </c>
      <c r="AR265" s="323">
        <f t="shared" si="84"/>
        <v>0</v>
      </c>
      <c r="AS265" s="323">
        <f t="shared" si="84"/>
        <v>614.37461572514121</v>
      </c>
      <c r="AT265" s="323">
        <f t="shared" si="84"/>
        <v>0.84103301262853003</v>
      </c>
      <c r="AU265" s="323">
        <f t="shared" si="84"/>
        <v>13.036011695742216</v>
      </c>
      <c r="AV265" s="323">
        <f t="shared" si="84"/>
        <v>8.6906744638281452</v>
      </c>
      <c r="AW265" s="323">
        <f t="shared" si="84"/>
        <v>21.306169653256095</v>
      </c>
      <c r="AX265" s="323">
        <f t="shared" si="84"/>
        <v>52.144046782968864</v>
      </c>
      <c r="AY265" s="323">
        <f t="shared" si="84"/>
        <v>13.036011695742216</v>
      </c>
      <c r="AZ265" s="323">
        <f t="shared" si="84"/>
        <v>28.735294598141444</v>
      </c>
      <c r="BA265" s="323">
        <f t="shared" si="84"/>
        <v>0.84103301262853003</v>
      </c>
      <c r="BB265" s="323">
        <f t="shared" si="84"/>
        <v>0.42051650631426502</v>
      </c>
      <c r="BC265" s="323">
        <f t="shared" si="78"/>
        <v>56.909900521197201</v>
      </c>
      <c r="BD265" s="323">
        <f t="shared" si="78"/>
        <v>17.801865433970551</v>
      </c>
      <c r="BE265" s="323">
        <f t="shared" si="78"/>
        <v>17.801865433970551</v>
      </c>
      <c r="BF265" s="323">
        <f t="shared" si="74"/>
        <v>9.1111909701424079</v>
      </c>
    </row>
    <row r="266" spans="2:58" ht="14.25">
      <c r="B266" s="12" t="s">
        <v>222</v>
      </c>
      <c r="C266" s="1948" t="s">
        <v>113</v>
      </c>
      <c r="D266" s="1823" t="s">
        <v>252</v>
      </c>
      <c r="E266" s="1940" t="s">
        <v>25</v>
      </c>
      <c r="F266" s="1941" t="s">
        <v>16</v>
      </c>
      <c r="G266" s="1910">
        <v>17.07</v>
      </c>
      <c r="H266" s="1930">
        <v>570.30352332153325</v>
      </c>
      <c r="I266" s="1919">
        <v>570.30352332153325</v>
      </c>
      <c r="J266" s="1919">
        <v>570.30352332153325</v>
      </c>
      <c r="K266" s="1830">
        <v>9.1883870967741927</v>
      </c>
      <c r="L266" s="323"/>
      <c r="R266" s="323">
        <f t="shared" si="75"/>
        <v>5241.0893793248906</v>
      </c>
      <c r="S266" s="323">
        <f t="shared" si="83"/>
        <v>2755.4858620354598</v>
      </c>
      <c r="T266" s="323">
        <f t="shared" si="83"/>
        <v>114.06070466430667</v>
      </c>
      <c r="U266" s="323">
        <f t="shared" si="83"/>
        <v>1249.3326538311394</v>
      </c>
      <c r="V266" s="323">
        <f t="shared" si="83"/>
        <v>0</v>
      </c>
      <c r="W266" s="323">
        <f t="shared" si="83"/>
        <v>806.33559442525177</v>
      </c>
      <c r="X266" s="323">
        <f t="shared" si="83"/>
        <v>1.1038132709449031</v>
      </c>
      <c r="Y266" s="323">
        <f t="shared" si="83"/>
        <v>17.109105699645998</v>
      </c>
      <c r="Z266" s="323">
        <f t="shared" si="83"/>
        <v>11.406070466430668</v>
      </c>
      <c r="AA266" s="323">
        <f t="shared" si="83"/>
        <v>27.963269530604212</v>
      </c>
      <c r="AB266" s="323">
        <f t="shared" si="83"/>
        <v>68.43642279858399</v>
      </c>
      <c r="AC266" s="323">
        <f t="shared" si="83"/>
        <v>17.109105699645998</v>
      </c>
      <c r="AD266" s="323">
        <f t="shared" si="83"/>
        <v>37.713620090617525</v>
      </c>
      <c r="AE266" s="323">
        <f t="shared" si="83"/>
        <v>1.1038132709449031</v>
      </c>
      <c r="AF266" s="323">
        <f t="shared" si="83"/>
        <v>0.55190663547245156</v>
      </c>
      <c r="AG266" s="323">
        <f t="shared" si="76"/>
        <v>74.691364667271785</v>
      </c>
      <c r="AH266" s="323">
        <f t="shared" si="76"/>
        <v>23.364047568333781</v>
      </c>
      <c r="AI266" s="323">
        <f t="shared" si="76"/>
        <v>23.364047568333781</v>
      </c>
      <c r="AJ266" s="323">
        <f t="shared" si="76"/>
        <v>11.957977101903117</v>
      </c>
      <c r="AK266" s="1314" t="s">
        <v>1472</v>
      </c>
      <c r="AL266" s="88" t="s">
        <v>1472</v>
      </c>
      <c r="AM266" s="1314" t="s">
        <v>1472</v>
      </c>
      <c r="AN266" s="323">
        <f t="shared" si="77"/>
        <v>5240.1695349324364</v>
      </c>
      <c r="AO266" s="323">
        <f t="shared" si="84"/>
        <v>2755.0022568085237</v>
      </c>
      <c r="AP266" s="323">
        <f t="shared" si="84"/>
        <v>114.04068628797469</v>
      </c>
      <c r="AQ266" s="323">
        <f t="shared" si="84"/>
        <v>1249.1133880348966</v>
      </c>
      <c r="AR266" s="323">
        <f t="shared" si="84"/>
        <v>0</v>
      </c>
      <c r="AS266" s="323">
        <f t="shared" si="84"/>
        <v>806.1940774196662</v>
      </c>
      <c r="AT266" s="323">
        <f t="shared" si="84"/>
        <v>1.1036195447223356</v>
      </c>
      <c r="AU266" s="323">
        <f t="shared" si="84"/>
        <v>17.106102943196202</v>
      </c>
      <c r="AV266" s="323">
        <f t="shared" si="84"/>
        <v>11.40406862879747</v>
      </c>
      <c r="AW266" s="323">
        <f t="shared" si="84"/>
        <v>27.958361799632502</v>
      </c>
      <c r="AX266" s="323">
        <f t="shared" si="84"/>
        <v>68.424411772784808</v>
      </c>
      <c r="AY266" s="323">
        <f t="shared" si="84"/>
        <v>17.106102943196202</v>
      </c>
      <c r="AZ266" s="323">
        <f t="shared" si="84"/>
        <v>37.707001111346472</v>
      </c>
      <c r="BA266" s="323">
        <f t="shared" si="84"/>
        <v>1.1036195447223356</v>
      </c>
      <c r="BB266" s="323">
        <f t="shared" si="84"/>
        <v>0.55180977236116779</v>
      </c>
      <c r="BC266" s="323">
        <f t="shared" si="78"/>
        <v>74.67825585954472</v>
      </c>
      <c r="BD266" s="323">
        <f t="shared" si="78"/>
        <v>23.359947029956103</v>
      </c>
      <c r="BE266" s="323">
        <f t="shared" si="78"/>
        <v>23.359947029956103</v>
      </c>
      <c r="BF266" s="323">
        <f t="shared" si="78"/>
        <v>11.955878401158635</v>
      </c>
    </row>
    <row r="267" spans="2:58" ht="14.25">
      <c r="B267" s="12" t="s">
        <v>222</v>
      </c>
      <c r="C267" s="1948" t="s">
        <v>113</v>
      </c>
      <c r="D267" s="1823" t="s">
        <v>114</v>
      </c>
      <c r="E267" s="1940" t="s">
        <v>25</v>
      </c>
      <c r="F267" s="1941" t="s">
        <v>16</v>
      </c>
      <c r="G267" s="1910">
        <v>17.71</v>
      </c>
      <c r="H267" s="1930">
        <v>33271.097824142773</v>
      </c>
      <c r="I267" s="1919">
        <v>33271.097824142773</v>
      </c>
      <c r="J267" s="1919">
        <v>33271.097824142773</v>
      </c>
      <c r="K267" s="1830">
        <v>9.1883870967741927</v>
      </c>
      <c r="L267" s="323"/>
      <c r="R267" s="323">
        <f t="shared" ref="R267:R330" si="85">+I267*VLOOKUP($E267,$P$5:$R$7,3,FALSE)</f>
        <v>305761.38900387206</v>
      </c>
      <c r="S267" s="323">
        <f t="shared" si="83"/>
        <v>160753.06555161628</v>
      </c>
      <c r="T267" s="323">
        <f t="shared" si="83"/>
        <v>6654.2195648285551</v>
      </c>
      <c r="U267" s="323">
        <f t="shared" si="83"/>
        <v>72885.169459275334</v>
      </c>
      <c r="V267" s="323">
        <f t="shared" si="83"/>
        <v>0</v>
      </c>
      <c r="W267" s="323">
        <f t="shared" si="83"/>
        <v>47041.039278457349</v>
      </c>
      <c r="X267" s="323">
        <f t="shared" si="83"/>
        <v>64.395673208018266</v>
      </c>
      <c r="Y267" s="323">
        <f t="shared" si="83"/>
        <v>998.13293472428313</v>
      </c>
      <c r="Z267" s="323">
        <f t="shared" si="83"/>
        <v>665.42195648285553</v>
      </c>
      <c r="AA267" s="323">
        <f t="shared" si="83"/>
        <v>1631.3570546031294</v>
      </c>
      <c r="AB267" s="323">
        <f t="shared" si="83"/>
        <v>3992.5317388971325</v>
      </c>
      <c r="AC267" s="323">
        <f t="shared" si="83"/>
        <v>998.13293472428313</v>
      </c>
      <c r="AD267" s="323">
        <f t="shared" si="83"/>
        <v>2200.1855012739575</v>
      </c>
      <c r="AE267" s="323">
        <f t="shared" si="83"/>
        <v>64.395673208018266</v>
      </c>
      <c r="AF267" s="323">
        <f t="shared" si="83"/>
        <v>32.197836604009133</v>
      </c>
      <c r="AG267" s="323">
        <f t="shared" ref="AG267:AJ330" si="86">+$R267*VLOOKUP($E267,$P$5:$AJ$7,AG$1+3,FALSE)</f>
        <v>4357.44055374257</v>
      </c>
      <c r="AH267" s="323">
        <f t="shared" si="86"/>
        <v>1363.04174956972</v>
      </c>
      <c r="AI267" s="323">
        <f t="shared" si="86"/>
        <v>1363.04174956972</v>
      </c>
      <c r="AJ267" s="323">
        <f t="shared" si="86"/>
        <v>697.61979308686455</v>
      </c>
      <c r="AK267" s="1314" t="s">
        <v>1472</v>
      </c>
      <c r="AL267" s="88" t="s">
        <v>1472</v>
      </c>
      <c r="AM267" s="1314" t="s">
        <v>1472</v>
      </c>
      <c r="AN267" s="323">
        <f t="shared" ref="AN267:AN330" si="87">+J267*K267</f>
        <v>305707.72594286536</v>
      </c>
      <c r="AO267" s="323">
        <f t="shared" si="84"/>
        <v>160724.8523701161</v>
      </c>
      <c r="AP267" s="323">
        <f t="shared" si="84"/>
        <v>6653.0517071352651</v>
      </c>
      <c r="AQ267" s="323">
        <f t="shared" si="84"/>
        <v>72872.377650250928</v>
      </c>
      <c r="AR267" s="323">
        <f t="shared" si="84"/>
        <v>0</v>
      </c>
      <c r="AS267" s="323">
        <f t="shared" si="84"/>
        <v>47032.783278022362</v>
      </c>
      <c r="AT267" s="323">
        <f t="shared" si="84"/>
        <v>64.384371359373517</v>
      </c>
      <c r="AU267" s="323">
        <f t="shared" si="84"/>
        <v>997.95775607028952</v>
      </c>
      <c r="AV267" s="323">
        <f t="shared" si="84"/>
        <v>665.30517071352654</v>
      </c>
      <c r="AW267" s="323">
        <f t="shared" si="84"/>
        <v>1631.0707411041292</v>
      </c>
      <c r="AX267" s="323">
        <f t="shared" si="84"/>
        <v>3991.8310242811581</v>
      </c>
      <c r="AY267" s="323">
        <f t="shared" si="84"/>
        <v>997.95775607028952</v>
      </c>
      <c r="AZ267" s="323">
        <f t="shared" si="84"/>
        <v>2199.7993547785954</v>
      </c>
      <c r="BA267" s="323">
        <f t="shared" si="84"/>
        <v>64.384371359373517</v>
      </c>
      <c r="BB267" s="323">
        <f t="shared" si="84"/>
        <v>32.192185679686759</v>
      </c>
      <c r="BC267" s="323">
        <f t="shared" ref="BC267:BF330" si="88">+$AN267*VLOOKUP($E267,$AL$5:$BF$7,BC$1+3,FALSE)</f>
        <v>4356.6757953176084</v>
      </c>
      <c r="BD267" s="323">
        <f t="shared" si="88"/>
        <v>1362.8025271067395</v>
      </c>
      <c r="BE267" s="323">
        <f t="shared" si="88"/>
        <v>1362.8025271067395</v>
      </c>
      <c r="BF267" s="323">
        <f t="shared" si="88"/>
        <v>697.49735639321318</v>
      </c>
    </row>
    <row r="268" spans="2:58" ht="14.25">
      <c r="B268" s="12" t="s">
        <v>222</v>
      </c>
      <c r="C268" s="1948" t="s">
        <v>113</v>
      </c>
      <c r="D268" s="1823" t="s">
        <v>115</v>
      </c>
      <c r="E268" s="1940" t="s">
        <v>25</v>
      </c>
      <c r="F268" s="1941" t="s">
        <v>16</v>
      </c>
      <c r="G268" s="1910">
        <v>17.82</v>
      </c>
      <c r="H268" s="1930">
        <v>3351.2763073908313</v>
      </c>
      <c r="I268" s="1919">
        <v>3351.2763073908313</v>
      </c>
      <c r="J268" s="1919">
        <v>3351.2763073908313</v>
      </c>
      <c r="K268" s="1830">
        <v>9.1883870967741927</v>
      </c>
      <c r="L268" s="323"/>
      <c r="R268" s="323">
        <f t="shared" si="85"/>
        <v>30798.229264921738</v>
      </c>
      <c r="S268" s="323">
        <f t="shared" si="83"/>
        <v>16192.069849064475</v>
      </c>
      <c r="T268" s="323">
        <f t="shared" si="83"/>
        <v>670.25526147816629</v>
      </c>
      <c r="U268" s="323">
        <f t="shared" si="83"/>
        <v>7341.4572269326236</v>
      </c>
      <c r="V268" s="323">
        <f t="shared" si="83"/>
        <v>0</v>
      </c>
      <c r="W268" s="323">
        <f t="shared" si="83"/>
        <v>4738.272275901295</v>
      </c>
      <c r="X268" s="323">
        <f t="shared" si="83"/>
        <v>6.4863412401112859</v>
      </c>
      <c r="Y268" s="323">
        <f t="shared" si="83"/>
        <v>100.53828922172494</v>
      </c>
      <c r="Z268" s="323">
        <f t="shared" si="83"/>
        <v>67.025526147816635</v>
      </c>
      <c r="AA268" s="323">
        <f t="shared" si="83"/>
        <v>164.32064474948592</v>
      </c>
      <c r="AB268" s="323">
        <f t="shared" si="83"/>
        <v>402.15315688689975</v>
      </c>
      <c r="AC268" s="323">
        <f t="shared" si="83"/>
        <v>100.53828922172494</v>
      </c>
      <c r="AD268" s="323">
        <f t="shared" si="83"/>
        <v>221.61665903713563</v>
      </c>
      <c r="AE268" s="323">
        <f t="shared" si="83"/>
        <v>6.4863412401112859</v>
      </c>
      <c r="AF268" s="323">
        <f t="shared" si="83"/>
        <v>3.2431706200556429</v>
      </c>
      <c r="AG268" s="323">
        <f t="shared" si="86"/>
        <v>438.90909058086373</v>
      </c>
      <c r="AH268" s="323">
        <f t="shared" si="86"/>
        <v>137.29422291568889</v>
      </c>
      <c r="AI268" s="323">
        <f t="shared" si="86"/>
        <v>137.29422291568889</v>
      </c>
      <c r="AJ268" s="323">
        <f t="shared" si="86"/>
        <v>70.268696767872271</v>
      </c>
      <c r="AK268" s="1314" t="s">
        <v>1472</v>
      </c>
      <c r="AL268" s="88" t="s">
        <v>1472</v>
      </c>
      <c r="AM268" s="1314" t="s">
        <v>1472</v>
      </c>
      <c r="AN268" s="323">
        <f t="shared" si="87"/>
        <v>30792.823980554978</v>
      </c>
      <c r="AO268" s="323">
        <f t="shared" si="84"/>
        <v>16189.228038216592</v>
      </c>
      <c r="AP268" s="323">
        <f t="shared" si="84"/>
        <v>670.13762743318784</v>
      </c>
      <c r="AQ268" s="323">
        <f t="shared" si="84"/>
        <v>7340.1687546754483</v>
      </c>
      <c r="AR268" s="323">
        <f t="shared" si="84"/>
        <v>0</v>
      </c>
      <c r="AS268" s="323">
        <f t="shared" si="84"/>
        <v>4737.4406790962294</v>
      </c>
      <c r="AT268" s="323">
        <f t="shared" si="84"/>
        <v>6.4852028461276241</v>
      </c>
      <c r="AU268" s="323">
        <f t="shared" si="84"/>
        <v>100.52064411497817</v>
      </c>
      <c r="AV268" s="323">
        <f t="shared" si="84"/>
        <v>67.013762743318793</v>
      </c>
      <c r="AW268" s="323">
        <f t="shared" si="84"/>
        <v>164.29180543523313</v>
      </c>
      <c r="AX268" s="323">
        <f t="shared" si="84"/>
        <v>402.08257645991267</v>
      </c>
      <c r="AY268" s="323">
        <f t="shared" si="84"/>
        <v>100.52064411497817</v>
      </c>
      <c r="AZ268" s="323">
        <f t="shared" si="84"/>
        <v>221.5777639093605</v>
      </c>
      <c r="BA268" s="323">
        <f t="shared" si="84"/>
        <v>6.4852028461276241</v>
      </c>
      <c r="BB268" s="323">
        <f t="shared" si="84"/>
        <v>3.242601423063812</v>
      </c>
      <c r="BC268" s="323">
        <f t="shared" si="88"/>
        <v>438.83205925463591</v>
      </c>
      <c r="BD268" s="323">
        <f t="shared" si="88"/>
        <v>137.27012690970136</v>
      </c>
      <c r="BE268" s="323">
        <f t="shared" si="88"/>
        <v>137.27012690970136</v>
      </c>
      <c r="BF268" s="323">
        <f t="shared" si="88"/>
        <v>70.256364166382596</v>
      </c>
    </row>
    <row r="269" spans="2:58" ht="14.25">
      <c r="B269" s="12" t="s">
        <v>222</v>
      </c>
      <c r="C269" s="1948" t="s">
        <v>113</v>
      </c>
      <c r="D269" s="1823" t="s">
        <v>1547</v>
      </c>
      <c r="E269" s="1940" t="s">
        <v>25</v>
      </c>
      <c r="F269" s="1941" t="s">
        <v>16</v>
      </c>
      <c r="G269" s="1910">
        <v>17.82</v>
      </c>
      <c r="H269" s="1930">
        <v>10119.99677110853</v>
      </c>
      <c r="I269" s="1919">
        <v>10119.99677110853</v>
      </c>
      <c r="J269" s="1919">
        <v>10119.99677110853</v>
      </c>
      <c r="K269" s="1830">
        <v>9.1883870967741927</v>
      </c>
      <c r="L269" s="323"/>
      <c r="R269" s="323">
        <f t="shared" si="85"/>
        <v>93002.770326487385</v>
      </c>
      <c r="S269" s="323">
        <f t="shared" si="83"/>
        <v>48895.906979891472</v>
      </c>
      <c r="T269" s="323">
        <f t="shared" si="83"/>
        <v>2023.9993542217062</v>
      </c>
      <c r="U269" s="323">
        <f t="shared" si="83"/>
        <v>22169.321958902587</v>
      </c>
      <c r="V269" s="323">
        <f t="shared" si="83"/>
        <v>0</v>
      </c>
      <c r="W269" s="323">
        <f t="shared" si="83"/>
        <v>14308.369628312481</v>
      </c>
      <c r="X269" s="323">
        <f t="shared" si="83"/>
        <v>19.587090524726186</v>
      </c>
      <c r="Y269" s="323">
        <f t="shared" si="83"/>
        <v>303.59990313325591</v>
      </c>
      <c r="Z269" s="323">
        <f t="shared" si="83"/>
        <v>202.39993542217064</v>
      </c>
      <c r="AA269" s="323">
        <f t="shared" si="83"/>
        <v>496.20629329306337</v>
      </c>
      <c r="AB269" s="323">
        <f t="shared" si="83"/>
        <v>1214.3996125330236</v>
      </c>
      <c r="AC269" s="323">
        <f t="shared" si="83"/>
        <v>303.59990313325591</v>
      </c>
      <c r="AD269" s="323">
        <f t="shared" si="83"/>
        <v>669.22559292814481</v>
      </c>
      <c r="AE269" s="323">
        <f t="shared" si="83"/>
        <v>19.587090524726186</v>
      </c>
      <c r="AF269" s="323">
        <f t="shared" si="83"/>
        <v>9.793545262363093</v>
      </c>
      <c r="AG269" s="323">
        <f t="shared" si="86"/>
        <v>1325.3931255064722</v>
      </c>
      <c r="AH269" s="323">
        <f t="shared" si="86"/>
        <v>414.5934161067043</v>
      </c>
      <c r="AI269" s="323">
        <f t="shared" si="86"/>
        <v>414.5934161067043</v>
      </c>
      <c r="AJ269" s="323">
        <f t="shared" si="86"/>
        <v>212.19348068453368</v>
      </c>
      <c r="AK269" s="1314" t="s">
        <v>1472</v>
      </c>
      <c r="AL269" s="88" t="s">
        <v>1472</v>
      </c>
      <c r="AM269" s="1314" t="s">
        <v>1472</v>
      </c>
      <c r="AN269" s="323">
        <f t="shared" si="87"/>
        <v>92986.447751050116</v>
      </c>
      <c r="AO269" s="323">
        <f t="shared" si="84"/>
        <v>48887.325438422857</v>
      </c>
      <c r="AP269" s="323">
        <f t="shared" si="84"/>
        <v>2023.6441295114284</v>
      </c>
      <c r="AQ269" s="323">
        <f t="shared" si="84"/>
        <v>22165.431102438881</v>
      </c>
      <c r="AR269" s="323">
        <f t="shared" si="84"/>
        <v>0</v>
      </c>
      <c r="AS269" s="323">
        <f t="shared" si="84"/>
        <v>14305.858418788048</v>
      </c>
      <c r="AT269" s="323">
        <f t="shared" si="84"/>
        <v>19.583652866239628</v>
      </c>
      <c r="AU269" s="323">
        <f t="shared" si="84"/>
        <v>303.54661942671419</v>
      </c>
      <c r="AV269" s="323">
        <f t="shared" si="84"/>
        <v>202.36441295114284</v>
      </c>
      <c r="AW269" s="323">
        <f t="shared" si="84"/>
        <v>496.11920594473719</v>
      </c>
      <c r="AX269" s="323">
        <f t="shared" si="84"/>
        <v>1214.1864777068567</v>
      </c>
      <c r="AY269" s="323">
        <f t="shared" si="84"/>
        <v>303.54661942671419</v>
      </c>
      <c r="AZ269" s="323">
        <f t="shared" si="84"/>
        <v>669.10813959652057</v>
      </c>
      <c r="BA269" s="323">
        <f t="shared" si="84"/>
        <v>19.583652866239628</v>
      </c>
      <c r="BB269" s="323">
        <f t="shared" si="84"/>
        <v>9.7918264331198142</v>
      </c>
      <c r="BC269" s="323">
        <f t="shared" si="88"/>
        <v>1325.1605106155482</v>
      </c>
      <c r="BD269" s="323">
        <f t="shared" si="88"/>
        <v>414.52065233540543</v>
      </c>
      <c r="BE269" s="323">
        <f t="shared" si="88"/>
        <v>414.52065233540543</v>
      </c>
      <c r="BF269" s="323">
        <f t="shared" si="88"/>
        <v>212.15623938426262</v>
      </c>
    </row>
    <row r="270" spans="2:58" ht="14.25">
      <c r="B270" s="12" t="s">
        <v>222</v>
      </c>
      <c r="C270" s="1948" t="s">
        <v>113</v>
      </c>
      <c r="D270" s="1823" t="s">
        <v>1548</v>
      </c>
      <c r="E270" s="1940" t="s">
        <v>25</v>
      </c>
      <c r="F270" s="1941" t="s">
        <v>16</v>
      </c>
      <c r="G270" s="1910">
        <v>17.82</v>
      </c>
      <c r="H270" s="1930">
        <v>4079.6095167705726</v>
      </c>
      <c r="I270" s="1919">
        <v>4079.6095167705726</v>
      </c>
      <c r="J270" s="1919">
        <v>4079.6095167705726</v>
      </c>
      <c r="K270" s="1830">
        <v>9.1883870967741927</v>
      </c>
      <c r="L270" s="323"/>
      <c r="R270" s="323">
        <f t="shared" si="85"/>
        <v>37491.611459121559</v>
      </c>
      <c r="S270" s="323">
        <f t="shared" si="83"/>
        <v>19711.093981351496</v>
      </c>
      <c r="T270" s="323">
        <f t="shared" si="83"/>
        <v>815.92190335411465</v>
      </c>
      <c r="U270" s="323">
        <f t="shared" si="83"/>
        <v>8936.976847867405</v>
      </c>
      <c r="V270" s="323">
        <f t="shared" si="83"/>
        <v>0</v>
      </c>
      <c r="W270" s="323">
        <f t="shared" si="83"/>
        <v>5768.0414554856197</v>
      </c>
      <c r="X270" s="323">
        <f t="shared" si="83"/>
        <v>7.8960184195559471</v>
      </c>
      <c r="Y270" s="323">
        <f t="shared" si="83"/>
        <v>122.38828550311717</v>
      </c>
      <c r="Z270" s="323">
        <f t="shared" si="83"/>
        <v>81.592190335411459</v>
      </c>
      <c r="AA270" s="323">
        <f t="shared" si="83"/>
        <v>200.03246662875065</v>
      </c>
      <c r="AB270" s="323">
        <f t="shared" si="83"/>
        <v>489.5531420124687</v>
      </c>
      <c r="AC270" s="323">
        <f t="shared" si="83"/>
        <v>122.38828550311717</v>
      </c>
      <c r="AD270" s="323">
        <f t="shared" si="83"/>
        <v>269.78062933482818</v>
      </c>
      <c r="AE270" s="323">
        <f t="shared" si="83"/>
        <v>7.8960184195559471</v>
      </c>
      <c r="AF270" s="323">
        <f t="shared" si="83"/>
        <v>3.9480092097779735</v>
      </c>
      <c r="AG270" s="323">
        <f t="shared" si="86"/>
        <v>534.29724638995242</v>
      </c>
      <c r="AH270" s="323">
        <f t="shared" si="86"/>
        <v>167.13238988060087</v>
      </c>
      <c r="AI270" s="323">
        <f t="shared" si="86"/>
        <v>167.13238988060087</v>
      </c>
      <c r="AJ270" s="323">
        <f t="shared" si="86"/>
        <v>85.540199545189424</v>
      </c>
      <c r="AK270" s="1314" t="s">
        <v>1472</v>
      </c>
      <c r="AL270" s="88" t="s">
        <v>1472</v>
      </c>
      <c r="AM270" s="1314" t="s">
        <v>1472</v>
      </c>
      <c r="AN270" s="323">
        <f t="shared" si="87"/>
        <v>37485.031443771928</v>
      </c>
      <c r="AO270" s="323">
        <f t="shared" si="84"/>
        <v>19707.634559472637</v>
      </c>
      <c r="AP270" s="323">
        <f t="shared" si="84"/>
        <v>815.77870389057534</v>
      </c>
      <c r="AQ270" s="323">
        <f t="shared" si="84"/>
        <v>8935.4083518078951</v>
      </c>
      <c r="AR270" s="323">
        <f t="shared" si="84"/>
        <v>0</v>
      </c>
      <c r="AS270" s="323">
        <f t="shared" si="84"/>
        <v>5767.0291276651469</v>
      </c>
      <c r="AT270" s="323">
        <f t="shared" si="84"/>
        <v>7.8946326182958888</v>
      </c>
      <c r="AU270" s="323">
        <f t="shared" si="84"/>
        <v>122.36680558358627</v>
      </c>
      <c r="AV270" s="323">
        <f t="shared" si="84"/>
        <v>81.577870389057537</v>
      </c>
      <c r="AW270" s="323">
        <f t="shared" si="84"/>
        <v>199.99735966349584</v>
      </c>
      <c r="AX270" s="323">
        <f t="shared" si="84"/>
        <v>489.46722233434508</v>
      </c>
      <c r="AY270" s="323">
        <f t="shared" si="84"/>
        <v>122.36680558358627</v>
      </c>
      <c r="AZ270" s="323">
        <f t="shared" si="84"/>
        <v>269.73328112510956</v>
      </c>
      <c r="BA270" s="323">
        <f t="shared" si="84"/>
        <v>7.8946326182958888</v>
      </c>
      <c r="BB270" s="323">
        <f t="shared" si="84"/>
        <v>3.9473163091479444</v>
      </c>
      <c r="BC270" s="323">
        <f t="shared" si="88"/>
        <v>534.20347383802186</v>
      </c>
      <c r="BD270" s="323">
        <f t="shared" si="88"/>
        <v>167.10305708726298</v>
      </c>
      <c r="BE270" s="323">
        <f t="shared" si="88"/>
        <v>167.10305708726298</v>
      </c>
      <c r="BF270" s="323">
        <f t="shared" si="88"/>
        <v>85.525186698205459</v>
      </c>
    </row>
    <row r="271" spans="2:58" ht="14.25">
      <c r="B271" s="12" t="s">
        <v>222</v>
      </c>
      <c r="C271" s="1948" t="s">
        <v>113</v>
      </c>
      <c r="D271" s="1823" t="s">
        <v>1549</v>
      </c>
      <c r="E271" s="1940" t="s">
        <v>25</v>
      </c>
      <c r="F271" s="1941" t="s">
        <v>16</v>
      </c>
      <c r="G271" s="1910">
        <v>17.82</v>
      </c>
      <c r="H271" s="1930">
        <v>4352.2975792126281</v>
      </c>
      <c r="I271" s="1919">
        <v>4352.2975792126281</v>
      </c>
      <c r="J271" s="1919">
        <v>4352.2975792126281</v>
      </c>
      <c r="K271" s="1830">
        <v>9.1883870967741927</v>
      </c>
      <c r="L271" s="323"/>
      <c r="R271" s="323">
        <f t="shared" si="85"/>
        <v>39997.614752964051</v>
      </c>
      <c r="S271" s="323">
        <f t="shared" si="83"/>
        <v>21028.617142402178</v>
      </c>
      <c r="T271" s="323">
        <f t="shared" si="83"/>
        <v>870.45951584252578</v>
      </c>
      <c r="U271" s="323">
        <f t="shared" si="83"/>
        <v>9534.3396323977267</v>
      </c>
      <c r="V271" s="323">
        <f t="shared" si="83"/>
        <v>0</v>
      </c>
      <c r="W271" s="323">
        <f t="shared" si="83"/>
        <v>6153.5871902222416</v>
      </c>
      <c r="X271" s="323">
        <f t="shared" si="83"/>
        <v>8.4238017662179896</v>
      </c>
      <c r="Y271" s="323">
        <f t="shared" si="83"/>
        <v>130.56892737637884</v>
      </c>
      <c r="Z271" s="323">
        <f t="shared" si="83"/>
        <v>87.045951584252578</v>
      </c>
      <c r="AA271" s="323">
        <f t="shared" si="83"/>
        <v>213.40297807752242</v>
      </c>
      <c r="AB271" s="323">
        <f t="shared" si="83"/>
        <v>522.27570950551535</v>
      </c>
      <c r="AC271" s="323">
        <f t="shared" si="83"/>
        <v>130.56892737637884</v>
      </c>
      <c r="AD271" s="323">
        <f t="shared" si="83"/>
        <v>287.81322701244801</v>
      </c>
      <c r="AE271" s="323">
        <f t="shared" si="83"/>
        <v>8.4238017662179896</v>
      </c>
      <c r="AF271" s="323">
        <f t="shared" si="83"/>
        <v>4.2119008831089948</v>
      </c>
      <c r="AG271" s="323">
        <f t="shared" si="86"/>
        <v>570.01058618075069</v>
      </c>
      <c r="AH271" s="323">
        <f t="shared" si="86"/>
        <v>178.30380405161412</v>
      </c>
      <c r="AI271" s="323">
        <f t="shared" si="86"/>
        <v>178.30380405161412</v>
      </c>
      <c r="AJ271" s="323">
        <f t="shared" si="86"/>
        <v>91.257852467361559</v>
      </c>
      <c r="AK271" s="1314" t="s">
        <v>1472</v>
      </c>
      <c r="AL271" s="88" t="s">
        <v>1472</v>
      </c>
      <c r="AM271" s="1314" t="s">
        <v>1472</v>
      </c>
      <c r="AN271" s="323">
        <f t="shared" si="87"/>
        <v>39990.594918158866</v>
      </c>
      <c r="AO271" s="323">
        <f t="shared" si="84"/>
        <v>21024.926486861019</v>
      </c>
      <c r="AP271" s="323">
        <f t="shared" si="84"/>
        <v>870.30674468245638</v>
      </c>
      <c r="AQ271" s="323">
        <f t="shared" si="84"/>
        <v>9532.6662953847735</v>
      </c>
      <c r="AR271" s="323">
        <f t="shared" si="84"/>
        <v>0</v>
      </c>
      <c r="AS271" s="323">
        <f t="shared" si="84"/>
        <v>6152.5071966825908</v>
      </c>
      <c r="AT271" s="323">
        <f t="shared" si="84"/>
        <v>8.4223233356366745</v>
      </c>
      <c r="AU271" s="323">
        <f t="shared" si="84"/>
        <v>130.54601170236845</v>
      </c>
      <c r="AV271" s="323">
        <f t="shared" si="84"/>
        <v>87.03067446824565</v>
      </c>
      <c r="AW271" s="323">
        <f t="shared" si="84"/>
        <v>213.36552450279572</v>
      </c>
      <c r="AX271" s="323">
        <f t="shared" si="84"/>
        <v>522.18404680947378</v>
      </c>
      <c r="AY271" s="323">
        <f t="shared" si="84"/>
        <v>130.54601170236845</v>
      </c>
      <c r="AZ271" s="323">
        <f t="shared" si="84"/>
        <v>287.76271396758636</v>
      </c>
      <c r="BA271" s="323">
        <f t="shared" si="84"/>
        <v>8.4223233356366745</v>
      </c>
      <c r="BB271" s="323">
        <f t="shared" si="84"/>
        <v>4.2111616678183372</v>
      </c>
      <c r="BC271" s="323">
        <f t="shared" si="88"/>
        <v>569.91054571141501</v>
      </c>
      <c r="BD271" s="323">
        <f t="shared" si="88"/>
        <v>178.27251060430959</v>
      </c>
      <c r="BE271" s="323">
        <f t="shared" si="88"/>
        <v>178.27251060430959</v>
      </c>
      <c r="BF271" s="323">
        <f t="shared" si="88"/>
        <v>91.241836136063966</v>
      </c>
    </row>
    <row r="272" spans="2:58" ht="14.25">
      <c r="B272" s="12" t="s">
        <v>222</v>
      </c>
      <c r="C272" s="1948" t="s">
        <v>113</v>
      </c>
      <c r="D272" s="1823" t="s">
        <v>119</v>
      </c>
      <c r="E272" s="1940" t="s">
        <v>25</v>
      </c>
      <c r="F272" s="1941" t="s">
        <v>16</v>
      </c>
      <c r="G272" s="1910">
        <v>17.82</v>
      </c>
      <c r="H272" s="1930">
        <v>931.83718831314491</v>
      </c>
      <c r="I272" s="1919">
        <v>931.83718831314491</v>
      </c>
      <c r="J272" s="1919">
        <v>931.83718831314491</v>
      </c>
      <c r="K272" s="1830">
        <v>9.1883870967741927</v>
      </c>
      <c r="L272" s="323"/>
      <c r="R272" s="323">
        <f t="shared" si="85"/>
        <v>8563.5837605978013</v>
      </c>
      <c r="S272" s="323">
        <f t="shared" si="83"/>
        <v>4502.2765827594467</v>
      </c>
      <c r="T272" s="323">
        <f t="shared" si="83"/>
        <v>186.36743766262902</v>
      </c>
      <c r="U272" s="323">
        <f t="shared" si="83"/>
        <v>2041.3246276885698</v>
      </c>
      <c r="V272" s="323">
        <f t="shared" si="83"/>
        <v>0</v>
      </c>
      <c r="W272" s="323">
        <f t="shared" si="83"/>
        <v>1317.4975472182305</v>
      </c>
      <c r="X272" s="323">
        <f t="shared" si="83"/>
        <v>1.8035558483480223</v>
      </c>
      <c r="Y272" s="323">
        <f t="shared" si="83"/>
        <v>27.955115649394347</v>
      </c>
      <c r="Z272" s="323">
        <f t="shared" si="83"/>
        <v>18.636743766262903</v>
      </c>
      <c r="AA272" s="323">
        <f t="shared" si="83"/>
        <v>45.690081491483234</v>
      </c>
      <c r="AB272" s="323">
        <f t="shared" si="83"/>
        <v>111.82046259757739</v>
      </c>
      <c r="AC272" s="323">
        <f t="shared" si="83"/>
        <v>27.955115649394347</v>
      </c>
      <c r="AD272" s="323">
        <f t="shared" si="83"/>
        <v>61.621491485224105</v>
      </c>
      <c r="AE272" s="323">
        <f t="shared" si="83"/>
        <v>1.8035558483480223</v>
      </c>
      <c r="AF272" s="323">
        <f t="shared" si="83"/>
        <v>0.90177792417401115</v>
      </c>
      <c r="AG272" s="323">
        <f t="shared" si="86"/>
        <v>122.04061240488286</v>
      </c>
      <c r="AH272" s="323">
        <f t="shared" si="86"/>
        <v>38.175265456699805</v>
      </c>
      <c r="AI272" s="323">
        <f t="shared" si="86"/>
        <v>38.175265456699805</v>
      </c>
      <c r="AJ272" s="323">
        <f t="shared" si="86"/>
        <v>19.538521690436909</v>
      </c>
      <c r="AK272" s="1314" t="s">
        <v>1472</v>
      </c>
      <c r="AL272" s="88" t="s">
        <v>1472</v>
      </c>
      <c r="AM272" s="1314" t="s">
        <v>1472</v>
      </c>
      <c r="AN272" s="323">
        <f t="shared" si="87"/>
        <v>8562.080797390845</v>
      </c>
      <c r="AO272" s="323">
        <f t="shared" si="84"/>
        <v>4501.4864046937446</v>
      </c>
      <c r="AP272" s="323">
        <f t="shared" si="84"/>
        <v>186.33472899653637</v>
      </c>
      <c r="AQ272" s="323">
        <f t="shared" si="84"/>
        <v>2040.9663622830294</v>
      </c>
      <c r="AR272" s="323">
        <f t="shared" si="84"/>
        <v>0</v>
      </c>
      <c r="AS272" s="323">
        <f t="shared" si="84"/>
        <v>1317.2663180513207</v>
      </c>
      <c r="AT272" s="323">
        <f t="shared" si="84"/>
        <v>1.8032393128697066</v>
      </c>
      <c r="AU272" s="323">
        <f t="shared" si="84"/>
        <v>27.950209349480453</v>
      </c>
      <c r="AV272" s="323">
        <f t="shared" si="84"/>
        <v>18.63347289965364</v>
      </c>
      <c r="AW272" s="323">
        <f t="shared" si="84"/>
        <v>45.682062592699232</v>
      </c>
      <c r="AX272" s="323">
        <f t="shared" si="84"/>
        <v>111.80083739792181</v>
      </c>
      <c r="AY272" s="323">
        <f t="shared" si="84"/>
        <v>27.950209349480453</v>
      </c>
      <c r="AZ272" s="323">
        <f t="shared" si="84"/>
        <v>61.610676523048312</v>
      </c>
      <c r="BA272" s="323">
        <f t="shared" si="84"/>
        <v>1.8032393128697066</v>
      </c>
      <c r="BB272" s="323">
        <f t="shared" si="84"/>
        <v>0.90161965643485331</v>
      </c>
      <c r="BC272" s="323">
        <f t="shared" si="88"/>
        <v>122.01919350418349</v>
      </c>
      <c r="BD272" s="323">
        <f t="shared" si="88"/>
        <v>38.168565455742126</v>
      </c>
      <c r="BE272" s="323">
        <f t="shared" si="88"/>
        <v>38.168565455742126</v>
      </c>
      <c r="BF272" s="323">
        <f t="shared" si="88"/>
        <v>19.53509255608849</v>
      </c>
    </row>
    <row r="273" spans="2:58" ht="14.25">
      <c r="B273" s="12" t="s">
        <v>222</v>
      </c>
      <c r="C273" s="1948" t="s">
        <v>113</v>
      </c>
      <c r="D273" s="1823" t="s">
        <v>120</v>
      </c>
      <c r="E273" s="1940" t="s">
        <v>25</v>
      </c>
      <c r="F273" s="1941" t="s">
        <v>16</v>
      </c>
      <c r="G273" s="1910">
        <v>17.71</v>
      </c>
      <c r="H273" s="1930">
        <v>1268.5786680964729</v>
      </c>
      <c r="I273" s="1919">
        <v>1268.5786680964729</v>
      </c>
      <c r="J273" s="1919">
        <v>1268.5786680964729</v>
      </c>
      <c r="K273" s="1830">
        <v>9.1883870967741927</v>
      </c>
      <c r="L273" s="323"/>
      <c r="R273" s="323">
        <f t="shared" si="85"/>
        <v>11658.237959806585</v>
      </c>
      <c r="S273" s="323">
        <f t="shared" si="83"/>
        <v>6129.2810615319258</v>
      </c>
      <c r="T273" s="323">
        <f t="shared" si="83"/>
        <v>253.71573361929461</v>
      </c>
      <c r="U273" s="323">
        <f t="shared" si="83"/>
        <v>2779.00572098166</v>
      </c>
      <c r="V273" s="323">
        <f t="shared" si="83"/>
        <v>0</v>
      </c>
      <c r="W273" s="323">
        <f t="shared" si="83"/>
        <v>1793.6065491183358</v>
      </c>
      <c r="X273" s="323">
        <f t="shared" si="83"/>
        <v>2.4553135511544637</v>
      </c>
      <c r="Y273" s="323">
        <f t="shared" si="83"/>
        <v>38.057360042894189</v>
      </c>
      <c r="Z273" s="323">
        <f t="shared" si="83"/>
        <v>25.371573361929464</v>
      </c>
      <c r="AA273" s="323">
        <f t="shared" si="83"/>
        <v>62.201276629246408</v>
      </c>
      <c r="AB273" s="323">
        <f t="shared" si="83"/>
        <v>152.22944017157675</v>
      </c>
      <c r="AC273" s="323">
        <f t="shared" si="83"/>
        <v>38.057360042894189</v>
      </c>
      <c r="AD273" s="323">
        <f t="shared" si="83"/>
        <v>83.88987966444418</v>
      </c>
      <c r="AE273" s="323">
        <f t="shared" si="83"/>
        <v>2.4553135511544637</v>
      </c>
      <c r="AF273" s="323">
        <f t="shared" si="83"/>
        <v>1.2276567755772319</v>
      </c>
      <c r="AG273" s="323">
        <f t="shared" si="86"/>
        <v>166.14288362811874</v>
      </c>
      <c r="AH273" s="323">
        <f t="shared" si="86"/>
        <v>51.970803499436144</v>
      </c>
      <c r="AI273" s="323">
        <f t="shared" si="86"/>
        <v>51.970803499436144</v>
      </c>
      <c r="AJ273" s="323">
        <f t="shared" si="86"/>
        <v>26.599230137506691</v>
      </c>
      <c r="AK273" s="1314" t="s">
        <v>1472</v>
      </c>
      <c r="AL273" s="88" t="s">
        <v>1472</v>
      </c>
      <c r="AM273" s="1314" t="s">
        <v>1472</v>
      </c>
      <c r="AN273" s="323">
        <f t="shared" si="87"/>
        <v>11656.191865180623</v>
      </c>
      <c r="AO273" s="323">
        <f t="shared" si="84"/>
        <v>6128.2053338718588</v>
      </c>
      <c r="AP273" s="323">
        <f t="shared" si="84"/>
        <v>253.67120490055765</v>
      </c>
      <c r="AQ273" s="323">
        <f t="shared" si="84"/>
        <v>2778.5179878704625</v>
      </c>
      <c r="AR273" s="323">
        <f t="shared" si="84"/>
        <v>0</v>
      </c>
      <c r="AS273" s="323">
        <f t="shared" si="84"/>
        <v>1793.2917598050713</v>
      </c>
      <c r="AT273" s="323">
        <f t="shared" si="84"/>
        <v>2.4548826280699125</v>
      </c>
      <c r="AU273" s="323">
        <f t="shared" si="84"/>
        <v>38.050680735083645</v>
      </c>
      <c r="AV273" s="323">
        <f t="shared" si="84"/>
        <v>25.367120490055768</v>
      </c>
      <c r="AW273" s="323">
        <f t="shared" si="84"/>
        <v>62.190359911104451</v>
      </c>
      <c r="AX273" s="323">
        <f t="shared" si="84"/>
        <v>152.20272294033458</v>
      </c>
      <c r="AY273" s="323">
        <f t="shared" si="84"/>
        <v>38.050680735083645</v>
      </c>
      <c r="AZ273" s="323">
        <f t="shared" si="84"/>
        <v>83.875156459055347</v>
      </c>
      <c r="BA273" s="323">
        <f t="shared" si="84"/>
        <v>2.4548826280699125</v>
      </c>
      <c r="BB273" s="323">
        <f t="shared" si="84"/>
        <v>1.2274413140349563</v>
      </c>
      <c r="BC273" s="323">
        <f t="shared" si="88"/>
        <v>166.11372449939742</v>
      </c>
      <c r="BD273" s="323">
        <f t="shared" si="88"/>
        <v>51.961682294146485</v>
      </c>
      <c r="BE273" s="323">
        <f t="shared" si="88"/>
        <v>51.961682294146485</v>
      </c>
      <c r="BF273" s="323">
        <f t="shared" si="88"/>
        <v>26.59456180409072</v>
      </c>
    </row>
    <row r="274" spans="2:58" ht="14.25">
      <c r="B274" s="12" t="s">
        <v>222</v>
      </c>
      <c r="C274" s="1948" t="s">
        <v>113</v>
      </c>
      <c r="D274" s="1823" t="s">
        <v>121</v>
      </c>
      <c r="E274" s="1940" t="s">
        <v>25</v>
      </c>
      <c r="F274" s="1941" t="s">
        <v>16</v>
      </c>
      <c r="G274" s="1910">
        <v>17.82</v>
      </c>
      <c r="H274" s="1930">
        <v>2069.0405413115673</v>
      </c>
      <c r="I274" s="1919">
        <v>2069.0405413115673</v>
      </c>
      <c r="J274" s="1919">
        <v>2069.0405413115673</v>
      </c>
      <c r="K274" s="1830">
        <v>9.1883870967741927</v>
      </c>
      <c r="L274" s="323"/>
      <c r="R274" s="323">
        <f t="shared" si="85"/>
        <v>19014.482574653302</v>
      </c>
      <c r="S274" s="323">
        <f t="shared" si="83"/>
        <v>9996.8029766982763</v>
      </c>
      <c r="T274" s="323">
        <f t="shared" si="83"/>
        <v>413.80810826231351</v>
      </c>
      <c r="U274" s="323">
        <f t="shared" si="83"/>
        <v>4532.5336503376939</v>
      </c>
      <c r="V274" s="323">
        <f t="shared" si="83"/>
        <v>0</v>
      </c>
      <c r="W274" s="323">
        <f t="shared" si="83"/>
        <v>2925.356352441484</v>
      </c>
      <c r="X274" s="323">
        <f t="shared" si="83"/>
        <v>4.0045945960869043</v>
      </c>
      <c r="Y274" s="323">
        <f t="shared" si="83"/>
        <v>62.071216239347017</v>
      </c>
      <c r="Z274" s="323">
        <f t="shared" si="83"/>
        <v>41.380810826231354</v>
      </c>
      <c r="AA274" s="323">
        <f t="shared" si="83"/>
        <v>101.4497297675349</v>
      </c>
      <c r="AB274" s="323">
        <f t="shared" si="83"/>
        <v>248.28486495738807</v>
      </c>
      <c r="AC274" s="323">
        <f t="shared" si="83"/>
        <v>62.071216239347017</v>
      </c>
      <c r="AD274" s="323">
        <f t="shared" si="83"/>
        <v>136.8236486996359</v>
      </c>
      <c r="AE274" s="323">
        <f t="shared" si="83"/>
        <v>4.0045945960869043</v>
      </c>
      <c r="AF274" s="323">
        <f t="shared" si="83"/>
        <v>2.0022972980434521</v>
      </c>
      <c r="AG274" s="323">
        <f t="shared" si="86"/>
        <v>270.97756766854724</v>
      </c>
      <c r="AH274" s="323">
        <f t="shared" si="86"/>
        <v>84.763918950506138</v>
      </c>
      <c r="AI274" s="323">
        <f t="shared" si="86"/>
        <v>84.763918950506138</v>
      </c>
      <c r="AJ274" s="323">
        <f t="shared" si="86"/>
        <v>43.383108124274798</v>
      </c>
      <c r="AK274" s="1314" t="s">
        <v>1472</v>
      </c>
      <c r="AL274" s="88" t="s">
        <v>1472</v>
      </c>
      <c r="AM274" s="1314" t="s">
        <v>1472</v>
      </c>
      <c r="AN274" s="323">
        <f t="shared" si="87"/>
        <v>19011.145412489896</v>
      </c>
      <c r="AO274" s="323">
        <f t="shared" si="84"/>
        <v>9995.0484744383339</v>
      </c>
      <c r="AP274" s="323">
        <f t="shared" si="84"/>
        <v>413.73548231751687</v>
      </c>
      <c r="AQ274" s="323">
        <f t="shared" si="84"/>
        <v>4531.7381619649295</v>
      </c>
      <c r="AR274" s="323">
        <f t="shared" si="84"/>
        <v>0</v>
      </c>
      <c r="AS274" s="323">
        <f t="shared" si="84"/>
        <v>2924.8429338672195</v>
      </c>
      <c r="AT274" s="323">
        <f t="shared" si="84"/>
        <v>4.0038917643630656</v>
      </c>
      <c r="AU274" s="323">
        <f t="shared" si="84"/>
        <v>62.060322347627519</v>
      </c>
      <c r="AV274" s="323">
        <f t="shared" si="84"/>
        <v>41.373548231751684</v>
      </c>
      <c r="AW274" s="323">
        <f t="shared" si="84"/>
        <v>101.43192469719766</v>
      </c>
      <c r="AX274" s="323">
        <f t="shared" si="84"/>
        <v>248.24128939051008</v>
      </c>
      <c r="AY274" s="323">
        <f t="shared" si="84"/>
        <v>62.060322347627519</v>
      </c>
      <c r="AZ274" s="323">
        <f t="shared" si="84"/>
        <v>136.79963528240475</v>
      </c>
      <c r="BA274" s="323">
        <f t="shared" si="84"/>
        <v>4.0038917643630656</v>
      </c>
      <c r="BB274" s="323">
        <f t="shared" si="84"/>
        <v>2.0019458821815328</v>
      </c>
      <c r="BC274" s="323">
        <f t="shared" si="88"/>
        <v>270.9300093885675</v>
      </c>
      <c r="BD274" s="323">
        <f t="shared" si="88"/>
        <v>84.749042345684884</v>
      </c>
      <c r="BE274" s="323">
        <f t="shared" si="88"/>
        <v>84.749042345684884</v>
      </c>
      <c r="BF274" s="323">
        <f t="shared" si="88"/>
        <v>43.375494113933215</v>
      </c>
    </row>
    <row r="275" spans="2:58" ht="14.25">
      <c r="B275" s="12" t="s">
        <v>222</v>
      </c>
      <c r="C275" s="1948" t="s">
        <v>113</v>
      </c>
      <c r="D275" s="1823" t="s">
        <v>122</v>
      </c>
      <c r="E275" s="1940" t="s">
        <v>25</v>
      </c>
      <c r="F275" s="1941" t="s">
        <v>16</v>
      </c>
      <c r="G275" s="1910">
        <v>17.39</v>
      </c>
      <c r="H275" s="1930">
        <v>2970.5857620132301</v>
      </c>
      <c r="I275" s="1919">
        <v>2970.5857620132301</v>
      </c>
      <c r="J275" s="1919">
        <v>2970.5857620132301</v>
      </c>
      <c r="K275" s="1830">
        <v>9.1883870967741927</v>
      </c>
      <c r="L275" s="323"/>
      <c r="R275" s="323">
        <f t="shared" si="85"/>
        <v>27299.683152901584</v>
      </c>
      <c r="S275" s="323">
        <f t="shared" ref="S275:AF293" si="89">+$R275*VLOOKUP($E275,$P$5:$AF$7,S$1+3,FALSE)</f>
        <v>14352.720497881988</v>
      </c>
      <c r="T275" s="323">
        <f t="shared" si="89"/>
        <v>594.11715240264607</v>
      </c>
      <c r="U275" s="323">
        <f t="shared" si="89"/>
        <v>6507.4993257522074</v>
      </c>
      <c r="V275" s="323">
        <f t="shared" si="89"/>
        <v>0</v>
      </c>
      <c r="W275" s="323">
        <f t="shared" si="89"/>
        <v>4200.0249660980608</v>
      </c>
      <c r="X275" s="323">
        <f t="shared" si="89"/>
        <v>5.7495208297030258</v>
      </c>
      <c r="Y275" s="323">
        <f t="shared" si="89"/>
        <v>89.117572860396905</v>
      </c>
      <c r="Z275" s="323">
        <f t="shared" si="89"/>
        <v>59.411715240264613</v>
      </c>
      <c r="AA275" s="323">
        <f t="shared" si="89"/>
        <v>145.65452768581</v>
      </c>
      <c r="AB275" s="323">
        <f t="shared" si="89"/>
        <v>356.47029144158762</v>
      </c>
      <c r="AC275" s="323">
        <f t="shared" si="89"/>
        <v>89.117572860396905</v>
      </c>
      <c r="AD275" s="323">
        <f t="shared" si="89"/>
        <v>196.44196168152007</v>
      </c>
      <c r="AE275" s="323">
        <f t="shared" si="89"/>
        <v>5.7495208297030258</v>
      </c>
      <c r="AF275" s="323">
        <f t="shared" si="89"/>
        <v>2.8747604148515129</v>
      </c>
      <c r="AG275" s="323">
        <f t="shared" si="86"/>
        <v>389.05090947657146</v>
      </c>
      <c r="AH275" s="323">
        <f t="shared" si="86"/>
        <v>121.69819089538072</v>
      </c>
      <c r="AI275" s="323">
        <f t="shared" si="86"/>
        <v>121.69819089538072</v>
      </c>
      <c r="AJ275" s="323">
        <f t="shared" si="86"/>
        <v>62.286475655116114</v>
      </c>
      <c r="AK275" s="1314" t="s">
        <v>1472</v>
      </c>
      <c r="AL275" s="88" t="s">
        <v>1472</v>
      </c>
      <c r="AM275" s="1314" t="s">
        <v>1472</v>
      </c>
      <c r="AN275" s="323">
        <f t="shared" si="87"/>
        <v>27294.891885543497</v>
      </c>
      <c r="AO275" s="323">
        <f t="shared" ref="AO275:BB293" si="90">+$AN275*VLOOKUP($E275,$AL$5:$BB$7,AO$1+3,FALSE)</f>
        <v>14350.201504498948</v>
      </c>
      <c r="AP275" s="323">
        <f t="shared" si="90"/>
        <v>594.0128810782046</v>
      </c>
      <c r="AQ275" s="323">
        <f t="shared" si="90"/>
        <v>6506.3572183904616</v>
      </c>
      <c r="AR275" s="323">
        <f t="shared" si="90"/>
        <v>0</v>
      </c>
      <c r="AS275" s="323">
        <f t="shared" si="90"/>
        <v>4199.2878351060817</v>
      </c>
      <c r="AT275" s="323">
        <f t="shared" si="90"/>
        <v>5.7485117523697209</v>
      </c>
      <c r="AU275" s="323">
        <f t="shared" si="90"/>
        <v>89.101932161730673</v>
      </c>
      <c r="AV275" s="323">
        <f t="shared" si="90"/>
        <v>59.401288107820463</v>
      </c>
      <c r="AW275" s="323">
        <f t="shared" si="90"/>
        <v>145.62896439336626</v>
      </c>
      <c r="AX275" s="323">
        <f t="shared" si="90"/>
        <v>356.40772864692269</v>
      </c>
      <c r="AY275" s="323">
        <f t="shared" si="90"/>
        <v>89.101932161730673</v>
      </c>
      <c r="AZ275" s="323">
        <f t="shared" si="90"/>
        <v>196.40748487263215</v>
      </c>
      <c r="BA275" s="323">
        <f t="shared" si="90"/>
        <v>5.7485117523697209</v>
      </c>
      <c r="BB275" s="323">
        <f t="shared" si="90"/>
        <v>2.8742558761848604</v>
      </c>
      <c r="BC275" s="323">
        <f t="shared" si="88"/>
        <v>388.98262857701786</v>
      </c>
      <c r="BD275" s="323">
        <f t="shared" si="88"/>
        <v>121.67683209182576</v>
      </c>
      <c r="BE275" s="323">
        <f t="shared" si="88"/>
        <v>121.67683209182576</v>
      </c>
      <c r="BF275" s="323">
        <f t="shared" si="88"/>
        <v>62.27554398400531</v>
      </c>
    </row>
    <row r="276" spans="2:58" ht="14.25">
      <c r="B276" s="12" t="s">
        <v>222</v>
      </c>
      <c r="C276" s="1948" t="s">
        <v>113</v>
      </c>
      <c r="D276" s="1823" t="s">
        <v>123</v>
      </c>
      <c r="E276" s="1940" t="s">
        <v>25</v>
      </c>
      <c r="F276" s="1941" t="s">
        <v>16</v>
      </c>
      <c r="G276" s="1910">
        <v>16.97</v>
      </c>
      <c r="H276" s="1930">
        <v>6287.4677397137357</v>
      </c>
      <c r="I276" s="1919">
        <v>6287.4677397137357</v>
      </c>
      <c r="J276" s="1919">
        <v>6287.4677397137357</v>
      </c>
      <c r="K276" s="1830">
        <v>9.1883870967741927</v>
      </c>
      <c r="L276" s="323"/>
      <c r="R276" s="323">
        <f t="shared" si="85"/>
        <v>57781.828527969228</v>
      </c>
      <c r="S276" s="323">
        <f t="shared" si="89"/>
        <v>30378.610259816884</v>
      </c>
      <c r="T276" s="323">
        <f t="shared" si="89"/>
        <v>1257.4935479427472</v>
      </c>
      <c r="U276" s="323">
        <f t="shared" si="89"/>
        <v>13773.610780772895</v>
      </c>
      <c r="V276" s="323">
        <f t="shared" si="89"/>
        <v>0</v>
      </c>
      <c r="W276" s="323">
        <f t="shared" si="89"/>
        <v>8889.6680977952601</v>
      </c>
      <c r="X276" s="323">
        <f t="shared" si="89"/>
        <v>12.16929239944594</v>
      </c>
      <c r="Y276" s="323">
        <f t="shared" si="89"/>
        <v>188.62403219141206</v>
      </c>
      <c r="Z276" s="323">
        <f t="shared" si="89"/>
        <v>125.74935479427474</v>
      </c>
      <c r="AA276" s="323">
        <f t="shared" si="89"/>
        <v>308.2887407859638</v>
      </c>
      <c r="AB276" s="323">
        <f t="shared" si="89"/>
        <v>754.49612876564822</v>
      </c>
      <c r="AC276" s="323">
        <f t="shared" si="89"/>
        <v>188.62403219141206</v>
      </c>
      <c r="AD276" s="323">
        <f t="shared" si="89"/>
        <v>415.78415698106966</v>
      </c>
      <c r="AE276" s="323">
        <f t="shared" si="89"/>
        <v>12.16929239944594</v>
      </c>
      <c r="AF276" s="323">
        <f t="shared" si="89"/>
        <v>6.0846461997229699</v>
      </c>
      <c r="AG276" s="323">
        <f t="shared" si="86"/>
        <v>823.45545236250871</v>
      </c>
      <c r="AH276" s="323">
        <f t="shared" si="86"/>
        <v>257.5833557882724</v>
      </c>
      <c r="AI276" s="323">
        <f t="shared" si="86"/>
        <v>257.5833557882724</v>
      </c>
      <c r="AJ276" s="323">
        <f t="shared" si="86"/>
        <v>131.83400099399768</v>
      </c>
      <c r="AK276" s="1314" t="s">
        <v>1472</v>
      </c>
      <c r="AL276" s="88" t="s">
        <v>1472</v>
      </c>
      <c r="AM276" s="1314" t="s">
        <v>1472</v>
      </c>
      <c r="AN276" s="323">
        <f t="shared" si="87"/>
        <v>57771.687450969686</v>
      </c>
      <c r="AO276" s="323">
        <f t="shared" si="90"/>
        <v>30373.278621244128</v>
      </c>
      <c r="AP276" s="323">
        <f t="shared" si="90"/>
        <v>1257.2728498578824</v>
      </c>
      <c r="AQ276" s="323">
        <f t="shared" si="90"/>
        <v>13771.193424814319</v>
      </c>
      <c r="AR276" s="323">
        <f t="shared" si="90"/>
        <v>0</v>
      </c>
      <c r="AS276" s="323">
        <f t="shared" si="90"/>
        <v>8888.107904721126</v>
      </c>
      <c r="AT276" s="323">
        <f t="shared" si="90"/>
        <v>12.167156611527892</v>
      </c>
      <c r="AU276" s="323">
        <f t="shared" si="90"/>
        <v>188.59092747868235</v>
      </c>
      <c r="AV276" s="323">
        <f t="shared" si="90"/>
        <v>125.72728498578824</v>
      </c>
      <c r="AW276" s="323">
        <f t="shared" si="90"/>
        <v>308.23463415870663</v>
      </c>
      <c r="AX276" s="323">
        <f t="shared" si="90"/>
        <v>754.36370991472938</v>
      </c>
      <c r="AY276" s="323">
        <f t="shared" si="90"/>
        <v>188.59092747868235</v>
      </c>
      <c r="AZ276" s="323">
        <f t="shared" si="90"/>
        <v>415.71118422720303</v>
      </c>
      <c r="BA276" s="323">
        <f t="shared" si="90"/>
        <v>12.167156611527892</v>
      </c>
      <c r="BB276" s="323">
        <f t="shared" si="90"/>
        <v>6.0835783057639459</v>
      </c>
      <c r="BC276" s="323">
        <f t="shared" si="88"/>
        <v>823.31093071338751</v>
      </c>
      <c r="BD276" s="323">
        <f t="shared" si="88"/>
        <v>257.53814827734038</v>
      </c>
      <c r="BE276" s="323">
        <f t="shared" si="88"/>
        <v>257.53814827734038</v>
      </c>
      <c r="BF276" s="323">
        <f t="shared" si="88"/>
        <v>131.81086329155218</v>
      </c>
    </row>
    <row r="277" spans="2:58" ht="14.25">
      <c r="B277" s="12" t="s">
        <v>222</v>
      </c>
      <c r="C277" s="1948" t="s">
        <v>113</v>
      </c>
      <c r="D277" s="1823" t="s">
        <v>124</v>
      </c>
      <c r="E277" s="1940" t="s">
        <v>25</v>
      </c>
      <c r="F277" s="1941" t="s">
        <v>16</v>
      </c>
      <c r="G277" s="1910">
        <v>17.39</v>
      </c>
      <c r="H277" s="1930">
        <v>4935.5290917223456</v>
      </c>
      <c r="I277" s="1919">
        <v>4935.5290917223456</v>
      </c>
      <c r="J277" s="1919">
        <v>4935.5290917223456</v>
      </c>
      <c r="K277" s="1830">
        <v>9.1883870967741927</v>
      </c>
      <c r="L277" s="323"/>
      <c r="R277" s="323">
        <f t="shared" si="85"/>
        <v>45357.512352928352</v>
      </c>
      <c r="S277" s="323">
        <f t="shared" si="89"/>
        <v>23846.566043812029</v>
      </c>
      <c r="T277" s="323">
        <f t="shared" si="89"/>
        <v>987.10581834446918</v>
      </c>
      <c r="U277" s="323">
        <f t="shared" si="89"/>
        <v>10811.992923189175</v>
      </c>
      <c r="V277" s="323">
        <f t="shared" si="89"/>
        <v>0</v>
      </c>
      <c r="W277" s="323">
        <f t="shared" si="89"/>
        <v>6978.2012932319485</v>
      </c>
      <c r="X277" s="323">
        <f t="shared" si="89"/>
        <v>9.5526369517206682</v>
      </c>
      <c r="Y277" s="323">
        <f t="shared" si="89"/>
        <v>148.06587275167036</v>
      </c>
      <c r="Z277" s="323">
        <f t="shared" si="89"/>
        <v>98.710581834446927</v>
      </c>
      <c r="AA277" s="323">
        <f t="shared" si="89"/>
        <v>242.00013611025693</v>
      </c>
      <c r="AB277" s="323">
        <f t="shared" si="89"/>
        <v>592.26349100668142</v>
      </c>
      <c r="AC277" s="323">
        <f t="shared" si="89"/>
        <v>148.06587275167036</v>
      </c>
      <c r="AD277" s="323">
        <f t="shared" si="89"/>
        <v>326.38176251712287</v>
      </c>
      <c r="AE277" s="323">
        <f t="shared" si="89"/>
        <v>9.5526369517206682</v>
      </c>
      <c r="AF277" s="323">
        <f t="shared" si="89"/>
        <v>4.7763184758603341</v>
      </c>
      <c r="AG277" s="323">
        <f t="shared" si="86"/>
        <v>646.39510039976528</v>
      </c>
      <c r="AH277" s="323">
        <f t="shared" si="86"/>
        <v>202.19748214475413</v>
      </c>
      <c r="AI277" s="323">
        <f t="shared" si="86"/>
        <v>202.19748214475413</v>
      </c>
      <c r="AJ277" s="323">
        <f t="shared" si="86"/>
        <v>103.48690031030725</v>
      </c>
      <c r="AK277" s="1314" t="s">
        <v>1472</v>
      </c>
      <c r="AL277" s="88" t="s">
        <v>1472</v>
      </c>
      <c r="AM277" s="1314" t="s">
        <v>1472</v>
      </c>
      <c r="AN277" s="323">
        <f t="shared" si="87"/>
        <v>45349.551822135254</v>
      </c>
      <c r="AO277" s="323">
        <f t="shared" si="90"/>
        <v>23842.380820384777</v>
      </c>
      <c r="AP277" s="323">
        <f t="shared" si="90"/>
        <v>986.93257501926576</v>
      </c>
      <c r="AQ277" s="323">
        <f t="shared" si="90"/>
        <v>10810.095349928761</v>
      </c>
      <c r="AR277" s="323">
        <f t="shared" si="90"/>
        <v>0</v>
      </c>
      <c r="AS277" s="323">
        <f t="shared" si="90"/>
        <v>6976.9765746926478</v>
      </c>
      <c r="AT277" s="323">
        <f t="shared" si="90"/>
        <v>9.5509604034122475</v>
      </c>
      <c r="AU277" s="323">
        <f t="shared" si="90"/>
        <v>148.03988625288983</v>
      </c>
      <c r="AV277" s="323">
        <f t="shared" si="90"/>
        <v>98.693257501926581</v>
      </c>
      <c r="AW277" s="323">
        <f t="shared" si="90"/>
        <v>241.95766355311028</v>
      </c>
      <c r="AX277" s="323">
        <f t="shared" si="90"/>
        <v>592.15954501155932</v>
      </c>
      <c r="AY277" s="323">
        <f t="shared" si="90"/>
        <v>148.03988625288983</v>
      </c>
      <c r="AZ277" s="323">
        <f t="shared" si="90"/>
        <v>326.3244804499185</v>
      </c>
      <c r="BA277" s="323">
        <f t="shared" si="90"/>
        <v>9.5509604034122475</v>
      </c>
      <c r="BB277" s="323">
        <f t="shared" si="90"/>
        <v>4.7754802017061238</v>
      </c>
      <c r="BC277" s="323">
        <f t="shared" si="88"/>
        <v>646.28165396422889</v>
      </c>
      <c r="BD277" s="323">
        <f t="shared" si="88"/>
        <v>202.16199520555924</v>
      </c>
      <c r="BE277" s="323">
        <f t="shared" si="88"/>
        <v>202.16199520555924</v>
      </c>
      <c r="BF277" s="323">
        <f t="shared" si="88"/>
        <v>103.46873770363268</v>
      </c>
    </row>
    <row r="278" spans="2:58" ht="14.25">
      <c r="B278" s="12" t="s">
        <v>222</v>
      </c>
      <c r="C278" s="1948" t="s">
        <v>113</v>
      </c>
      <c r="D278" s="1823" t="s">
        <v>125</v>
      </c>
      <c r="E278" s="1940" t="s">
        <v>25</v>
      </c>
      <c r="F278" s="1941" t="s">
        <v>16</v>
      </c>
      <c r="G278" s="1910">
        <v>17.39</v>
      </c>
      <c r="H278" s="1930">
        <v>8795.7186783299858</v>
      </c>
      <c r="I278" s="1919">
        <v>8795.7186783299858</v>
      </c>
      <c r="J278" s="1919">
        <v>8795.7186783299858</v>
      </c>
      <c r="K278" s="1830">
        <v>9.1883870967741927</v>
      </c>
      <c r="L278" s="323"/>
      <c r="R278" s="323">
        <f t="shared" si="85"/>
        <v>80832.654653852558</v>
      </c>
      <c r="S278" s="323">
        <f t="shared" si="89"/>
        <v>42497.507859363395</v>
      </c>
      <c r="T278" s="323">
        <f t="shared" si="89"/>
        <v>1759.1437356659972</v>
      </c>
      <c r="U278" s="323">
        <f t="shared" si="89"/>
        <v>19268.298562754491</v>
      </c>
      <c r="V278" s="323">
        <f t="shared" si="89"/>
        <v>0</v>
      </c>
      <c r="W278" s="323">
        <f t="shared" si="89"/>
        <v>12436.011279716235</v>
      </c>
      <c r="X278" s="323">
        <f t="shared" si="89"/>
        <v>17.023971635477391</v>
      </c>
      <c r="Y278" s="323">
        <f t="shared" si="89"/>
        <v>263.87156034989954</v>
      </c>
      <c r="Z278" s="323">
        <f t="shared" si="89"/>
        <v>175.91437356659972</v>
      </c>
      <c r="AA278" s="323">
        <f t="shared" si="89"/>
        <v>431.27394809876051</v>
      </c>
      <c r="AB278" s="323">
        <f t="shared" si="89"/>
        <v>1055.4862413995982</v>
      </c>
      <c r="AC278" s="323">
        <f t="shared" si="89"/>
        <v>263.87156034989954</v>
      </c>
      <c r="AD278" s="323">
        <f t="shared" si="89"/>
        <v>581.65236421214422</v>
      </c>
      <c r="AE278" s="323">
        <f t="shared" si="89"/>
        <v>17.023971635477391</v>
      </c>
      <c r="AF278" s="323">
        <f t="shared" si="89"/>
        <v>8.5119858177386956</v>
      </c>
      <c r="AG278" s="323">
        <f t="shared" si="86"/>
        <v>1151.9554140006369</v>
      </c>
      <c r="AH278" s="323">
        <f t="shared" si="86"/>
        <v>360.3407329509381</v>
      </c>
      <c r="AI278" s="323">
        <f t="shared" si="86"/>
        <v>360.3407329509381</v>
      </c>
      <c r="AJ278" s="323">
        <f t="shared" si="86"/>
        <v>184.42635938433838</v>
      </c>
      <c r="AK278" s="1314" t="s">
        <v>1472</v>
      </c>
      <c r="AL278" s="88" t="s">
        <v>1472</v>
      </c>
      <c r="AM278" s="1314" t="s">
        <v>1472</v>
      </c>
      <c r="AN278" s="323">
        <f t="shared" si="87"/>
        <v>80818.468010822995</v>
      </c>
      <c r="AO278" s="323">
        <f t="shared" si="90"/>
        <v>42490.049277479266</v>
      </c>
      <c r="AP278" s="323">
        <f t="shared" si="90"/>
        <v>1758.8349947948425</v>
      </c>
      <c r="AQ278" s="323">
        <f t="shared" si="90"/>
        <v>19264.916854277049</v>
      </c>
      <c r="AR278" s="323">
        <f t="shared" si="90"/>
        <v>0</v>
      </c>
      <c r="AS278" s="323">
        <f t="shared" si="90"/>
        <v>12433.828680944829</v>
      </c>
      <c r="AT278" s="323">
        <f t="shared" si="90"/>
        <v>17.020983820595248</v>
      </c>
      <c r="AU278" s="323">
        <f t="shared" si="90"/>
        <v>263.82524921922635</v>
      </c>
      <c r="AV278" s="323">
        <f t="shared" si="90"/>
        <v>175.88349947948424</v>
      </c>
      <c r="AW278" s="323">
        <f t="shared" si="90"/>
        <v>431.19825678841289</v>
      </c>
      <c r="AX278" s="323">
        <f t="shared" si="90"/>
        <v>1055.3009968769054</v>
      </c>
      <c r="AY278" s="323">
        <f t="shared" si="90"/>
        <v>263.82524921922635</v>
      </c>
      <c r="AZ278" s="323">
        <f t="shared" si="90"/>
        <v>581.55028053700426</v>
      </c>
      <c r="BA278" s="323">
        <f t="shared" si="90"/>
        <v>17.020983820595248</v>
      </c>
      <c r="BB278" s="323">
        <f t="shared" si="90"/>
        <v>8.510491910297624</v>
      </c>
      <c r="BC278" s="323">
        <f t="shared" si="88"/>
        <v>1151.7532385269451</v>
      </c>
      <c r="BD278" s="323">
        <f t="shared" si="88"/>
        <v>360.27749086926605</v>
      </c>
      <c r="BE278" s="323">
        <f t="shared" si="88"/>
        <v>360.27749086926605</v>
      </c>
      <c r="BF278" s="323">
        <f t="shared" si="88"/>
        <v>184.39399138978183</v>
      </c>
    </row>
    <row r="279" spans="2:58" ht="14.25">
      <c r="B279" s="12" t="s">
        <v>222</v>
      </c>
      <c r="C279" s="1948" t="s">
        <v>113</v>
      </c>
      <c r="D279" s="1823" t="s">
        <v>126</v>
      </c>
      <c r="E279" s="1940" t="s">
        <v>25</v>
      </c>
      <c r="F279" s="1941" t="s">
        <v>16</v>
      </c>
      <c r="G279" s="1910">
        <v>17.39</v>
      </c>
      <c r="H279" s="1930">
        <v>3329.8540938518386</v>
      </c>
      <c r="I279" s="1919">
        <v>3329.8540938518386</v>
      </c>
      <c r="J279" s="1919">
        <v>3329.8540938518386</v>
      </c>
      <c r="K279" s="1830">
        <v>9.1883870967741927</v>
      </c>
      <c r="L279" s="323"/>
      <c r="R279" s="323">
        <f t="shared" si="85"/>
        <v>30601.359122498394</v>
      </c>
      <c r="S279" s="323">
        <f t="shared" si="89"/>
        <v>16088.566005713818</v>
      </c>
      <c r="T279" s="323">
        <f t="shared" si="89"/>
        <v>665.97081877036783</v>
      </c>
      <c r="U279" s="323">
        <f t="shared" si="89"/>
        <v>7294.5287584993002</v>
      </c>
      <c r="V279" s="323">
        <f t="shared" si="89"/>
        <v>0</v>
      </c>
      <c r="W279" s="323">
        <f t="shared" si="89"/>
        <v>4707.9840301137447</v>
      </c>
      <c r="X279" s="323">
        <f t="shared" si="89"/>
        <v>6.4448788913261392</v>
      </c>
      <c r="Y279" s="323">
        <f t="shared" si="89"/>
        <v>99.895622815555157</v>
      </c>
      <c r="Z279" s="323">
        <f t="shared" si="89"/>
        <v>66.597081877036786</v>
      </c>
      <c r="AA279" s="323">
        <f t="shared" si="89"/>
        <v>163.27026524692886</v>
      </c>
      <c r="AB279" s="323">
        <f t="shared" si="89"/>
        <v>399.58249126222063</v>
      </c>
      <c r="AC279" s="323">
        <f t="shared" si="89"/>
        <v>99.895622815555157</v>
      </c>
      <c r="AD279" s="323">
        <f t="shared" si="89"/>
        <v>220.20002878697642</v>
      </c>
      <c r="AE279" s="323">
        <f t="shared" si="89"/>
        <v>6.4448788913261392</v>
      </c>
      <c r="AF279" s="323">
        <f t="shared" si="89"/>
        <v>3.2224394456630696</v>
      </c>
      <c r="AG279" s="323">
        <f t="shared" si="86"/>
        <v>436.10347164640211</v>
      </c>
      <c r="AH279" s="323">
        <f t="shared" si="86"/>
        <v>136.41660319973661</v>
      </c>
      <c r="AI279" s="323">
        <f t="shared" si="86"/>
        <v>136.41660319973661</v>
      </c>
      <c r="AJ279" s="323">
        <f t="shared" si="86"/>
        <v>69.819521322699842</v>
      </c>
      <c r="AK279" s="1314" t="s">
        <v>1472</v>
      </c>
      <c r="AL279" s="88" t="s">
        <v>1472</v>
      </c>
      <c r="AM279" s="1314" t="s">
        <v>1472</v>
      </c>
      <c r="AN279" s="323">
        <f t="shared" si="87"/>
        <v>30595.988390088954</v>
      </c>
      <c r="AO279" s="323">
        <f t="shared" si="90"/>
        <v>16085.74236044622</v>
      </c>
      <c r="AP279" s="323">
        <f t="shared" si="90"/>
        <v>665.85393667222979</v>
      </c>
      <c r="AQ279" s="323">
        <f t="shared" si="90"/>
        <v>7293.2485224856637</v>
      </c>
      <c r="AR279" s="323">
        <f t="shared" si="90"/>
        <v>0</v>
      </c>
      <c r="AS279" s="323">
        <f t="shared" si="90"/>
        <v>4707.1577490877144</v>
      </c>
      <c r="AT279" s="323">
        <f t="shared" si="90"/>
        <v>6.4437477742473845</v>
      </c>
      <c r="AU279" s="323">
        <f t="shared" si="90"/>
        <v>99.87809050083446</v>
      </c>
      <c r="AV279" s="323">
        <f t="shared" si="90"/>
        <v>66.585393667222988</v>
      </c>
      <c r="AW279" s="323">
        <f t="shared" si="90"/>
        <v>163.24161028093374</v>
      </c>
      <c r="AX279" s="323">
        <f t="shared" si="90"/>
        <v>399.51236200333784</v>
      </c>
      <c r="AY279" s="323">
        <f t="shared" si="90"/>
        <v>99.87809050083446</v>
      </c>
      <c r="AZ279" s="323">
        <f t="shared" si="90"/>
        <v>220.16138228678565</v>
      </c>
      <c r="BA279" s="323">
        <f t="shared" si="90"/>
        <v>6.4437477742473845</v>
      </c>
      <c r="BB279" s="323">
        <f t="shared" si="90"/>
        <v>3.2218738871236923</v>
      </c>
      <c r="BC279" s="323">
        <f t="shared" si="88"/>
        <v>436.02693272407305</v>
      </c>
      <c r="BD279" s="323">
        <f t="shared" si="88"/>
        <v>136.39266122156963</v>
      </c>
      <c r="BE279" s="323">
        <f t="shared" si="88"/>
        <v>136.39266122156963</v>
      </c>
      <c r="BF279" s="323">
        <f t="shared" si="88"/>
        <v>69.807267554346666</v>
      </c>
    </row>
    <row r="280" spans="2:58" ht="14.25">
      <c r="B280" s="12" t="s">
        <v>222</v>
      </c>
      <c r="C280" s="1948" t="s">
        <v>113</v>
      </c>
      <c r="D280" s="1823" t="s">
        <v>127</v>
      </c>
      <c r="E280" s="1940" t="s">
        <v>25</v>
      </c>
      <c r="F280" s="1941" t="s">
        <v>16</v>
      </c>
      <c r="G280" s="1910">
        <v>17.82</v>
      </c>
      <c r="H280" s="1930">
        <v>1.1637063606334472</v>
      </c>
      <c r="I280" s="1919">
        <v>1.1637063606334472</v>
      </c>
      <c r="J280" s="1919">
        <v>1.1637063606334472</v>
      </c>
      <c r="K280" s="1830">
        <v>9.1883870967741927</v>
      </c>
      <c r="L280" s="323"/>
      <c r="R280" s="323">
        <f t="shared" si="85"/>
        <v>10.694461454221379</v>
      </c>
      <c r="S280" s="323">
        <f t="shared" si="89"/>
        <v>5.6225786676025074</v>
      </c>
      <c r="T280" s="323">
        <f t="shared" si="89"/>
        <v>0.23274127212668946</v>
      </c>
      <c r="U280" s="323">
        <f t="shared" si="89"/>
        <v>2.5492677080844319</v>
      </c>
      <c r="V280" s="323">
        <f t="shared" si="89"/>
        <v>0</v>
      </c>
      <c r="W280" s="323">
        <f t="shared" si="89"/>
        <v>1.6453306382762578</v>
      </c>
      <c r="X280" s="323">
        <f t="shared" si="89"/>
        <v>2.2523348915486074E-3</v>
      </c>
      <c r="Y280" s="323">
        <f t="shared" si="89"/>
        <v>3.4911190819003415E-2</v>
      </c>
      <c r="Z280" s="323">
        <f t="shared" si="89"/>
        <v>2.3274127212668947E-2</v>
      </c>
      <c r="AA280" s="323">
        <f t="shared" si="89"/>
        <v>5.7059150585898055E-2</v>
      </c>
      <c r="AB280" s="323">
        <f t="shared" si="89"/>
        <v>0.13964476327601366</v>
      </c>
      <c r="AC280" s="323">
        <f t="shared" si="89"/>
        <v>3.4911190819003415E-2</v>
      </c>
      <c r="AD280" s="323">
        <f t="shared" si="89"/>
        <v>7.6954775461244088E-2</v>
      </c>
      <c r="AE280" s="323">
        <f t="shared" si="89"/>
        <v>2.2523348915486074E-3</v>
      </c>
      <c r="AF280" s="323">
        <f t="shared" si="89"/>
        <v>1.1261674457743037E-3</v>
      </c>
      <c r="AG280" s="323">
        <f t="shared" si="86"/>
        <v>0.15240799432812246</v>
      </c>
      <c r="AH280" s="323">
        <f t="shared" si="86"/>
        <v>4.7674421871112191E-2</v>
      </c>
      <c r="AI280" s="323">
        <f t="shared" si="86"/>
        <v>4.7674421871112191E-2</v>
      </c>
      <c r="AJ280" s="323">
        <f t="shared" si="86"/>
        <v>2.4400294658443247E-2</v>
      </c>
      <c r="AK280" s="1314" t="s">
        <v>1472</v>
      </c>
      <c r="AL280" s="88" t="s">
        <v>1472</v>
      </c>
      <c r="AM280" s="1314" t="s">
        <v>1472</v>
      </c>
      <c r="AN280" s="323">
        <f t="shared" si="87"/>
        <v>10.692584508478422</v>
      </c>
      <c r="AO280" s="323">
        <f t="shared" si="90"/>
        <v>5.6215918694229288</v>
      </c>
      <c r="AP280" s="323">
        <f t="shared" si="90"/>
        <v>0.23270042455883405</v>
      </c>
      <c r="AQ280" s="323">
        <f t="shared" si="90"/>
        <v>2.5488202954500672</v>
      </c>
      <c r="AR280" s="323">
        <f t="shared" si="90"/>
        <v>0</v>
      </c>
      <c r="AS280" s="323">
        <f t="shared" si="90"/>
        <v>1.6450418723247895</v>
      </c>
      <c r="AT280" s="323">
        <f t="shared" si="90"/>
        <v>2.2519395925048452E-3</v>
      </c>
      <c r="AU280" s="323">
        <f t="shared" si="90"/>
        <v>3.4905063683825101E-2</v>
      </c>
      <c r="AV280" s="323">
        <f t="shared" si="90"/>
        <v>2.3270042455883405E-2</v>
      </c>
      <c r="AW280" s="323">
        <f t="shared" si="90"/>
        <v>5.7049136343456076E-2</v>
      </c>
      <c r="AX280" s="323">
        <f t="shared" si="90"/>
        <v>0.1396202547353004</v>
      </c>
      <c r="AY280" s="323">
        <f t="shared" si="90"/>
        <v>3.4905063683825101E-2</v>
      </c>
      <c r="AZ280" s="323">
        <f t="shared" si="90"/>
        <v>7.6941269410582214E-2</v>
      </c>
      <c r="BA280" s="323">
        <f t="shared" si="90"/>
        <v>2.2519395925048452E-3</v>
      </c>
      <c r="BB280" s="323">
        <f t="shared" si="90"/>
        <v>1.1259697962524226E-3</v>
      </c>
      <c r="BC280" s="323">
        <f t="shared" si="88"/>
        <v>0.15238124575949455</v>
      </c>
      <c r="BD280" s="323">
        <f t="shared" si="88"/>
        <v>4.7666054708019226E-2</v>
      </c>
      <c r="BE280" s="323">
        <f t="shared" si="88"/>
        <v>4.7666054708019226E-2</v>
      </c>
      <c r="BF280" s="323">
        <f t="shared" si="88"/>
        <v>2.4396012252135824E-2</v>
      </c>
    </row>
    <row r="281" spans="2:58" ht="14.25">
      <c r="B281" s="12" t="s">
        <v>222</v>
      </c>
      <c r="C281" s="1948" t="s">
        <v>113</v>
      </c>
      <c r="D281" s="1823" t="s">
        <v>128</v>
      </c>
      <c r="E281" s="1940" t="s">
        <v>25</v>
      </c>
      <c r="F281" s="1941" t="s">
        <v>16</v>
      </c>
      <c r="G281" s="1910">
        <v>17.71</v>
      </c>
      <c r="H281" s="1930">
        <v>15955.280393479588</v>
      </c>
      <c r="I281" s="1919">
        <v>15955.280393479588</v>
      </c>
      <c r="J281" s="1919">
        <v>15955.280393479588</v>
      </c>
      <c r="K281" s="1830">
        <v>9.1883870967741927</v>
      </c>
      <c r="L281" s="323"/>
      <c r="R281" s="323">
        <f t="shared" si="85"/>
        <v>146629.02681607741</v>
      </c>
      <c r="S281" s="323">
        <f t="shared" si="89"/>
        <v>77089.7386237217</v>
      </c>
      <c r="T281" s="323">
        <f t="shared" si="89"/>
        <v>3191.0560786959181</v>
      </c>
      <c r="U281" s="323">
        <f t="shared" si="89"/>
        <v>34952.357791006412</v>
      </c>
      <c r="V281" s="323">
        <f t="shared" si="89"/>
        <v>0</v>
      </c>
      <c r="W281" s="323">
        <f t="shared" si="89"/>
        <v>22558.707730522918</v>
      </c>
      <c r="X281" s="323">
        <f t="shared" si="89"/>
        <v>30.881187858347591</v>
      </c>
      <c r="Y281" s="323">
        <f t="shared" si="89"/>
        <v>478.65841180438764</v>
      </c>
      <c r="Z281" s="323">
        <f t="shared" si="89"/>
        <v>319.10560786959184</v>
      </c>
      <c r="AA281" s="323">
        <f t="shared" si="89"/>
        <v>782.3234257448056</v>
      </c>
      <c r="AB281" s="323">
        <f t="shared" si="89"/>
        <v>1914.6336472175506</v>
      </c>
      <c r="AC281" s="323">
        <f t="shared" si="89"/>
        <v>478.65841180438764</v>
      </c>
      <c r="AD281" s="323">
        <f t="shared" si="89"/>
        <v>1055.1072518268761</v>
      </c>
      <c r="AE281" s="323">
        <f t="shared" si="89"/>
        <v>30.881187858347591</v>
      </c>
      <c r="AF281" s="323">
        <f t="shared" si="89"/>
        <v>15.440593929173795</v>
      </c>
      <c r="AG281" s="323">
        <f t="shared" si="86"/>
        <v>2089.6270450815205</v>
      </c>
      <c r="AH281" s="323">
        <f t="shared" si="86"/>
        <v>653.65180966835737</v>
      </c>
      <c r="AI281" s="323">
        <f t="shared" si="86"/>
        <v>653.65180966835737</v>
      </c>
      <c r="AJ281" s="323">
        <f t="shared" si="86"/>
        <v>334.54620179876559</v>
      </c>
      <c r="AK281" s="1314" t="s">
        <v>1472</v>
      </c>
      <c r="AL281" s="88" t="s">
        <v>1472</v>
      </c>
      <c r="AM281" s="1314" t="s">
        <v>1472</v>
      </c>
      <c r="AN281" s="323">
        <f t="shared" si="87"/>
        <v>146603.29249286212</v>
      </c>
      <c r="AO281" s="323">
        <f t="shared" si="90"/>
        <v>77076.208886169712</v>
      </c>
      <c r="AP281" s="323">
        <f t="shared" si="90"/>
        <v>3190.4960281362819</v>
      </c>
      <c r="AQ281" s="323">
        <f t="shared" si="90"/>
        <v>34946.223430763683</v>
      </c>
      <c r="AR281" s="323">
        <f t="shared" si="90"/>
        <v>0</v>
      </c>
      <c r="AS281" s="323">
        <f t="shared" si="90"/>
        <v>22554.748534389229</v>
      </c>
      <c r="AT281" s="323">
        <f t="shared" si="90"/>
        <v>30.875768014222079</v>
      </c>
      <c r="AU281" s="323">
        <f t="shared" si="90"/>
        <v>478.5744042204422</v>
      </c>
      <c r="AV281" s="323">
        <f t="shared" si="90"/>
        <v>319.04960281362821</v>
      </c>
      <c r="AW281" s="323">
        <f t="shared" si="90"/>
        <v>782.18612302695931</v>
      </c>
      <c r="AX281" s="323">
        <f t="shared" si="90"/>
        <v>1914.2976168817688</v>
      </c>
      <c r="AY281" s="323">
        <f t="shared" si="90"/>
        <v>478.5744042204422</v>
      </c>
      <c r="AZ281" s="323">
        <f t="shared" si="90"/>
        <v>1054.9220738192544</v>
      </c>
      <c r="BA281" s="323">
        <f t="shared" si="90"/>
        <v>30.875768014222079</v>
      </c>
      <c r="BB281" s="323">
        <f t="shared" si="90"/>
        <v>15.437884007111039</v>
      </c>
      <c r="BC281" s="323">
        <f t="shared" si="88"/>
        <v>2089.2603022956941</v>
      </c>
      <c r="BD281" s="323">
        <f t="shared" si="88"/>
        <v>653.53708963436725</v>
      </c>
      <c r="BE281" s="323">
        <f t="shared" si="88"/>
        <v>653.53708963436725</v>
      </c>
      <c r="BF281" s="323">
        <f t="shared" si="88"/>
        <v>334.48748682073915</v>
      </c>
    </row>
    <row r="282" spans="2:58" ht="14.25">
      <c r="B282" s="12" t="s">
        <v>222</v>
      </c>
      <c r="C282" s="1948" t="s">
        <v>113</v>
      </c>
      <c r="D282" s="1823" t="s">
        <v>129</v>
      </c>
      <c r="E282" s="1940" t="s">
        <v>25</v>
      </c>
      <c r="F282" s="1941" t="s">
        <v>16</v>
      </c>
      <c r="G282" s="1910">
        <v>17.71</v>
      </c>
      <c r="H282" s="1930">
        <v>1191.8191061044565</v>
      </c>
      <c r="I282" s="1919">
        <v>1191.8191061044565</v>
      </c>
      <c r="J282" s="1919">
        <v>1191.8191061044565</v>
      </c>
      <c r="K282" s="1949">
        <v>9.1883870967741927</v>
      </c>
      <c r="L282" s="323"/>
      <c r="R282" s="323">
        <f t="shared" si="85"/>
        <v>10952.817585099954</v>
      </c>
      <c r="S282" s="323">
        <f t="shared" si="89"/>
        <v>5758.4085713653385</v>
      </c>
      <c r="T282" s="323">
        <f t="shared" si="89"/>
        <v>238.36382122089131</v>
      </c>
      <c r="U282" s="323">
        <f t="shared" si="89"/>
        <v>2610.8527579210845</v>
      </c>
      <c r="V282" s="323">
        <f t="shared" si="89"/>
        <v>0</v>
      </c>
      <c r="W282" s="323">
        <f t="shared" si="89"/>
        <v>1685.0784329212363</v>
      </c>
      <c r="X282" s="323">
        <f t="shared" si="89"/>
        <v>2.3067466569763675</v>
      </c>
      <c r="Y282" s="323">
        <f t="shared" si="89"/>
        <v>35.754573183133694</v>
      </c>
      <c r="Z282" s="323">
        <f t="shared" si="89"/>
        <v>23.836382122089134</v>
      </c>
      <c r="AA282" s="323">
        <f t="shared" si="89"/>
        <v>58.437581976734634</v>
      </c>
      <c r="AB282" s="323">
        <f t="shared" si="89"/>
        <v>143.01829273253477</v>
      </c>
      <c r="AC282" s="323">
        <f t="shared" si="89"/>
        <v>35.754573183133694</v>
      </c>
      <c r="AD282" s="323">
        <f t="shared" si="89"/>
        <v>78.813844113359224</v>
      </c>
      <c r="AE282" s="323">
        <f t="shared" si="89"/>
        <v>2.3067466569763675</v>
      </c>
      <c r="AF282" s="323">
        <f t="shared" si="89"/>
        <v>1.1533733284881837</v>
      </c>
      <c r="AG282" s="323">
        <f t="shared" si="86"/>
        <v>156.08985712206754</v>
      </c>
      <c r="AH282" s="323">
        <f t="shared" si="86"/>
        <v>48.82613757266644</v>
      </c>
      <c r="AI282" s="323">
        <f t="shared" si="86"/>
        <v>48.82613757266644</v>
      </c>
      <c r="AJ282" s="323">
        <f t="shared" si="86"/>
        <v>24.989755450577313</v>
      </c>
      <c r="AK282" s="1314" t="s">
        <v>1472</v>
      </c>
      <c r="AL282" s="88" t="s">
        <v>1472</v>
      </c>
      <c r="AM282" s="1314" t="s">
        <v>1472</v>
      </c>
      <c r="AN282" s="323">
        <f t="shared" si="87"/>
        <v>10950.895296219142</v>
      </c>
      <c r="AO282" s="323">
        <f t="shared" si="90"/>
        <v>5757.3979341770619</v>
      </c>
      <c r="AP282" s="323">
        <f t="shared" si="90"/>
        <v>238.32198686004665</v>
      </c>
      <c r="AQ282" s="323">
        <f t="shared" si="90"/>
        <v>2610.3945367202846</v>
      </c>
      <c r="AR282" s="323">
        <f t="shared" si="90"/>
        <v>0</v>
      </c>
      <c r="AS282" s="323">
        <f t="shared" si="90"/>
        <v>1684.7826909799749</v>
      </c>
      <c r="AT282" s="323">
        <f t="shared" si="90"/>
        <v>2.3063418083230318</v>
      </c>
      <c r="AU282" s="323">
        <f t="shared" si="90"/>
        <v>35.748298029006989</v>
      </c>
      <c r="AV282" s="323">
        <f t="shared" si="90"/>
        <v>23.832198686004666</v>
      </c>
      <c r="AW282" s="323">
        <f t="shared" si="90"/>
        <v>58.427325810850135</v>
      </c>
      <c r="AX282" s="323">
        <f t="shared" si="90"/>
        <v>142.99319211602796</v>
      </c>
      <c r="AY282" s="323">
        <f t="shared" si="90"/>
        <v>35.748298029006989</v>
      </c>
      <c r="AZ282" s="323">
        <f t="shared" si="90"/>
        <v>78.800011784370255</v>
      </c>
      <c r="BA282" s="323">
        <f t="shared" si="90"/>
        <v>2.3063418083230318</v>
      </c>
      <c r="BB282" s="323">
        <f t="shared" si="90"/>
        <v>1.1531709041615159</v>
      </c>
      <c r="BC282" s="323">
        <f t="shared" si="88"/>
        <v>156.06246236319183</v>
      </c>
      <c r="BD282" s="323">
        <f t="shared" si="88"/>
        <v>48.817568276170839</v>
      </c>
      <c r="BE282" s="323">
        <f t="shared" si="88"/>
        <v>48.817568276170839</v>
      </c>
      <c r="BF282" s="323">
        <f t="shared" si="88"/>
        <v>24.985369590166176</v>
      </c>
    </row>
    <row r="283" spans="2:58" ht="14.25">
      <c r="B283" s="12" t="s">
        <v>222</v>
      </c>
      <c r="C283" s="1948" t="s">
        <v>60</v>
      </c>
      <c r="D283" s="1823" t="s">
        <v>104</v>
      </c>
      <c r="E283" s="1940" t="s">
        <v>25</v>
      </c>
      <c r="F283" s="1941" t="s">
        <v>16</v>
      </c>
      <c r="G283" s="1910">
        <v>17.46</v>
      </c>
      <c r="H283" s="1930">
        <v>10804.040089139024</v>
      </c>
      <c r="I283" s="1919">
        <v>10804.040089139024</v>
      </c>
      <c r="J283" s="1919">
        <v>10804.040089139024</v>
      </c>
      <c r="K283" s="1949">
        <v>9.1883870967741927</v>
      </c>
      <c r="L283" s="323"/>
      <c r="R283" s="323">
        <f t="shared" si="85"/>
        <v>99289.128419187618</v>
      </c>
      <c r="S283" s="323">
        <f t="shared" si="89"/>
        <v>52200.939501652996</v>
      </c>
      <c r="T283" s="323">
        <f t="shared" si="89"/>
        <v>2160.8080178278051</v>
      </c>
      <c r="U283" s="323">
        <f t="shared" si="89"/>
        <v>23667.818143659064</v>
      </c>
      <c r="V283" s="323">
        <f t="shared" si="89"/>
        <v>0</v>
      </c>
      <c r="W283" s="323">
        <f t="shared" si="89"/>
        <v>15275.518616353658</v>
      </c>
      <c r="X283" s="323">
        <f t="shared" si="89"/>
        <v>20.911045333817466</v>
      </c>
      <c r="Y283" s="323">
        <f t="shared" si="89"/>
        <v>324.12120267417066</v>
      </c>
      <c r="Z283" s="323">
        <f t="shared" si="89"/>
        <v>216.0808017827805</v>
      </c>
      <c r="AA283" s="323">
        <f t="shared" si="89"/>
        <v>529.74648179004237</v>
      </c>
      <c r="AB283" s="323">
        <f t="shared" si="89"/>
        <v>1296.4848106966826</v>
      </c>
      <c r="AC283" s="323">
        <f t="shared" si="89"/>
        <v>324.12120267417066</v>
      </c>
      <c r="AD283" s="323">
        <f t="shared" si="89"/>
        <v>714.46071557209677</v>
      </c>
      <c r="AE283" s="323">
        <f t="shared" si="89"/>
        <v>20.911045333817466</v>
      </c>
      <c r="AF283" s="323">
        <f t="shared" si="89"/>
        <v>10.455522666908733</v>
      </c>
      <c r="AG283" s="323">
        <f t="shared" si="86"/>
        <v>1414.9807342549818</v>
      </c>
      <c r="AH283" s="323">
        <f t="shared" si="86"/>
        <v>442.61712623246967</v>
      </c>
      <c r="AI283" s="323">
        <f t="shared" si="86"/>
        <v>442.61712623246967</v>
      </c>
      <c r="AJ283" s="323">
        <f t="shared" si="86"/>
        <v>226.5363244496892</v>
      </c>
      <c r="AK283" s="1314" t="s">
        <v>1472</v>
      </c>
      <c r="AL283" s="88" t="s">
        <v>1472</v>
      </c>
      <c r="AM283" s="1314" t="s">
        <v>1472</v>
      </c>
      <c r="AN283" s="323">
        <f t="shared" si="87"/>
        <v>99271.702548076108</v>
      </c>
      <c r="AO283" s="323">
        <f t="shared" si="90"/>
        <v>52191.777906036856</v>
      </c>
      <c r="AP283" s="323">
        <f t="shared" si="90"/>
        <v>2160.4287823302748</v>
      </c>
      <c r="AQ283" s="323">
        <f t="shared" si="90"/>
        <v>23663.664291620793</v>
      </c>
      <c r="AR283" s="323">
        <f t="shared" si="90"/>
        <v>0</v>
      </c>
      <c r="AS283" s="323">
        <f t="shared" si="90"/>
        <v>15272.837666054184</v>
      </c>
      <c r="AT283" s="323">
        <f t="shared" si="90"/>
        <v>20.907375312873622</v>
      </c>
      <c r="AU283" s="323">
        <f t="shared" si="90"/>
        <v>324.06431734954117</v>
      </c>
      <c r="AV283" s="323">
        <f t="shared" si="90"/>
        <v>216.04287823302749</v>
      </c>
      <c r="AW283" s="323">
        <f t="shared" si="90"/>
        <v>529.65350792613174</v>
      </c>
      <c r="AX283" s="323">
        <f t="shared" si="90"/>
        <v>1296.2572693981647</v>
      </c>
      <c r="AY283" s="323">
        <f t="shared" si="90"/>
        <v>324.06431734954117</v>
      </c>
      <c r="AZ283" s="323">
        <f t="shared" si="90"/>
        <v>714.33532318984885</v>
      </c>
      <c r="BA283" s="323">
        <f t="shared" si="90"/>
        <v>20.907375312873622</v>
      </c>
      <c r="BB283" s="323">
        <f t="shared" si="90"/>
        <v>10.453687656436811</v>
      </c>
      <c r="BC283" s="323">
        <f t="shared" si="88"/>
        <v>1414.7323961711154</v>
      </c>
      <c r="BD283" s="323">
        <f t="shared" si="88"/>
        <v>442.53944412249172</v>
      </c>
      <c r="BE283" s="323">
        <f t="shared" si="88"/>
        <v>442.53944412249172</v>
      </c>
      <c r="BF283" s="323">
        <f t="shared" si="88"/>
        <v>226.49656588946425</v>
      </c>
    </row>
    <row r="284" spans="2:58" ht="14.25">
      <c r="B284" s="12" t="s">
        <v>222</v>
      </c>
      <c r="C284" s="1948" t="s">
        <v>60</v>
      </c>
      <c r="D284" s="1823" t="s">
        <v>105</v>
      </c>
      <c r="E284" s="1940" t="s">
        <v>25</v>
      </c>
      <c r="F284" s="1941" t="s">
        <v>16</v>
      </c>
      <c r="G284" s="1910">
        <v>17.79</v>
      </c>
      <c r="H284" s="1930">
        <v>1790.9599108609789</v>
      </c>
      <c r="I284" s="1919">
        <v>1790.9599108609789</v>
      </c>
      <c r="J284" s="1919">
        <v>1790.9599108609789</v>
      </c>
      <c r="K284" s="1949">
        <v>9.1883870967741927</v>
      </c>
      <c r="L284" s="323"/>
      <c r="R284" s="323">
        <f t="shared" si="85"/>
        <v>16458.921580812395</v>
      </c>
      <c r="S284" s="323">
        <f t="shared" si="89"/>
        <v>8653.2250144760455</v>
      </c>
      <c r="T284" s="323">
        <f t="shared" si="89"/>
        <v>358.19198217219582</v>
      </c>
      <c r="U284" s="323">
        <f t="shared" si="89"/>
        <v>3923.3576627925504</v>
      </c>
      <c r="V284" s="323">
        <f t="shared" si="89"/>
        <v>0</v>
      </c>
      <c r="W284" s="323">
        <f t="shared" si="89"/>
        <v>2532.1862223560229</v>
      </c>
      <c r="X284" s="323">
        <f t="shared" si="89"/>
        <v>3.4663740210212497</v>
      </c>
      <c r="Y284" s="323">
        <f t="shared" si="89"/>
        <v>53.728797325829369</v>
      </c>
      <c r="Z284" s="323">
        <f t="shared" si="89"/>
        <v>35.819198217219586</v>
      </c>
      <c r="AA284" s="323">
        <f t="shared" si="89"/>
        <v>87.814808532538322</v>
      </c>
      <c r="AB284" s="323">
        <f t="shared" si="89"/>
        <v>214.91518930331748</v>
      </c>
      <c r="AC284" s="323">
        <f t="shared" si="89"/>
        <v>53.728797325829369</v>
      </c>
      <c r="AD284" s="323">
        <f t="shared" si="89"/>
        <v>118.43444571822603</v>
      </c>
      <c r="AE284" s="323">
        <f t="shared" si="89"/>
        <v>3.4663740210212497</v>
      </c>
      <c r="AF284" s="323">
        <f t="shared" si="89"/>
        <v>1.7331870105106248</v>
      </c>
      <c r="AG284" s="323">
        <f t="shared" si="86"/>
        <v>234.55797542243792</v>
      </c>
      <c r="AH284" s="323">
        <f t="shared" si="86"/>
        <v>73.371583444949778</v>
      </c>
      <c r="AI284" s="323">
        <f t="shared" si="86"/>
        <v>73.371583444949778</v>
      </c>
      <c r="AJ284" s="323">
        <f t="shared" si="86"/>
        <v>37.552385227730205</v>
      </c>
      <c r="AK284" s="1314" t="s">
        <v>1472</v>
      </c>
      <c r="AL284" s="88" t="s">
        <v>1472</v>
      </c>
      <c r="AM284" s="1314" t="s">
        <v>1472</v>
      </c>
      <c r="AN284" s="323">
        <f t="shared" si="87"/>
        <v>16456.032935794876</v>
      </c>
      <c r="AO284" s="323">
        <f t="shared" si="90"/>
        <v>8651.7063186610849</v>
      </c>
      <c r="AP284" s="323">
        <f t="shared" si="90"/>
        <v>358.12911720989945</v>
      </c>
      <c r="AQ284" s="323">
        <f t="shared" si="90"/>
        <v>3922.6690886652036</v>
      </c>
      <c r="AR284" s="323">
        <f t="shared" si="90"/>
        <v>0</v>
      </c>
      <c r="AS284" s="323">
        <f t="shared" si="90"/>
        <v>2531.7418076306276</v>
      </c>
      <c r="AT284" s="323">
        <f t="shared" si="90"/>
        <v>3.4657656504183811</v>
      </c>
      <c r="AU284" s="323">
        <f t="shared" si="90"/>
        <v>53.719367581484903</v>
      </c>
      <c r="AV284" s="323">
        <f t="shared" si="90"/>
        <v>35.812911720989945</v>
      </c>
      <c r="AW284" s="323">
        <f t="shared" si="90"/>
        <v>87.799396477265645</v>
      </c>
      <c r="AX284" s="323">
        <f t="shared" si="90"/>
        <v>214.87747032593961</v>
      </c>
      <c r="AY284" s="323">
        <f t="shared" si="90"/>
        <v>53.719367581484903</v>
      </c>
      <c r="AZ284" s="323">
        <f t="shared" si="90"/>
        <v>118.41365972262803</v>
      </c>
      <c r="BA284" s="323">
        <f t="shared" si="90"/>
        <v>3.4657656504183811</v>
      </c>
      <c r="BB284" s="323">
        <f t="shared" si="90"/>
        <v>1.7328828252091906</v>
      </c>
      <c r="BC284" s="323">
        <f t="shared" si="88"/>
        <v>234.5168090116438</v>
      </c>
      <c r="BD284" s="323">
        <f t="shared" si="88"/>
        <v>73.358706267189064</v>
      </c>
      <c r="BE284" s="323">
        <f t="shared" si="88"/>
        <v>73.358706267189064</v>
      </c>
      <c r="BF284" s="323">
        <f t="shared" si="88"/>
        <v>37.545794546199126</v>
      </c>
    </row>
    <row r="285" spans="2:58" ht="14.25">
      <c r="B285" s="12" t="s">
        <v>222</v>
      </c>
      <c r="C285" s="1948" t="s">
        <v>60</v>
      </c>
      <c r="D285" s="1823" t="s">
        <v>106</v>
      </c>
      <c r="E285" s="1940" t="s">
        <v>25</v>
      </c>
      <c r="F285" s="1941" t="s">
        <v>16</v>
      </c>
      <c r="G285" s="1910">
        <v>17.649999999999999</v>
      </c>
      <c r="H285" s="1930">
        <v>262</v>
      </c>
      <c r="I285" s="1919">
        <v>262</v>
      </c>
      <c r="J285" s="1919">
        <v>262</v>
      </c>
      <c r="K285" s="1949">
        <v>9.1883870967741927</v>
      </c>
      <c r="L285" s="323"/>
      <c r="R285" s="323">
        <f t="shared" si="85"/>
        <v>2407.7799999999997</v>
      </c>
      <c r="S285" s="323">
        <f t="shared" si="89"/>
        <v>1265.8825806451612</v>
      </c>
      <c r="T285" s="323">
        <f t="shared" si="89"/>
        <v>52.400000000000006</v>
      </c>
      <c r="U285" s="323">
        <f t="shared" si="89"/>
        <v>573.94903225806445</v>
      </c>
      <c r="V285" s="323">
        <f t="shared" si="89"/>
        <v>0</v>
      </c>
      <c r="W285" s="323">
        <f t="shared" si="89"/>
        <v>370.4341935483871</v>
      </c>
      <c r="X285" s="323">
        <f t="shared" si="89"/>
        <v>0.50709677419354837</v>
      </c>
      <c r="Y285" s="323">
        <f t="shared" si="89"/>
        <v>7.8599999999999994</v>
      </c>
      <c r="Z285" s="323">
        <f t="shared" si="89"/>
        <v>5.24</v>
      </c>
      <c r="AA285" s="323">
        <f t="shared" si="89"/>
        <v>12.846451612903225</v>
      </c>
      <c r="AB285" s="323">
        <f t="shared" si="89"/>
        <v>31.439999999999998</v>
      </c>
      <c r="AC285" s="323">
        <f t="shared" si="89"/>
        <v>7.8599999999999994</v>
      </c>
      <c r="AD285" s="323">
        <f t="shared" si="89"/>
        <v>17.325806451612902</v>
      </c>
      <c r="AE285" s="323">
        <f t="shared" si="89"/>
        <v>0.50709677419354837</v>
      </c>
      <c r="AF285" s="323">
        <f t="shared" si="89"/>
        <v>0.25354838709677419</v>
      </c>
      <c r="AG285" s="323">
        <f t="shared" si="86"/>
        <v>34.313548387096773</v>
      </c>
      <c r="AH285" s="323">
        <f t="shared" si="86"/>
        <v>10.733548387096773</v>
      </c>
      <c r="AI285" s="323">
        <f t="shared" si="86"/>
        <v>10.733548387096773</v>
      </c>
      <c r="AJ285" s="323">
        <f t="shared" si="86"/>
        <v>5.4935483870967738</v>
      </c>
      <c r="AK285" s="1314" t="s">
        <v>1472</v>
      </c>
      <c r="AL285" s="88" t="s">
        <v>1472</v>
      </c>
      <c r="AM285" s="1314" t="s">
        <v>1472</v>
      </c>
      <c r="AN285" s="323">
        <f t="shared" si="87"/>
        <v>2407.3574193548384</v>
      </c>
      <c r="AO285" s="323">
        <f t="shared" si="90"/>
        <v>1265.6604102319061</v>
      </c>
      <c r="AP285" s="323">
        <f t="shared" si="90"/>
        <v>52.390803468005195</v>
      </c>
      <c r="AQ285" s="323">
        <f t="shared" si="90"/>
        <v>573.848300566489</v>
      </c>
      <c r="AR285" s="323">
        <f t="shared" si="90"/>
        <v>0</v>
      </c>
      <c r="AS285" s="323">
        <f t="shared" si="90"/>
        <v>370.36918000043028</v>
      </c>
      <c r="AT285" s="323">
        <f t="shared" si="90"/>
        <v>0.50700777549682441</v>
      </c>
      <c r="AU285" s="323">
        <f t="shared" si="90"/>
        <v>7.8586205202007786</v>
      </c>
      <c r="AV285" s="323">
        <f t="shared" si="90"/>
        <v>5.2390803468005203</v>
      </c>
      <c r="AW285" s="323">
        <f t="shared" si="90"/>
        <v>12.844196979252885</v>
      </c>
      <c r="AX285" s="323">
        <f t="shared" si="90"/>
        <v>31.434482080803114</v>
      </c>
      <c r="AY285" s="323">
        <f t="shared" si="90"/>
        <v>7.8586205202007786</v>
      </c>
      <c r="AZ285" s="323">
        <f t="shared" si="90"/>
        <v>17.32276566280817</v>
      </c>
      <c r="BA285" s="323">
        <f t="shared" si="90"/>
        <v>0.50700777549682441</v>
      </c>
      <c r="BB285" s="323">
        <f t="shared" si="90"/>
        <v>0.2535038877484122</v>
      </c>
      <c r="BC285" s="323">
        <f t="shared" si="88"/>
        <v>34.30752614195179</v>
      </c>
      <c r="BD285" s="323">
        <f t="shared" si="88"/>
        <v>10.731664581349451</v>
      </c>
      <c r="BE285" s="323">
        <f t="shared" si="88"/>
        <v>10.731664581349451</v>
      </c>
      <c r="BF285" s="323">
        <f t="shared" si="88"/>
        <v>5.4925842345489313</v>
      </c>
    </row>
    <row r="286" spans="2:58" ht="14.25">
      <c r="B286" s="12" t="s">
        <v>222</v>
      </c>
      <c r="C286" s="1948" t="s">
        <v>60</v>
      </c>
      <c r="D286" s="1823" t="s">
        <v>107</v>
      </c>
      <c r="E286" s="1940" t="s">
        <v>25</v>
      </c>
      <c r="F286" s="1941" t="s">
        <v>16</v>
      </c>
      <c r="G286" s="1910">
        <v>17.79</v>
      </c>
      <c r="H286" s="1930">
        <v>50.855305634794391</v>
      </c>
      <c r="I286" s="1919">
        <v>50.855305634794391</v>
      </c>
      <c r="J286" s="1919">
        <v>50.855305634794391</v>
      </c>
      <c r="K286" s="1949">
        <v>9.1883870967741927</v>
      </c>
      <c r="L286" s="323"/>
      <c r="R286" s="323">
        <f t="shared" si="85"/>
        <v>467.3602587837604</v>
      </c>
      <c r="S286" s="323">
        <f t="shared" si="89"/>
        <v>245.71315090256462</v>
      </c>
      <c r="T286" s="323">
        <f t="shared" si="89"/>
        <v>10.171061126958879</v>
      </c>
      <c r="U286" s="323">
        <f t="shared" si="89"/>
        <v>111.40592921480278</v>
      </c>
      <c r="V286" s="323">
        <f t="shared" si="89"/>
        <v>0</v>
      </c>
      <c r="W286" s="323">
        <f t="shared" si="89"/>
        <v>71.902840192678653</v>
      </c>
      <c r="X286" s="323">
        <f t="shared" si="89"/>
        <v>9.8429623809279457E-2</v>
      </c>
      <c r="Y286" s="323">
        <f t="shared" si="89"/>
        <v>1.5256591690438317</v>
      </c>
      <c r="Z286" s="323">
        <f t="shared" si="89"/>
        <v>1.017106112695888</v>
      </c>
      <c r="AA286" s="323">
        <f t="shared" si="89"/>
        <v>2.4935504698350797</v>
      </c>
      <c r="AB286" s="323">
        <f t="shared" si="89"/>
        <v>6.1026366761753268</v>
      </c>
      <c r="AC286" s="323">
        <f t="shared" si="89"/>
        <v>1.5256591690438317</v>
      </c>
      <c r="AD286" s="323">
        <f t="shared" si="89"/>
        <v>3.3630121468170486</v>
      </c>
      <c r="AE286" s="323">
        <f t="shared" si="89"/>
        <v>9.8429623809279457E-2</v>
      </c>
      <c r="AF286" s="323">
        <f t="shared" si="89"/>
        <v>4.9214811904639728E-2</v>
      </c>
      <c r="AG286" s="323">
        <f t="shared" si="86"/>
        <v>6.6604045444279105</v>
      </c>
      <c r="AH286" s="323">
        <f t="shared" si="86"/>
        <v>2.0834270372964152</v>
      </c>
      <c r="AI286" s="323">
        <f t="shared" si="86"/>
        <v>2.0834270372964152</v>
      </c>
      <c r="AJ286" s="323">
        <f t="shared" si="86"/>
        <v>1.0663209246005274</v>
      </c>
      <c r="AK286" s="1314" t="s">
        <v>1472</v>
      </c>
      <c r="AL286" s="88" t="s">
        <v>1472</v>
      </c>
      <c r="AM286" s="1314" t="s">
        <v>1472</v>
      </c>
      <c r="AN286" s="323">
        <f t="shared" si="87"/>
        <v>467.27823409725266</v>
      </c>
      <c r="AO286" s="323">
        <f t="shared" si="90"/>
        <v>245.67002668779708</v>
      </c>
      <c r="AP286" s="323">
        <f t="shared" si="90"/>
        <v>10.169276041289505</v>
      </c>
      <c r="AQ286" s="323">
        <f t="shared" si="90"/>
        <v>111.38637676838228</v>
      </c>
      <c r="AR286" s="323">
        <f t="shared" si="90"/>
        <v>0</v>
      </c>
      <c r="AS286" s="323">
        <f t="shared" si="90"/>
        <v>71.890220788664351</v>
      </c>
      <c r="AT286" s="323">
        <f t="shared" si="90"/>
        <v>9.8412348786672613E-2</v>
      </c>
      <c r="AU286" s="323">
        <f t="shared" si="90"/>
        <v>1.5253914061934255</v>
      </c>
      <c r="AV286" s="323">
        <f t="shared" si="90"/>
        <v>1.0169276041289506</v>
      </c>
      <c r="AW286" s="323">
        <f t="shared" si="90"/>
        <v>2.4931128359290393</v>
      </c>
      <c r="AX286" s="323">
        <f t="shared" si="90"/>
        <v>6.101565624773702</v>
      </c>
      <c r="AY286" s="323">
        <f t="shared" si="90"/>
        <v>1.5253914061934255</v>
      </c>
      <c r="AZ286" s="323">
        <f t="shared" si="90"/>
        <v>3.3624219168779814</v>
      </c>
      <c r="BA286" s="323">
        <f t="shared" si="90"/>
        <v>9.8412348786672613E-2</v>
      </c>
      <c r="BB286" s="323">
        <f t="shared" si="90"/>
        <v>4.9206174393336306E-2</v>
      </c>
      <c r="BC286" s="323">
        <f t="shared" si="88"/>
        <v>6.6592356012315141</v>
      </c>
      <c r="BD286" s="323">
        <f t="shared" si="88"/>
        <v>2.0830613826512372</v>
      </c>
      <c r="BE286" s="323">
        <f t="shared" si="88"/>
        <v>2.0830613826512372</v>
      </c>
      <c r="BF286" s="323">
        <f t="shared" si="88"/>
        <v>1.0661337785222866</v>
      </c>
    </row>
    <row r="287" spans="2:58" ht="14.25">
      <c r="B287" s="12" t="s">
        <v>222</v>
      </c>
      <c r="C287" s="1948" t="s">
        <v>60</v>
      </c>
      <c r="D287" s="1823" t="s">
        <v>108</v>
      </c>
      <c r="E287" s="1940" t="s">
        <v>25</v>
      </c>
      <c r="F287" s="1941" t="s">
        <v>16</v>
      </c>
      <c r="G287" s="1910">
        <v>17.7</v>
      </c>
      <c r="H287" s="1930">
        <v>2900.6997591968207</v>
      </c>
      <c r="I287" s="1919">
        <v>2900.6997591968207</v>
      </c>
      <c r="J287" s="1919">
        <v>2900.6997591968207</v>
      </c>
      <c r="K287" s="1949">
        <v>9.1883870967741927</v>
      </c>
      <c r="L287" s="323"/>
      <c r="R287" s="323">
        <f t="shared" si="85"/>
        <v>26657.43078701878</v>
      </c>
      <c r="S287" s="323">
        <f t="shared" si="89"/>
        <v>14015.058384919348</v>
      </c>
      <c r="T287" s="323">
        <f t="shared" si="89"/>
        <v>580.13995183936424</v>
      </c>
      <c r="U287" s="323">
        <f t="shared" si="89"/>
        <v>6354.4038918405186</v>
      </c>
      <c r="V287" s="323">
        <f t="shared" si="89"/>
        <v>0</v>
      </c>
      <c r="W287" s="323">
        <f t="shared" si="89"/>
        <v>4101.215175664408</v>
      </c>
      <c r="X287" s="323">
        <f t="shared" si="89"/>
        <v>5.6142575984454597</v>
      </c>
      <c r="Y287" s="323">
        <f t="shared" si="89"/>
        <v>87.020992775904617</v>
      </c>
      <c r="Z287" s="323">
        <f t="shared" si="89"/>
        <v>58.013995183936423</v>
      </c>
      <c r="AA287" s="323">
        <f t="shared" si="89"/>
        <v>142.22785916061829</v>
      </c>
      <c r="AB287" s="323">
        <f t="shared" si="89"/>
        <v>348.08397110361847</v>
      </c>
      <c r="AC287" s="323">
        <f t="shared" si="89"/>
        <v>87.020992775904617</v>
      </c>
      <c r="AD287" s="323">
        <f t="shared" si="89"/>
        <v>191.82046794688654</v>
      </c>
      <c r="AE287" s="323">
        <f t="shared" si="89"/>
        <v>5.6142575984454597</v>
      </c>
      <c r="AF287" s="323">
        <f t="shared" si="89"/>
        <v>2.8071287992227298</v>
      </c>
      <c r="AG287" s="323">
        <f t="shared" si="86"/>
        <v>379.89809749480946</v>
      </c>
      <c r="AH287" s="323">
        <f t="shared" si="86"/>
        <v>118.83511916709556</v>
      </c>
      <c r="AI287" s="323">
        <f t="shared" si="86"/>
        <v>118.83511916709556</v>
      </c>
      <c r="AJ287" s="323">
        <f t="shared" si="86"/>
        <v>60.82112398315914</v>
      </c>
      <c r="AK287" s="1314" t="s">
        <v>1472</v>
      </c>
      <c r="AL287" s="88" t="s">
        <v>1472</v>
      </c>
      <c r="AM287" s="1314" t="s">
        <v>1472</v>
      </c>
      <c r="AN287" s="323">
        <f t="shared" si="87"/>
        <v>26652.752239020076</v>
      </c>
      <c r="AO287" s="323">
        <f t="shared" si="90"/>
        <v>14012.598653376486</v>
      </c>
      <c r="AP287" s="323">
        <f t="shared" si="90"/>
        <v>580.03813360217805</v>
      </c>
      <c r="AQ287" s="323">
        <f t="shared" si="90"/>
        <v>6353.2886536974029</v>
      </c>
      <c r="AR287" s="323">
        <f t="shared" si="90"/>
        <v>0</v>
      </c>
      <c r="AS287" s="323">
        <f t="shared" si="90"/>
        <v>4100.4953864166873</v>
      </c>
      <c r="AT287" s="323">
        <f t="shared" si="90"/>
        <v>5.6132722606662382</v>
      </c>
      <c r="AU287" s="323">
        <f t="shared" si="90"/>
        <v>87.005720040326693</v>
      </c>
      <c r="AV287" s="323">
        <f t="shared" si="90"/>
        <v>58.003813360217805</v>
      </c>
      <c r="AW287" s="323">
        <f t="shared" si="90"/>
        <v>142.20289727021137</v>
      </c>
      <c r="AX287" s="323">
        <f t="shared" si="90"/>
        <v>348.02288016130677</v>
      </c>
      <c r="AY287" s="323">
        <f t="shared" si="90"/>
        <v>87.005720040326693</v>
      </c>
      <c r="AZ287" s="323">
        <f t="shared" si="90"/>
        <v>191.78680223942982</v>
      </c>
      <c r="BA287" s="323">
        <f t="shared" si="90"/>
        <v>5.6132722606662382</v>
      </c>
      <c r="BB287" s="323">
        <f t="shared" si="90"/>
        <v>2.8066361303331191</v>
      </c>
      <c r="BC287" s="323">
        <f t="shared" si="88"/>
        <v>379.83142297174885</v>
      </c>
      <c r="BD287" s="323">
        <f t="shared" si="88"/>
        <v>118.81426285076871</v>
      </c>
      <c r="BE287" s="323">
        <f t="shared" si="88"/>
        <v>118.81426285076871</v>
      </c>
      <c r="BF287" s="323">
        <f t="shared" si="88"/>
        <v>60.810449490550916</v>
      </c>
    </row>
    <row r="288" spans="2:58" ht="14.25">
      <c r="B288" s="12" t="s">
        <v>222</v>
      </c>
      <c r="C288" s="1948" t="s">
        <v>60</v>
      </c>
      <c r="D288" s="1823" t="s">
        <v>109</v>
      </c>
      <c r="E288" s="1940" t="s">
        <v>25</v>
      </c>
      <c r="F288" s="1941" t="s">
        <v>16</v>
      </c>
      <c r="G288" s="1910">
        <v>17.39</v>
      </c>
      <c r="H288" s="1930">
        <v>1061.2511867558756</v>
      </c>
      <c r="I288" s="1919">
        <v>1061.2511867558756</v>
      </c>
      <c r="J288" s="1919">
        <v>1061.2511867558756</v>
      </c>
      <c r="K288" s="1949">
        <v>9.1883870967741927</v>
      </c>
      <c r="L288" s="323"/>
      <c r="R288" s="323">
        <f t="shared" si="85"/>
        <v>9752.8984062864965</v>
      </c>
      <c r="S288" s="323">
        <f t="shared" si="89"/>
        <v>5127.5549274933892</v>
      </c>
      <c r="T288" s="323">
        <f t="shared" si="89"/>
        <v>212.25023735117514</v>
      </c>
      <c r="U288" s="323">
        <f t="shared" si="89"/>
        <v>2324.8247771803713</v>
      </c>
      <c r="V288" s="323">
        <f t="shared" si="89"/>
        <v>0</v>
      </c>
      <c r="W288" s="323">
        <f t="shared" si="89"/>
        <v>1500.4722424358074</v>
      </c>
      <c r="X288" s="323">
        <f t="shared" si="89"/>
        <v>2.0540345550113721</v>
      </c>
      <c r="Y288" s="323">
        <f t="shared" si="89"/>
        <v>31.837535602676269</v>
      </c>
      <c r="Z288" s="323">
        <f t="shared" si="89"/>
        <v>21.225023735117517</v>
      </c>
      <c r="AA288" s="323">
        <f t="shared" si="89"/>
        <v>52.035542060288094</v>
      </c>
      <c r="AB288" s="323">
        <f t="shared" si="89"/>
        <v>127.35014241070508</v>
      </c>
      <c r="AC288" s="323">
        <f t="shared" si="89"/>
        <v>31.837535602676269</v>
      </c>
      <c r="AD288" s="323">
        <f t="shared" si="89"/>
        <v>70.179513962888549</v>
      </c>
      <c r="AE288" s="323">
        <f t="shared" si="89"/>
        <v>2.0540345550113721</v>
      </c>
      <c r="AF288" s="323">
        <f t="shared" si="89"/>
        <v>1.0270172775056861</v>
      </c>
      <c r="AG288" s="323">
        <f t="shared" si="86"/>
        <v>138.98967155576952</v>
      </c>
      <c r="AH288" s="323">
        <f t="shared" si="86"/>
        <v>43.477064747740712</v>
      </c>
      <c r="AI288" s="323">
        <f t="shared" si="86"/>
        <v>43.477064747740712</v>
      </c>
      <c r="AJ288" s="323">
        <f t="shared" si="86"/>
        <v>22.252041012623199</v>
      </c>
      <c r="AK288" s="1314" t="s">
        <v>1472</v>
      </c>
      <c r="AL288" s="88" t="s">
        <v>1472</v>
      </c>
      <c r="AM288" s="1314" t="s">
        <v>1472</v>
      </c>
      <c r="AN288" s="323">
        <f t="shared" si="87"/>
        <v>9751.1867108239858</v>
      </c>
      <c r="AO288" s="323">
        <f t="shared" si="90"/>
        <v>5126.65500911656</v>
      </c>
      <c r="AP288" s="323">
        <f t="shared" si="90"/>
        <v>212.21298608974945</v>
      </c>
      <c r="AQ288" s="323">
        <f t="shared" si="90"/>
        <v>2324.4167557024002</v>
      </c>
      <c r="AR288" s="323">
        <f t="shared" si="90"/>
        <v>0</v>
      </c>
      <c r="AS288" s="323">
        <f t="shared" si="90"/>
        <v>1500.2089000505996</v>
      </c>
      <c r="AT288" s="323">
        <f t="shared" si="90"/>
        <v>2.0536740589330589</v>
      </c>
      <c r="AU288" s="323">
        <f t="shared" si="90"/>
        <v>31.831947913462415</v>
      </c>
      <c r="AV288" s="323">
        <f t="shared" si="90"/>
        <v>21.221298608974948</v>
      </c>
      <c r="AW288" s="323">
        <f t="shared" si="90"/>
        <v>52.026409492970828</v>
      </c>
      <c r="AX288" s="323">
        <f t="shared" si="90"/>
        <v>127.32779165384966</v>
      </c>
      <c r="AY288" s="323">
        <f t="shared" si="90"/>
        <v>31.831947913462415</v>
      </c>
      <c r="AZ288" s="323">
        <f t="shared" si="90"/>
        <v>70.167197013546186</v>
      </c>
      <c r="BA288" s="323">
        <f t="shared" si="90"/>
        <v>2.0536740589330589</v>
      </c>
      <c r="BB288" s="323">
        <f t="shared" si="90"/>
        <v>1.0268370294665294</v>
      </c>
      <c r="BC288" s="323">
        <f t="shared" si="88"/>
        <v>138.96527798780366</v>
      </c>
      <c r="BD288" s="323">
        <f t="shared" si="88"/>
        <v>43.469434247416416</v>
      </c>
      <c r="BE288" s="323">
        <f t="shared" si="88"/>
        <v>43.469434247416416</v>
      </c>
      <c r="BF288" s="323">
        <f t="shared" si="88"/>
        <v>22.248135638441472</v>
      </c>
    </row>
    <row r="289" spans="2:58" ht="14.25">
      <c r="B289" s="12" t="s">
        <v>222</v>
      </c>
      <c r="C289" s="1948" t="s">
        <v>110</v>
      </c>
      <c r="D289" s="1823" t="s">
        <v>171</v>
      </c>
      <c r="E289" s="1940" t="s">
        <v>25</v>
      </c>
      <c r="F289" s="1941" t="s">
        <v>16</v>
      </c>
      <c r="G289" s="1910">
        <v>17.77</v>
      </c>
      <c r="H289" s="1930">
        <v>69573.856045310342</v>
      </c>
      <c r="I289" s="1919">
        <v>69573.856045310342</v>
      </c>
      <c r="J289" s="1919">
        <v>69573.856045310342</v>
      </c>
      <c r="K289" s="1949">
        <v>9.1883870967741927</v>
      </c>
      <c r="L289" s="323"/>
      <c r="R289" s="323">
        <f t="shared" si="85"/>
        <v>639383.73705640202</v>
      </c>
      <c r="S289" s="323">
        <f t="shared" si="89"/>
        <v>336153.94059569621</v>
      </c>
      <c r="T289" s="323">
        <f t="shared" si="89"/>
        <v>13914.77120906207</v>
      </c>
      <c r="U289" s="323">
        <f t="shared" si="89"/>
        <v>152411.63109796855</v>
      </c>
      <c r="V289" s="323">
        <f t="shared" si="89"/>
        <v>0</v>
      </c>
      <c r="W289" s="323">
        <f t="shared" si="89"/>
        <v>98368.455176321047</v>
      </c>
      <c r="X289" s="323">
        <f t="shared" si="89"/>
        <v>134.65907621672969</v>
      </c>
      <c r="Y289" s="323">
        <f t="shared" si="89"/>
        <v>2087.2156813593101</v>
      </c>
      <c r="Z289" s="323">
        <f t="shared" si="89"/>
        <v>1391.4771209062071</v>
      </c>
      <c r="AA289" s="323">
        <f t="shared" si="89"/>
        <v>3411.3632641571521</v>
      </c>
      <c r="AB289" s="323">
        <f t="shared" si="89"/>
        <v>8348.8627254372404</v>
      </c>
      <c r="AC289" s="323">
        <f t="shared" si="89"/>
        <v>2087.2156813593101</v>
      </c>
      <c r="AD289" s="323">
        <f t="shared" si="89"/>
        <v>4600.8517707382653</v>
      </c>
      <c r="AE289" s="323">
        <f t="shared" si="89"/>
        <v>134.65907621672969</v>
      </c>
      <c r="AF289" s="323">
        <f t="shared" si="89"/>
        <v>67.329538108364844</v>
      </c>
      <c r="AG289" s="323">
        <f t="shared" si="86"/>
        <v>9111.9308239987113</v>
      </c>
      <c r="AH289" s="323">
        <f t="shared" si="86"/>
        <v>2850.2837799207787</v>
      </c>
      <c r="AI289" s="323">
        <f t="shared" si="86"/>
        <v>2850.2837799207787</v>
      </c>
      <c r="AJ289" s="323">
        <f t="shared" si="86"/>
        <v>1458.8066590145718</v>
      </c>
      <c r="AK289" s="1314" t="s">
        <v>1472</v>
      </c>
      <c r="AL289" s="88" t="s">
        <v>1472</v>
      </c>
      <c r="AM289" s="1314" t="s">
        <v>1472</v>
      </c>
      <c r="AN289" s="323">
        <f t="shared" si="87"/>
        <v>639271.52115955472</v>
      </c>
      <c r="AO289" s="323">
        <f t="shared" si="90"/>
        <v>336094.9434493247</v>
      </c>
      <c r="AP289" s="323">
        <f t="shared" si="90"/>
        <v>13912.329078553968</v>
      </c>
      <c r="AQ289" s="323">
        <f t="shared" si="90"/>
        <v>152384.88189106446</v>
      </c>
      <c r="AR289" s="323">
        <f t="shared" si="90"/>
        <v>0</v>
      </c>
      <c r="AS289" s="323">
        <f t="shared" si="90"/>
        <v>98351.190889196834</v>
      </c>
      <c r="AT289" s="323">
        <f t="shared" si="90"/>
        <v>134.63544269568354</v>
      </c>
      <c r="AU289" s="323">
        <f t="shared" si="90"/>
        <v>2086.849361783095</v>
      </c>
      <c r="AV289" s="323">
        <f t="shared" si="90"/>
        <v>1391.2329078553969</v>
      </c>
      <c r="AW289" s="323">
        <f t="shared" si="90"/>
        <v>3410.7645482906496</v>
      </c>
      <c r="AX289" s="323">
        <f t="shared" si="90"/>
        <v>8347.39744713238</v>
      </c>
      <c r="AY289" s="323">
        <f t="shared" si="90"/>
        <v>2086.849361783095</v>
      </c>
      <c r="AZ289" s="323">
        <f t="shared" si="90"/>
        <v>4600.0442921025215</v>
      </c>
      <c r="BA289" s="323">
        <f t="shared" si="90"/>
        <v>134.63544269568354</v>
      </c>
      <c r="BB289" s="323">
        <f t="shared" si="90"/>
        <v>67.317721347841768</v>
      </c>
      <c r="BC289" s="323">
        <f t="shared" si="88"/>
        <v>9110.3316224079208</v>
      </c>
      <c r="BD289" s="323">
        <f t="shared" si="88"/>
        <v>2849.7835370586349</v>
      </c>
      <c r="BE289" s="323">
        <f t="shared" si="88"/>
        <v>2849.7835370586349</v>
      </c>
      <c r="BF289" s="323">
        <f t="shared" si="88"/>
        <v>1458.5506292032385</v>
      </c>
    </row>
    <row r="290" spans="2:58" ht="14.25">
      <c r="B290" s="12" t="s">
        <v>222</v>
      </c>
      <c r="C290" s="1948" t="s">
        <v>110</v>
      </c>
      <c r="D290" s="1823" t="s">
        <v>211</v>
      </c>
      <c r="E290" s="1940" t="s">
        <v>25</v>
      </c>
      <c r="F290" s="1941" t="s">
        <v>16</v>
      </c>
      <c r="G290" s="1910">
        <v>17.87</v>
      </c>
      <c r="H290" s="1930">
        <v>3602.8437696293822</v>
      </c>
      <c r="I290" s="1919">
        <v>3602.8437696293822</v>
      </c>
      <c r="J290" s="1919">
        <v>3602.8437696293822</v>
      </c>
      <c r="K290" s="1949">
        <v>9.1883870967741927</v>
      </c>
      <c r="L290" s="323"/>
      <c r="R290" s="323">
        <f t="shared" si="85"/>
        <v>33110.134242894019</v>
      </c>
      <c r="S290" s="323">
        <f t="shared" si="89"/>
        <v>17407.546445648026</v>
      </c>
      <c r="T290" s="323">
        <f t="shared" si="89"/>
        <v>720.56875392587654</v>
      </c>
      <c r="U290" s="323">
        <f t="shared" si="89"/>
        <v>7892.5522708235903</v>
      </c>
      <c r="V290" s="323">
        <f t="shared" si="89"/>
        <v>0</v>
      </c>
      <c r="W290" s="323">
        <f t="shared" si="89"/>
        <v>5093.9562071888977</v>
      </c>
      <c r="X290" s="323">
        <f t="shared" si="89"/>
        <v>6.9732460057342873</v>
      </c>
      <c r="Y290" s="323">
        <f t="shared" si="89"/>
        <v>108.08531308888146</v>
      </c>
      <c r="Z290" s="323">
        <f t="shared" si="89"/>
        <v>72.056875392587656</v>
      </c>
      <c r="AA290" s="323">
        <f t="shared" si="89"/>
        <v>176.65556547860194</v>
      </c>
      <c r="AB290" s="323">
        <f t="shared" si="89"/>
        <v>432.34125235552585</v>
      </c>
      <c r="AC290" s="323">
        <f t="shared" si="89"/>
        <v>108.08531308888146</v>
      </c>
      <c r="AD290" s="323">
        <f t="shared" si="89"/>
        <v>238.25257186258818</v>
      </c>
      <c r="AE290" s="323">
        <f t="shared" si="89"/>
        <v>6.9732460057342873</v>
      </c>
      <c r="AF290" s="323">
        <f t="shared" si="89"/>
        <v>3.4866230028671437</v>
      </c>
      <c r="AG290" s="323">
        <f t="shared" si="86"/>
        <v>471.85631305468684</v>
      </c>
      <c r="AH290" s="323">
        <f t="shared" si="86"/>
        <v>147.60037378804242</v>
      </c>
      <c r="AI290" s="323">
        <f t="shared" si="86"/>
        <v>147.60037378804242</v>
      </c>
      <c r="AJ290" s="323">
        <f t="shared" si="86"/>
        <v>75.54349839545479</v>
      </c>
      <c r="AK290" s="1314" t="s">
        <v>1472</v>
      </c>
      <c r="AL290" s="88" t="s">
        <v>1472</v>
      </c>
      <c r="AM290" s="1314" t="s">
        <v>1472</v>
      </c>
      <c r="AN290" s="323">
        <f t="shared" si="87"/>
        <v>33104.323204555905</v>
      </c>
      <c r="AO290" s="323">
        <f t="shared" si="90"/>
        <v>17404.491310956451</v>
      </c>
      <c r="AP290" s="323">
        <f t="shared" si="90"/>
        <v>720.44228954419827</v>
      </c>
      <c r="AQ290" s="323">
        <f t="shared" si="90"/>
        <v>7891.1670778945954</v>
      </c>
      <c r="AR290" s="323">
        <f t="shared" si="90"/>
        <v>0</v>
      </c>
      <c r="AS290" s="323">
        <f t="shared" si="90"/>
        <v>5093.0621856003563</v>
      </c>
      <c r="AT290" s="323">
        <f t="shared" si="90"/>
        <v>6.972022156879337</v>
      </c>
      <c r="AU290" s="323">
        <f t="shared" si="90"/>
        <v>108.06634343162973</v>
      </c>
      <c r="AV290" s="323">
        <f t="shared" si="90"/>
        <v>72.044228954419836</v>
      </c>
      <c r="AW290" s="323">
        <f t="shared" si="90"/>
        <v>176.62456130760987</v>
      </c>
      <c r="AX290" s="323">
        <f t="shared" si="90"/>
        <v>432.26537372651893</v>
      </c>
      <c r="AY290" s="323">
        <f t="shared" si="90"/>
        <v>108.06634343162973</v>
      </c>
      <c r="AZ290" s="323">
        <f t="shared" si="90"/>
        <v>238.2107570267107</v>
      </c>
      <c r="BA290" s="323">
        <f t="shared" si="90"/>
        <v>6.972022156879337</v>
      </c>
      <c r="BB290" s="323">
        <f t="shared" si="90"/>
        <v>3.4860110784396685</v>
      </c>
      <c r="BC290" s="323">
        <f t="shared" si="88"/>
        <v>471.77349928216853</v>
      </c>
      <c r="BD290" s="323">
        <f t="shared" si="88"/>
        <v>147.57446898727932</v>
      </c>
      <c r="BE290" s="323">
        <f t="shared" si="88"/>
        <v>147.57446898727932</v>
      </c>
      <c r="BF290" s="323">
        <f t="shared" si="88"/>
        <v>75.530240032859481</v>
      </c>
    </row>
    <row r="291" spans="2:58" ht="14.25">
      <c r="B291" s="12" t="s">
        <v>222</v>
      </c>
      <c r="C291" s="1948" t="s">
        <v>110</v>
      </c>
      <c r="D291" s="1823" t="s">
        <v>103</v>
      </c>
      <c r="E291" s="1940" t="s">
        <v>25</v>
      </c>
      <c r="F291" s="1941" t="s">
        <v>16</v>
      </c>
      <c r="G291" s="1910">
        <v>17.87</v>
      </c>
      <c r="H291" s="1930">
        <v>4114.2729139589528</v>
      </c>
      <c r="I291" s="1919">
        <v>4114.2729139589528</v>
      </c>
      <c r="J291" s="1919">
        <v>4114.2729139589528</v>
      </c>
      <c r="K291" s="1949">
        <v>9.1883870967741927</v>
      </c>
      <c r="L291" s="323"/>
      <c r="R291" s="323">
        <f t="shared" si="85"/>
        <v>37810.168079282776</v>
      </c>
      <c r="S291" s="323">
        <f t="shared" si="89"/>
        <v>19878.574098476514</v>
      </c>
      <c r="T291" s="323">
        <f t="shared" si="89"/>
        <v>822.85458279179068</v>
      </c>
      <c r="U291" s="323">
        <f t="shared" si="89"/>
        <v>9012.9120511920155</v>
      </c>
      <c r="V291" s="323">
        <f t="shared" si="89"/>
        <v>0</v>
      </c>
      <c r="W291" s="323">
        <f t="shared" si="89"/>
        <v>5817.0510264135783</v>
      </c>
      <c r="X291" s="323">
        <f t="shared" si="89"/>
        <v>7.9631088657270057</v>
      </c>
      <c r="Y291" s="323">
        <f t="shared" si="89"/>
        <v>123.42818741876859</v>
      </c>
      <c r="Z291" s="323">
        <f t="shared" si="89"/>
        <v>82.285458279179068</v>
      </c>
      <c r="AA291" s="323">
        <f t="shared" si="89"/>
        <v>201.73209126508414</v>
      </c>
      <c r="AB291" s="323">
        <f t="shared" si="89"/>
        <v>493.71274967507435</v>
      </c>
      <c r="AC291" s="323">
        <f t="shared" si="89"/>
        <v>123.42818741876859</v>
      </c>
      <c r="AD291" s="323">
        <f t="shared" si="89"/>
        <v>272.07288624567269</v>
      </c>
      <c r="AE291" s="323">
        <f t="shared" si="89"/>
        <v>7.9631088657270057</v>
      </c>
      <c r="AF291" s="323">
        <f t="shared" si="89"/>
        <v>3.9815544328635029</v>
      </c>
      <c r="AG291" s="323">
        <f t="shared" si="86"/>
        <v>538.83703324752742</v>
      </c>
      <c r="AH291" s="323">
        <f t="shared" si="86"/>
        <v>168.55247099122161</v>
      </c>
      <c r="AI291" s="323">
        <f t="shared" si="86"/>
        <v>168.55247099122161</v>
      </c>
      <c r="AJ291" s="323">
        <f t="shared" si="86"/>
        <v>86.267012712042558</v>
      </c>
      <c r="AK291" s="1314" t="s">
        <v>1472</v>
      </c>
      <c r="AL291" s="88" t="s">
        <v>1472</v>
      </c>
      <c r="AM291" s="1314" t="s">
        <v>1472</v>
      </c>
      <c r="AN291" s="323">
        <f t="shared" si="87"/>
        <v>37803.532155228</v>
      </c>
      <c r="AO291" s="323">
        <f t="shared" si="90"/>
        <v>19875.085282775985</v>
      </c>
      <c r="AP291" s="323">
        <f t="shared" si="90"/>
        <v>822.71016659908616</v>
      </c>
      <c r="AQ291" s="323">
        <f t="shared" si="90"/>
        <v>9011.3302280232128</v>
      </c>
      <c r="AR291" s="323">
        <f t="shared" si="90"/>
        <v>0</v>
      </c>
      <c r="AS291" s="323">
        <f t="shared" si="90"/>
        <v>5816.0300971028937</v>
      </c>
      <c r="AT291" s="323">
        <f t="shared" si="90"/>
        <v>7.9617112896685738</v>
      </c>
      <c r="AU291" s="323">
        <f t="shared" si="90"/>
        <v>123.4065249898629</v>
      </c>
      <c r="AV291" s="323">
        <f t="shared" si="90"/>
        <v>82.271016659908611</v>
      </c>
      <c r="AW291" s="323">
        <f t="shared" si="90"/>
        <v>201.69668600493722</v>
      </c>
      <c r="AX291" s="323">
        <f t="shared" si="90"/>
        <v>493.62609995945161</v>
      </c>
      <c r="AY291" s="323">
        <f t="shared" si="90"/>
        <v>123.4065249898629</v>
      </c>
      <c r="AZ291" s="323">
        <f t="shared" si="90"/>
        <v>272.02513573034298</v>
      </c>
      <c r="BA291" s="323">
        <f t="shared" si="90"/>
        <v>7.9617112896685738</v>
      </c>
      <c r="BB291" s="323">
        <f t="shared" si="90"/>
        <v>3.9808556448342869</v>
      </c>
      <c r="BC291" s="323">
        <f t="shared" si="88"/>
        <v>538.74246393424028</v>
      </c>
      <c r="BD291" s="323">
        <f t="shared" si="88"/>
        <v>168.52288896465149</v>
      </c>
      <c r="BE291" s="323">
        <f t="shared" si="88"/>
        <v>168.52288896465149</v>
      </c>
      <c r="BF291" s="323">
        <f t="shared" si="88"/>
        <v>86.251872304742889</v>
      </c>
    </row>
    <row r="292" spans="2:58" ht="14.25">
      <c r="B292" s="12" t="s">
        <v>222</v>
      </c>
      <c r="C292" s="1948" t="s">
        <v>110</v>
      </c>
      <c r="D292" s="1823" t="s">
        <v>112</v>
      </c>
      <c r="E292" s="1940" t="s">
        <v>25</v>
      </c>
      <c r="F292" s="1941" t="s">
        <v>16</v>
      </c>
      <c r="G292" s="1910">
        <v>17.77</v>
      </c>
      <c r="H292" s="1930">
        <v>9838.0048075006289</v>
      </c>
      <c r="I292" s="1919">
        <v>9838.0048075006289</v>
      </c>
      <c r="J292" s="1919">
        <v>9838.0048075006289</v>
      </c>
      <c r="K292" s="1949">
        <v>9.1883870967741927</v>
      </c>
      <c r="L292" s="323"/>
      <c r="R292" s="323">
        <f t="shared" si="85"/>
        <v>90411.264180930768</v>
      </c>
      <c r="S292" s="323">
        <f t="shared" si="89"/>
        <v>47533.43096991755</v>
      </c>
      <c r="T292" s="323">
        <f t="shared" si="89"/>
        <v>1967.6009615001258</v>
      </c>
      <c r="U292" s="323">
        <f t="shared" si="89"/>
        <v>21551.577628302181</v>
      </c>
      <c r="V292" s="323">
        <f t="shared" si="89"/>
        <v>0</v>
      </c>
      <c r="W292" s="323">
        <f t="shared" si="89"/>
        <v>13909.669377830727</v>
      </c>
      <c r="X292" s="323">
        <f t="shared" si="89"/>
        <v>19.041299627420571</v>
      </c>
      <c r="Y292" s="323">
        <f t="shared" si="89"/>
        <v>295.14014422501884</v>
      </c>
      <c r="Z292" s="323">
        <f t="shared" si="89"/>
        <v>196.7600961500126</v>
      </c>
      <c r="AA292" s="323">
        <f t="shared" si="89"/>
        <v>482.37959056132109</v>
      </c>
      <c r="AB292" s="323">
        <f t="shared" si="89"/>
        <v>1180.5605769000754</v>
      </c>
      <c r="AC292" s="323">
        <f t="shared" si="89"/>
        <v>295.14014422501884</v>
      </c>
      <c r="AD292" s="323">
        <f t="shared" si="89"/>
        <v>650.57773727020287</v>
      </c>
      <c r="AE292" s="323">
        <f t="shared" si="89"/>
        <v>19.041299627420571</v>
      </c>
      <c r="AF292" s="323">
        <f t="shared" si="89"/>
        <v>9.5206498137102855</v>
      </c>
      <c r="AG292" s="323">
        <f t="shared" si="86"/>
        <v>1288.461274788792</v>
      </c>
      <c r="AH292" s="323">
        <f t="shared" si="86"/>
        <v>403.04084211373538</v>
      </c>
      <c r="AI292" s="323">
        <f t="shared" si="86"/>
        <v>403.04084211373538</v>
      </c>
      <c r="AJ292" s="323">
        <f t="shared" si="86"/>
        <v>206.28074596372284</v>
      </c>
      <c r="AK292" s="1314" t="s">
        <v>1472</v>
      </c>
      <c r="AL292" s="88" t="s">
        <v>1472</v>
      </c>
      <c r="AM292" s="1314" t="s">
        <v>1472</v>
      </c>
      <c r="AN292" s="323">
        <f t="shared" si="87"/>
        <v>90395.396431241257</v>
      </c>
      <c r="AO292" s="323">
        <f t="shared" si="90"/>
        <v>47525.088551621033</v>
      </c>
      <c r="AP292" s="323">
        <f t="shared" si="90"/>
        <v>1967.2556350650984</v>
      </c>
      <c r="AQ292" s="323">
        <f t="shared" si="90"/>
        <v>21547.795189882389</v>
      </c>
      <c r="AR292" s="323">
        <f t="shared" si="90"/>
        <v>0</v>
      </c>
      <c r="AS292" s="323">
        <f t="shared" si="90"/>
        <v>13907.228142726331</v>
      </c>
      <c r="AT292" s="323">
        <f t="shared" si="90"/>
        <v>19.0379577586945</v>
      </c>
      <c r="AU292" s="323">
        <f t="shared" si="90"/>
        <v>295.08834525976471</v>
      </c>
      <c r="AV292" s="323">
        <f t="shared" si="90"/>
        <v>196.72556350650984</v>
      </c>
      <c r="AW292" s="323">
        <f t="shared" si="90"/>
        <v>482.29492988692726</v>
      </c>
      <c r="AX292" s="323">
        <f t="shared" si="90"/>
        <v>1180.3533810390588</v>
      </c>
      <c r="AY292" s="323">
        <f t="shared" si="90"/>
        <v>295.08834525976471</v>
      </c>
      <c r="AZ292" s="323">
        <f t="shared" si="90"/>
        <v>650.46355675539542</v>
      </c>
      <c r="BA292" s="323">
        <f t="shared" si="90"/>
        <v>19.0379577586945</v>
      </c>
      <c r="BB292" s="323">
        <f t="shared" si="90"/>
        <v>9.5189788793472498</v>
      </c>
      <c r="BC292" s="323">
        <f t="shared" si="88"/>
        <v>1288.2351416716613</v>
      </c>
      <c r="BD292" s="323">
        <f t="shared" si="88"/>
        <v>402.97010589236686</v>
      </c>
      <c r="BE292" s="323">
        <f t="shared" si="88"/>
        <v>402.97010589236686</v>
      </c>
      <c r="BF292" s="323">
        <f t="shared" si="88"/>
        <v>206.24454238585707</v>
      </c>
    </row>
    <row r="293" spans="2:58" ht="14.25">
      <c r="B293" s="12" t="s">
        <v>222</v>
      </c>
      <c r="C293" s="1948" t="s">
        <v>110</v>
      </c>
      <c r="D293" s="1823" t="s">
        <v>1550</v>
      </c>
      <c r="E293" s="1940" t="s">
        <v>25</v>
      </c>
      <c r="F293" s="1941" t="s">
        <v>16</v>
      </c>
      <c r="G293" s="1910">
        <v>17.87</v>
      </c>
      <c r="H293" s="1930">
        <v>1051.4272039296584</v>
      </c>
      <c r="I293" s="1919">
        <v>1051.4272039296584</v>
      </c>
      <c r="J293" s="1919">
        <v>1051.4272039296584</v>
      </c>
      <c r="K293" s="1949">
        <v>9.1883870967741927</v>
      </c>
      <c r="L293" s="323"/>
      <c r="R293" s="323">
        <f t="shared" si="85"/>
        <v>9662.6160041135608</v>
      </c>
      <c r="S293" s="323">
        <f t="shared" si="89"/>
        <v>5080.0892453091692</v>
      </c>
      <c r="T293" s="323">
        <f t="shared" si="89"/>
        <v>210.28544078593171</v>
      </c>
      <c r="U293" s="323">
        <f t="shared" si="89"/>
        <v>2303.3039167375191</v>
      </c>
      <c r="V293" s="323">
        <f t="shared" ref="S293:AF311" si="91">+$R293*VLOOKUP($E293,$P$5:$AF$7,V$1+3,FALSE)</f>
        <v>0</v>
      </c>
      <c r="W293" s="323">
        <f t="shared" si="91"/>
        <v>1486.5823983302237</v>
      </c>
      <c r="X293" s="323">
        <f t="shared" si="91"/>
        <v>2.0350203947025647</v>
      </c>
      <c r="Y293" s="323">
        <f t="shared" si="91"/>
        <v>31.542816117889753</v>
      </c>
      <c r="Z293" s="323">
        <f t="shared" si="91"/>
        <v>21.028544078593175</v>
      </c>
      <c r="AA293" s="323">
        <f t="shared" si="91"/>
        <v>51.553849999131636</v>
      </c>
      <c r="AB293" s="323">
        <f t="shared" si="91"/>
        <v>126.17126447155901</v>
      </c>
      <c r="AC293" s="323">
        <f t="shared" si="91"/>
        <v>31.542816117889753</v>
      </c>
      <c r="AD293" s="323">
        <f t="shared" si="91"/>
        <v>69.529863485670973</v>
      </c>
      <c r="AE293" s="323">
        <f t="shared" si="91"/>
        <v>2.0350203947025647</v>
      </c>
      <c r="AF293" s="323">
        <f t="shared" si="91"/>
        <v>1.0175101973512823</v>
      </c>
      <c r="AG293" s="323">
        <f t="shared" si="86"/>
        <v>137.7030467082069</v>
      </c>
      <c r="AH293" s="323">
        <f t="shared" si="86"/>
        <v>43.074598354537621</v>
      </c>
      <c r="AI293" s="323">
        <f t="shared" si="86"/>
        <v>43.074598354537621</v>
      </c>
      <c r="AJ293" s="323">
        <f t="shared" si="86"/>
        <v>22.046054275944453</v>
      </c>
      <c r="AK293" s="1314" t="s">
        <v>1472</v>
      </c>
      <c r="AL293" s="88" t="s">
        <v>1472</v>
      </c>
      <c r="AM293" s="1314" t="s">
        <v>1472</v>
      </c>
      <c r="AN293" s="323">
        <f t="shared" si="87"/>
        <v>9660.9201537846402</v>
      </c>
      <c r="AO293" s="323">
        <f t="shared" si="90"/>
        <v>5079.197657460295</v>
      </c>
      <c r="AP293" s="323">
        <f t="shared" si="90"/>
        <v>210.24853435875173</v>
      </c>
      <c r="AQ293" s="323">
        <f t="shared" si="90"/>
        <v>2302.8996723069076</v>
      </c>
      <c r="AR293" s="323">
        <f t="shared" ref="AO293:BB311" si="92">+$AN293*VLOOKUP($E293,$AL$5:$BB$7,AR$1+3,FALSE)</f>
        <v>0</v>
      </c>
      <c r="AS293" s="323">
        <f t="shared" si="92"/>
        <v>1486.3214937006592</v>
      </c>
      <c r="AT293" s="323">
        <f t="shared" si="92"/>
        <v>2.0346632357298553</v>
      </c>
      <c r="AU293" s="323">
        <f t="shared" si="92"/>
        <v>31.537280153812755</v>
      </c>
      <c r="AV293" s="323">
        <f t="shared" si="92"/>
        <v>21.024853435875173</v>
      </c>
      <c r="AW293" s="323">
        <f t="shared" si="92"/>
        <v>51.544801971822999</v>
      </c>
      <c r="AX293" s="323">
        <f t="shared" si="92"/>
        <v>126.14912061525102</v>
      </c>
      <c r="AY293" s="323">
        <f t="shared" si="92"/>
        <v>31.537280153812755</v>
      </c>
      <c r="AZ293" s="323">
        <f t="shared" si="92"/>
        <v>69.517660554103387</v>
      </c>
      <c r="BA293" s="323">
        <f t="shared" si="92"/>
        <v>2.0346632357298553</v>
      </c>
      <c r="BB293" s="323">
        <f t="shared" si="92"/>
        <v>1.0173316178649277</v>
      </c>
      <c r="BC293" s="323">
        <f t="shared" si="88"/>
        <v>137.67887895105355</v>
      </c>
      <c r="BD293" s="323">
        <f t="shared" si="88"/>
        <v>43.067038489615264</v>
      </c>
      <c r="BE293" s="323">
        <f t="shared" si="88"/>
        <v>43.067038489615264</v>
      </c>
      <c r="BF293" s="323">
        <f t="shared" si="88"/>
        <v>22.042185053740099</v>
      </c>
    </row>
    <row r="294" spans="2:58" ht="14.25">
      <c r="B294" s="12" t="s">
        <v>222</v>
      </c>
      <c r="C294" s="1948" t="s">
        <v>110</v>
      </c>
      <c r="D294" s="1823" t="s">
        <v>1551</v>
      </c>
      <c r="E294" s="1940" t="s">
        <v>25</v>
      </c>
      <c r="F294" s="1941" t="s">
        <v>16</v>
      </c>
      <c r="G294" s="1910">
        <v>17.87</v>
      </c>
      <c r="H294" s="1930">
        <v>631.90202637632456</v>
      </c>
      <c r="I294" s="1919">
        <v>631.90202637632456</v>
      </c>
      <c r="J294" s="1919">
        <v>631.90202637632456</v>
      </c>
      <c r="K294" s="1949">
        <v>9.1883870967741927</v>
      </c>
      <c r="L294" s="323"/>
      <c r="R294" s="323">
        <f t="shared" si="85"/>
        <v>5807.179622398422</v>
      </c>
      <c r="S294" s="323">
        <f t="shared" si="91"/>
        <v>3053.1059842143836</v>
      </c>
      <c r="T294" s="323">
        <f t="shared" si="91"/>
        <v>126.38040527526492</v>
      </c>
      <c r="U294" s="323">
        <f t="shared" si="91"/>
        <v>1384.2731164908448</v>
      </c>
      <c r="V294" s="323">
        <f t="shared" si="91"/>
        <v>0</v>
      </c>
      <c r="W294" s="323">
        <f t="shared" si="91"/>
        <v>893.42792955078403</v>
      </c>
      <c r="X294" s="323">
        <f t="shared" si="91"/>
        <v>1.2230361800832088</v>
      </c>
      <c r="Y294" s="323">
        <f t="shared" si="91"/>
        <v>18.957060791289734</v>
      </c>
      <c r="Z294" s="323">
        <f t="shared" si="91"/>
        <v>12.638040527526492</v>
      </c>
      <c r="AA294" s="323">
        <f t="shared" si="91"/>
        <v>30.98358322877462</v>
      </c>
      <c r="AB294" s="323">
        <f t="shared" si="91"/>
        <v>75.828243165158938</v>
      </c>
      <c r="AC294" s="323">
        <f t="shared" si="91"/>
        <v>18.957060791289734</v>
      </c>
      <c r="AD294" s="323">
        <f t="shared" si="91"/>
        <v>41.7870694861763</v>
      </c>
      <c r="AE294" s="323">
        <f t="shared" si="91"/>
        <v>1.2230361800832088</v>
      </c>
      <c r="AF294" s="323">
        <f t="shared" si="91"/>
        <v>0.6115180900416044</v>
      </c>
      <c r="AG294" s="323">
        <f t="shared" si="86"/>
        <v>82.758781518963801</v>
      </c>
      <c r="AH294" s="323">
        <f t="shared" si="86"/>
        <v>25.887599145094583</v>
      </c>
      <c r="AI294" s="323">
        <f t="shared" si="86"/>
        <v>25.887599145094583</v>
      </c>
      <c r="AJ294" s="323">
        <f t="shared" si="86"/>
        <v>13.249558617568095</v>
      </c>
      <c r="AK294" s="1314" t="s">
        <v>1472</v>
      </c>
      <c r="AL294" s="88" t="s">
        <v>1472</v>
      </c>
      <c r="AM294" s="1314" t="s">
        <v>1472</v>
      </c>
      <c r="AN294" s="323">
        <f t="shared" si="87"/>
        <v>5806.1604255816865</v>
      </c>
      <c r="AO294" s="323">
        <f t="shared" si="92"/>
        <v>3052.57014477035</v>
      </c>
      <c r="AP294" s="323">
        <f t="shared" si="92"/>
        <v>126.35822471342084</v>
      </c>
      <c r="AQ294" s="323">
        <f t="shared" si="92"/>
        <v>1384.0301677884527</v>
      </c>
      <c r="AR294" s="323">
        <f t="shared" si="92"/>
        <v>0</v>
      </c>
      <c r="AS294" s="323">
        <f t="shared" si="92"/>
        <v>893.27112728858629</v>
      </c>
      <c r="AT294" s="323">
        <f t="shared" si="92"/>
        <v>1.2228215294847176</v>
      </c>
      <c r="AU294" s="323">
        <f t="shared" si="92"/>
        <v>18.953733707013122</v>
      </c>
      <c r="AV294" s="323">
        <f t="shared" si="92"/>
        <v>12.635822471342085</v>
      </c>
      <c r="AW294" s="323">
        <f t="shared" si="92"/>
        <v>30.978145413612847</v>
      </c>
      <c r="AX294" s="323">
        <f t="shared" si="92"/>
        <v>75.814934828052486</v>
      </c>
      <c r="AY294" s="323">
        <f t="shared" si="92"/>
        <v>18.953733707013122</v>
      </c>
      <c r="AZ294" s="323">
        <f t="shared" si="92"/>
        <v>41.779735590727853</v>
      </c>
      <c r="BA294" s="323">
        <f t="shared" si="92"/>
        <v>1.2228215294847176</v>
      </c>
      <c r="BB294" s="323">
        <f t="shared" si="92"/>
        <v>0.61141076474235878</v>
      </c>
      <c r="BC294" s="323">
        <f t="shared" si="88"/>
        <v>82.744256828465907</v>
      </c>
      <c r="BD294" s="323">
        <f t="shared" si="88"/>
        <v>25.883055707426522</v>
      </c>
      <c r="BE294" s="323">
        <f t="shared" si="88"/>
        <v>25.883055707426522</v>
      </c>
      <c r="BF294" s="323">
        <f t="shared" si="88"/>
        <v>13.24723323608444</v>
      </c>
    </row>
    <row r="295" spans="2:58" ht="14.25">
      <c r="B295" s="12" t="s">
        <v>222</v>
      </c>
      <c r="C295" s="1948" t="s">
        <v>110</v>
      </c>
      <c r="D295" s="1823" t="s">
        <v>214</v>
      </c>
      <c r="E295" s="1940" t="s">
        <v>25</v>
      </c>
      <c r="F295" s="1941" t="s">
        <v>16</v>
      </c>
      <c r="G295" s="1910">
        <v>17.77</v>
      </c>
      <c r="H295" s="1930">
        <v>2508.267540675537</v>
      </c>
      <c r="I295" s="1919">
        <v>2508.267540675537</v>
      </c>
      <c r="J295" s="1919">
        <v>2508.267540675537</v>
      </c>
      <c r="K295" s="1949">
        <v>9.1883870967741927</v>
      </c>
      <c r="L295" s="323"/>
      <c r="R295" s="323">
        <f t="shared" si="85"/>
        <v>23050.978698808183</v>
      </c>
      <c r="S295" s="323">
        <f t="shared" si="91"/>
        <v>12118.977814270385</v>
      </c>
      <c r="T295" s="323">
        <f t="shared" si="91"/>
        <v>501.65350813510747</v>
      </c>
      <c r="U295" s="323">
        <f t="shared" si="91"/>
        <v>5494.724151202442</v>
      </c>
      <c r="V295" s="323">
        <f t="shared" si="91"/>
        <v>0</v>
      </c>
      <c r="W295" s="323">
        <f t="shared" si="91"/>
        <v>3546.3666550906059</v>
      </c>
      <c r="X295" s="323">
        <f t="shared" si="91"/>
        <v>4.8547113690494266</v>
      </c>
      <c r="Y295" s="323">
        <f t="shared" si="91"/>
        <v>75.248026220266112</v>
      </c>
      <c r="Z295" s="323">
        <f t="shared" si="91"/>
        <v>50.165350813510749</v>
      </c>
      <c r="AA295" s="323">
        <f t="shared" si="91"/>
        <v>122.98602134925213</v>
      </c>
      <c r="AB295" s="323">
        <f t="shared" si="91"/>
        <v>300.99210488106445</v>
      </c>
      <c r="AC295" s="323">
        <f t="shared" si="91"/>
        <v>75.248026220266112</v>
      </c>
      <c r="AD295" s="323">
        <f t="shared" si="91"/>
        <v>165.86930510918873</v>
      </c>
      <c r="AE295" s="323">
        <f t="shared" si="91"/>
        <v>4.8547113690494266</v>
      </c>
      <c r="AF295" s="323">
        <f t="shared" si="91"/>
        <v>2.4273556845247133</v>
      </c>
      <c r="AG295" s="323">
        <f t="shared" si="86"/>
        <v>328.50213597234455</v>
      </c>
      <c r="AH295" s="323">
        <f t="shared" si="86"/>
        <v>102.7580573115462</v>
      </c>
      <c r="AI295" s="323">
        <f t="shared" si="86"/>
        <v>102.7580573115462</v>
      </c>
      <c r="AJ295" s="323">
        <f t="shared" si="86"/>
        <v>52.592706498035454</v>
      </c>
      <c r="AK295" s="1314" t="s">
        <v>1472</v>
      </c>
      <c r="AL295" s="88" t="s">
        <v>1472</v>
      </c>
      <c r="AM295" s="1314" t="s">
        <v>1472</v>
      </c>
      <c r="AN295" s="323">
        <f t="shared" si="87"/>
        <v>23046.933106000641</v>
      </c>
      <c r="AO295" s="323">
        <f t="shared" si="92"/>
        <v>12116.850856880817</v>
      </c>
      <c r="AP295" s="323">
        <f t="shared" si="92"/>
        <v>501.56546476606411</v>
      </c>
      <c r="AQ295" s="323">
        <f t="shared" si="92"/>
        <v>5493.7597923005487</v>
      </c>
      <c r="AR295" s="323">
        <f t="shared" si="92"/>
        <v>0</v>
      </c>
      <c r="AS295" s="323">
        <f t="shared" si="92"/>
        <v>3545.7442452736432</v>
      </c>
      <c r="AT295" s="323">
        <f t="shared" si="92"/>
        <v>4.8538593364457805</v>
      </c>
      <c r="AU295" s="323">
        <f t="shared" si="92"/>
        <v>75.234819714909605</v>
      </c>
      <c r="AV295" s="323">
        <f t="shared" si="92"/>
        <v>50.156546476606408</v>
      </c>
      <c r="AW295" s="323">
        <f t="shared" si="92"/>
        <v>122.96443652329312</v>
      </c>
      <c r="AX295" s="323">
        <f t="shared" si="92"/>
        <v>300.93927885963842</v>
      </c>
      <c r="AY295" s="323">
        <f t="shared" si="92"/>
        <v>75.234819714909605</v>
      </c>
      <c r="AZ295" s="323">
        <f t="shared" si="92"/>
        <v>165.84019399523086</v>
      </c>
      <c r="BA295" s="323">
        <f t="shared" si="92"/>
        <v>4.8538593364457805</v>
      </c>
      <c r="BB295" s="323">
        <f t="shared" si="92"/>
        <v>2.4269296682228902</v>
      </c>
      <c r="BC295" s="323">
        <f t="shared" si="88"/>
        <v>328.44448176616453</v>
      </c>
      <c r="BD295" s="323">
        <f t="shared" si="88"/>
        <v>102.7400226214357</v>
      </c>
      <c r="BE295" s="323">
        <f t="shared" si="88"/>
        <v>102.7400226214357</v>
      </c>
      <c r="BF295" s="323">
        <f t="shared" si="88"/>
        <v>52.583476144829291</v>
      </c>
    </row>
    <row r="296" spans="2:58" ht="14.25">
      <c r="B296" s="12" t="s">
        <v>222</v>
      </c>
      <c r="C296" s="1948" t="s">
        <v>253</v>
      </c>
      <c r="D296" s="1823" t="s">
        <v>254</v>
      </c>
      <c r="E296" s="1940" t="s">
        <v>25</v>
      </c>
      <c r="F296" s="1941" t="s">
        <v>16</v>
      </c>
      <c r="G296" s="1910">
        <v>17.39</v>
      </c>
      <c r="H296" s="1930">
        <v>5046</v>
      </c>
      <c r="I296" s="1919">
        <v>5046</v>
      </c>
      <c r="J296" s="1919">
        <v>5046</v>
      </c>
      <c r="K296" s="1949">
        <v>9.1883870967741927</v>
      </c>
      <c r="L296" s="323"/>
      <c r="R296" s="323">
        <f t="shared" si="85"/>
        <v>46372.74</v>
      </c>
      <c r="S296" s="323">
        <f t="shared" si="91"/>
        <v>24380.31870967742</v>
      </c>
      <c r="T296" s="323">
        <f t="shared" si="91"/>
        <v>1009.2000000000002</v>
      </c>
      <c r="U296" s="323">
        <f t="shared" si="91"/>
        <v>11053.995483870965</v>
      </c>
      <c r="V296" s="323">
        <f t="shared" si="91"/>
        <v>0</v>
      </c>
      <c r="W296" s="323">
        <f t="shared" si="91"/>
        <v>7134.3929032258065</v>
      </c>
      <c r="X296" s="323">
        <f t="shared" si="91"/>
        <v>9.7664516129032251</v>
      </c>
      <c r="Y296" s="323">
        <f t="shared" si="91"/>
        <v>151.38</v>
      </c>
      <c r="Z296" s="323">
        <f t="shared" si="91"/>
        <v>100.92000000000002</v>
      </c>
      <c r="AA296" s="323">
        <f t="shared" si="91"/>
        <v>247.41677419354838</v>
      </c>
      <c r="AB296" s="323">
        <f t="shared" si="91"/>
        <v>605.52</v>
      </c>
      <c r="AC296" s="323">
        <f t="shared" si="91"/>
        <v>151.38</v>
      </c>
      <c r="AD296" s="323">
        <f t="shared" si="91"/>
        <v>333.68709677419355</v>
      </c>
      <c r="AE296" s="323">
        <f t="shared" si="91"/>
        <v>9.7664516129032251</v>
      </c>
      <c r="AF296" s="323">
        <f t="shared" si="91"/>
        <v>4.8832258064516125</v>
      </c>
      <c r="AG296" s="323">
        <f t="shared" si="86"/>
        <v>660.86322580645174</v>
      </c>
      <c r="AH296" s="323">
        <f t="shared" si="86"/>
        <v>206.72322580645161</v>
      </c>
      <c r="AI296" s="323">
        <f t="shared" si="86"/>
        <v>206.72322580645161</v>
      </c>
      <c r="AJ296" s="323">
        <f t="shared" si="86"/>
        <v>105.80322580645161</v>
      </c>
      <c r="AK296" s="1314" t="s">
        <v>1472</v>
      </c>
      <c r="AL296" s="88" t="s">
        <v>1472</v>
      </c>
      <c r="AM296" s="1314" t="s">
        <v>1472</v>
      </c>
      <c r="AN296" s="323">
        <f t="shared" si="87"/>
        <v>46364.601290322578</v>
      </c>
      <c r="AO296" s="323">
        <f t="shared" si="92"/>
        <v>24376.039809275568</v>
      </c>
      <c r="AP296" s="323">
        <f t="shared" si="92"/>
        <v>1009.0228790059323</v>
      </c>
      <c r="AQ296" s="323">
        <f t="shared" si="92"/>
        <v>11052.055437627878</v>
      </c>
      <c r="AR296" s="323">
        <f t="shared" si="92"/>
        <v>0</v>
      </c>
      <c r="AS296" s="323">
        <f t="shared" si="92"/>
        <v>7133.140772069356</v>
      </c>
      <c r="AT296" s="323">
        <f t="shared" si="92"/>
        <v>9.7647375387670845</v>
      </c>
      <c r="AU296" s="323">
        <f t="shared" si="92"/>
        <v>151.35343185088982</v>
      </c>
      <c r="AV296" s="323">
        <f t="shared" si="92"/>
        <v>100.90228790059322</v>
      </c>
      <c r="AW296" s="323">
        <f t="shared" si="92"/>
        <v>247.37335098209948</v>
      </c>
      <c r="AX296" s="323">
        <f t="shared" si="92"/>
        <v>605.41372740355928</v>
      </c>
      <c r="AY296" s="323">
        <f t="shared" si="92"/>
        <v>151.35343185088982</v>
      </c>
      <c r="AZ296" s="323">
        <f t="shared" si="92"/>
        <v>333.62853257454208</v>
      </c>
      <c r="BA296" s="323">
        <f t="shared" si="92"/>
        <v>9.7647375387670845</v>
      </c>
      <c r="BB296" s="323">
        <f t="shared" si="92"/>
        <v>4.8823687693835423</v>
      </c>
      <c r="BC296" s="323">
        <f t="shared" si="88"/>
        <v>660.74724012323952</v>
      </c>
      <c r="BD296" s="323">
        <f t="shared" si="88"/>
        <v>206.68694457056995</v>
      </c>
      <c r="BE296" s="323">
        <f t="shared" si="88"/>
        <v>206.68694457056995</v>
      </c>
      <c r="BF296" s="323">
        <f t="shared" si="88"/>
        <v>105.78465666997675</v>
      </c>
    </row>
    <row r="297" spans="2:58" ht="14.25">
      <c r="B297" s="12" t="s">
        <v>222</v>
      </c>
      <c r="C297" s="1948" t="s">
        <v>24</v>
      </c>
      <c r="D297" s="1823" t="s">
        <v>27</v>
      </c>
      <c r="E297" s="1940" t="s">
        <v>25</v>
      </c>
      <c r="F297" s="1941" t="s">
        <v>16</v>
      </c>
      <c r="G297" s="1910">
        <v>17.39</v>
      </c>
      <c r="H297" s="1930">
        <v>10518.785082272907</v>
      </c>
      <c r="I297" s="1930">
        <v>10518.785082272907</v>
      </c>
      <c r="J297" s="1930">
        <v>10518.785082272907</v>
      </c>
      <c r="K297" s="1949">
        <v>9.1883870967741927</v>
      </c>
      <c r="L297" s="323"/>
      <c r="R297" s="323">
        <f t="shared" si="85"/>
        <v>96667.634906088017</v>
      </c>
      <c r="S297" s="323">
        <f t="shared" si="91"/>
        <v>50822.697729768908</v>
      </c>
      <c r="T297" s="323">
        <f t="shared" si="91"/>
        <v>2103.7570164545818</v>
      </c>
      <c r="U297" s="323">
        <f t="shared" si="91"/>
        <v>23042.925643133971</v>
      </c>
      <c r="V297" s="323">
        <f t="shared" si="91"/>
        <v>0</v>
      </c>
      <c r="W297" s="323">
        <f t="shared" si="91"/>
        <v>14872.204843742631</v>
      </c>
      <c r="X297" s="323">
        <f t="shared" si="91"/>
        <v>20.358938868915306</v>
      </c>
      <c r="Y297" s="323">
        <f t="shared" si="91"/>
        <v>315.5635524681872</v>
      </c>
      <c r="Z297" s="323">
        <f t="shared" si="91"/>
        <v>210.37570164545818</v>
      </c>
      <c r="AA297" s="323">
        <f t="shared" si="91"/>
        <v>515.75978467918776</v>
      </c>
      <c r="AB297" s="323">
        <f t="shared" si="91"/>
        <v>1262.2542098727488</v>
      </c>
      <c r="AC297" s="323">
        <f t="shared" si="91"/>
        <v>315.5635524681872</v>
      </c>
      <c r="AD297" s="323">
        <f t="shared" si="91"/>
        <v>695.59707802127298</v>
      </c>
      <c r="AE297" s="323">
        <f t="shared" si="91"/>
        <v>20.358938868915306</v>
      </c>
      <c r="AF297" s="323">
        <f t="shared" si="91"/>
        <v>10.179469434457653</v>
      </c>
      <c r="AG297" s="323">
        <f t="shared" si="86"/>
        <v>1377.6215301299358</v>
      </c>
      <c r="AH297" s="323">
        <f t="shared" si="86"/>
        <v>430.93087272537394</v>
      </c>
      <c r="AI297" s="323">
        <f t="shared" si="86"/>
        <v>430.93087272537394</v>
      </c>
      <c r="AJ297" s="323">
        <f t="shared" si="86"/>
        <v>220.55517107991579</v>
      </c>
      <c r="AK297" s="1314" t="s">
        <v>1472</v>
      </c>
      <c r="AL297" s="88" t="s">
        <v>1472</v>
      </c>
      <c r="AM297" s="1314" t="s">
        <v>1472</v>
      </c>
      <c r="AN297" s="323">
        <f t="shared" si="87"/>
        <v>96650.66912369724</v>
      </c>
      <c r="AO297" s="323">
        <f t="shared" si="92"/>
        <v>50813.778024315958</v>
      </c>
      <c r="AP297" s="323">
        <f t="shared" si="92"/>
        <v>2103.3877937692546</v>
      </c>
      <c r="AQ297" s="323">
        <f t="shared" si="92"/>
        <v>23038.881463688718</v>
      </c>
      <c r="AR297" s="323">
        <f t="shared" si="92"/>
        <v>0</v>
      </c>
      <c r="AS297" s="323">
        <f t="shared" si="92"/>
        <v>14869.594677565554</v>
      </c>
      <c r="AT297" s="323">
        <f t="shared" si="92"/>
        <v>20.355365746154074</v>
      </c>
      <c r="AU297" s="323">
        <f t="shared" si="92"/>
        <v>315.50816906538819</v>
      </c>
      <c r="AV297" s="323">
        <f t="shared" si="92"/>
        <v>210.33877937692549</v>
      </c>
      <c r="AW297" s="323">
        <f t="shared" si="92"/>
        <v>515.66926556923659</v>
      </c>
      <c r="AX297" s="323">
        <f t="shared" si="92"/>
        <v>1262.0326762615528</v>
      </c>
      <c r="AY297" s="323">
        <f t="shared" si="92"/>
        <v>315.50816906538819</v>
      </c>
      <c r="AZ297" s="323">
        <f t="shared" si="92"/>
        <v>695.47499632693098</v>
      </c>
      <c r="BA297" s="323">
        <f t="shared" si="92"/>
        <v>20.355365746154074</v>
      </c>
      <c r="BB297" s="323">
        <f t="shared" si="92"/>
        <v>10.177682873077037</v>
      </c>
      <c r="BC297" s="323">
        <f t="shared" si="88"/>
        <v>1377.3797488230925</v>
      </c>
      <c r="BD297" s="323">
        <f t="shared" si="88"/>
        <v>430.85524162692792</v>
      </c>
      <c r="BE297" s="323">
        <f t="shared" si="88"/>
        <v>430.85524162692792</v>
      </c>
      <c r="BF297" s="323">
        <f t="shared" si="88"/>
        <v>220.51646225000249</v>
      </c>
    </row>
    <row r="298" spans="2:58" ht="14.25">
      <c r="B298" s="12" t="s">
        <v>222</v>
      </c>
      <c r="C298" s="1948" t="s">
        <v>24</v>
      </c>
      <c r="D298" s="1823" t="s">
        <v>23</v>
      </c>
      <c r="E298" s="1940" t="s">
        <v>25</v>
      </c>
      <c r="F298" s="1941" t="s">
        <v>16</v>
      </c>
      <c r="G298" s="1910">
        <v>17.39</v>
      </c>
      <c r="H298" s="1930">
        <v>3500.8603258114867</v>
      </c>
      <c r="I298" s="1930">
        <v>3500.8603258114867</v>
      </c>
      <c r="J298" s="1930">
        <v>3500.8603258114867</v>
      </c>
      <c r="K298" s="1949">
        <v>9.1883870967741927</v>
      </c>
      <c r="L298" s="323"/>
      <c r="R298" s="323">
        <f t="shared" si="85"/>
        <v>32172.906394207563</v>
      </c>
      <c r="S298" s="323">
        <f t="shared" si="91"/>
        <v>16914.801922582083</v>
      </c>
      <c r="T298" s="323">
        <f t="shared" si="91"/>
        <v>700.17206516229749</v>
      </c>
      <c r="U298" s="323">
        <f t="shared" si="91"/>
        <v>7669.1427330921952</v>
      </c>
      <c r="V298" s="323">
        <f t="shared" si="91"/>
        <v>0</v>
      </c>
      <c r="W298" s="323">
        <f t="shared" si="91"/>
        <v>4949.7647767844346</v>
      </c>
      <c r="X298" s="323">
        <f t="shared" si="91"/>
        <v>6.7758586951190072</v>
      </c>
      <c r="Y298" s="323">
        <f t="shared" si="91"/>
        <v>105.02580977434461</v>
      </c>
      <c r="Z298" s="323">
        <f t="shared" si="91"/>
        <v>70.017206516229749</v>
      </c>
      <c r="AA298" s="323">
        <f t="shared" si="91"/>
        <v>171.65508694301482</v>
      </c>
      <c r="AB298" s="323">
        <f t="shared" si="91"/>
        <v>420.10323909737843</v>
      </c>
      <c r="AC298" s="323">
        <f t="shared" si="91"/>
        <v>105.02580977434461</v>
      </c>
      <c r="AD298" s="323">
        <f t="shared" si="91"/>
        <v>231.50850541656609</v>
      </c>
      <c r="AE298" s="323">
        <f t="shared" si="91"/>
        <v>6.7758586951190072</v>
      </c>
      <c r="AF298" s="323">
        <f t="shared" si="91"/>
        <v>3.3879293475595036</v>
      </c>
      <c r="AG298" s="323">
        <f t="shared" si="86"/>
        <v>458.49977170305283</v>
      </c>
      <c r="AH298" s="323">
        <f t="shared" si="86"/>
        <v>143.42234238001899</v>
      </c>
      <c r="AI298" s="323">
        <f t="shared" si="86"/>
        <v>143.42234238001899</v>
      </c>
      <c r="AJ298" s="323">
        <f t="shared" si="86"/>
        <v>73.405135863789241</v>
      </c>
      <c r="AK298" s="1314" t="s">
        <v>1472</v>
      </c>
      <c r="AL298" s="88" t="s">
        <v>1472</v>
      </c>
      <c r="AM298" s="1314" t="s">
        <v>1472</v>
      </c>
      <c r="AN298" s="323">
        <f t="shared" si="87"/>
        <v>32167.259845294961</v>
      </c>
      <c r="AO298" s="323">
        <f t="shared" si="92"/>
        <v>16911.833267676226</v>
      </c>
      <c r="AP298" s="323">
        <f t="shared" si="92"/>
        <v>700.0491805287262</v>
      </c>
      <c r="AQ298" s="323">
        <f t="shared" si="92"/>
        <v>7667.7967499525448</v>
      </c>
      <c r="AR298" s="323">
        <f t="shared" si="92"/>
        <v>0</v>
      </c>
      <c r="AS298" s="323">
        <f t="shared" si="92"/>
        <v>4948.8960617054945</v>
      </c>
      <c r="AT298" s="323">
        <f t="shared" si="92"/>
        <v>6.7746694889876711</v>
      </c>
      <c r="AU298" s="323">
        <f t="shared" si="92"/>
        <v>105.00737707930891</v>
      </c>
      <c r="AV298" s="323">
        <f t="shared" si="92"/>
        <v>70.004918052872611</v>
      </c>
      <c r="AW298" s="323">
        <f t="shared" si="92"/>
        <v>171.62496038768768</v>
      </c>
      <c r="AX298" s="323">
        <f t="shared" si="92"/>
        <v>420.02950831723564</v>
      </c>
      <c r="AY298" s="323">
        <f t="shared" si="92"/>
        <v>105.00737707930891</v>
      </c>
      <c r="AZ298" s="323">
        <f t="shared" si="92"/>
        <v>231.46787420707878</v>
      </c>
      <c r="BA298" s="323">
        <f t="shared" si="92"/>
        <v>6.7746694889876711</v>
      </c>
      <c r="BB298" s="323">
        <f t="shared" si="92"/>
        <v>3.3873347444938355</v>
      </c>
      <c r="BC298" s="323">
        <f t="shared" si="88"/>
        <v>458.41930208816581</v>
      </c>
      <c r="BD298" s="323">
        <f t="shared" si="88"/>
        <v>143.39717085023904</v>
      </c>
      <c r="BE298" s="323">
        <f t="shared" si="88"/>
        <v>143.39717085023904</v>
      </c>
      <c r="BF298" s="323">
        <f t="shared" si="88"/>
        <v>73.392252797366439</v>
      </c>
    </row>
    <row r="299" spans="2:58" ht="14.25">
      <c r="B299" s="12" t="s">
        <v>222</v>
      </c>
      <c r="C299" s="1948" t="s">
        <v>24</v>
      </c>
      <c r="D299" s="1823" t="s">
        <v>32</v>
      </c>
      <c r="E299" s="1940" t="s">
        <v>25</v>
      </c>
      <c r="F299" s="1941" t="s">
        <v>16</v>
      </c>
      <c r="G299" s="1910">
        <v>17.73</v>
      </c>
      <c r="H299" s="1930">
        <v>919.37505589911132</v>
      </c>
      <c r="I299" s="1930">
        <v>919.37505589911132</v>
      </c>
      <c r="J299" s="1930">
        <v>919.37505589911132</v>
      </c>
      <c r="K299" s="1949">
        <v>9.1883870967741927</v>
      </c>
      <c r="L299" s="323"/>
      <c r="R299" s="323">
        <f t="shared" si="85"/>
        <v>8449.0567637128333</v>
      </c>
      <c r="S299" s="323">
        <f t="shared" si="91"/>
        <v>4442.0643829860937</v>
      </c>
      <c r="T299" s="323">
        <f t="shared" si="91"/>
        <v>183.87501117982231</v>
      </c>
      <c r="U299" s="323">
        <f t="shared" si="91"/>
        <v>2014.024517616408</v>
      </c>
      <c r="V299" s="323">
        <f t="shared" si="91"/>
        <v>0</v>
      </c>
      <c r="W299" s="323">
        <f t="shared" si="91"/>
        <v>1299.8777000018727</v>
      </c>
      <c r="X299" s="323">
        <f t="shared" si="91"/>
        <v>1.7794355920627962</v>
      </c>
      <c r="Y299" s="323">
        <f t="shared" si="91"/>
        <v>27.581251676973341</v>
      </c>
      <c r="Z299" s="323">
        <f t="shared" si="91"/>
        <v>18.387501117982232</v>
      </c>
      <c r="AA299" s="323">
        <f t="shared" si="91"/>
        <v>45.079034998924172</v>
      </c>
      <c r="AB299" s="323">
        <f t="shared" si="91"/>
        <v>110.32500670789337</v>
      </c>
      <c r="AC299" s="323">
        <f t="shared" si="91"/>
        <v>27.581251676973341</v>
      </c>
      <c r="AD299" s="323">
        <f t="shared" si="91"/>
        <v>60.79738272881221</v>
      </c>
      <c r="AE299" s="323">
        <f t="shared" si="91"/>
        <v>1.7794355920627962</v>
      </c>
      <c r="AF299" s="323">
        <f t="shared" si="91"/>
        <v>0.88971779603139811</v>
      </c>
      <c r="AG299" s="323">
        <f t="shared" si="86"/>
        <v>120.4084750629159</v>
      </c>
      <c r="AH299" s="323">
        <f t="shared" si="86"/>
        <v>37.664720031995856</v>
      </c>
      <c r="AI299" s="323">
        <f t="shared" si="86"/>
        <v>37.664720031995856</v>
      </c>
      <c r="AJ299" s="323">
        <f t="shared" si="86"/>
        <v>19.277218914013627</v>
      </c>
      <c r="AK299" s="1314" t="s">
        <v>1472</v>
      </c>
      <c r="AL299" s="88" t="s">
        <v>1472</v>
      </c>
      <c r="AM299" s="1314" t="s">
        <v>1472</v>
      </c>
      <c r="AN299" s="323">
        <f t="shared" si="87"/>
        <v>8447.5739007194461</v>
      </c>
      <c r="AO299" s="323">
        <f t="shared" si="92"/>
        <v>4441.2847725429419</v>
      </c>
      <c r="AP299" s="323">
        <f t="shared" si="92"/>
        <v>183.84273995036884</v>
      </c>
      <c r="AQ299" s="323">
        <f t="shared" si="92"/>
        <v>2013.6710435531522</v>
      </c>
      <c r="AR299" s="323">
        <f t="shared" si="92"/>
        <v>0</v>
      </c>
      <c r="AS299" s="323">
        <f t="shared" si="92"/>
        <v>1299.6495632297847</v>
      </c>
      <c r="AT299" s="323">
        <f t="shared" si="92"/>
        <v>1.7791232898422786</v>
      </c>
      <c r="AU299" s="323">
        <f t="shared" si="92"/>
        <v>27.576410992555321</v>
      </c>
      <c r="AV299" s="323">
        <f t="shared" si="92"/>
        <v>18.384273995036885</v>
      </c>
      <c r="AW299" s="323">
        <f t="shared" si="92"/>
        <v>45.071123342671058</v>
      </c>
      <c r="AX299" s="323">
        <f t="shared" si="92"/>
        <v>110.30564397022128</v>
      </c>
      <c r="AY299" s="323">
        <f t="shared" si="92"/>
        <v>27.576410992555321</v>
      </c>
      <c r="AZ299" s="323">
        <f t="shared" si="92"/>
        <v>60.786712402944531</v>
      </c>
      <c r="BA299" s="323">
        <f t="shared" si="92"/>
        <v>1.7791232898422786</v>
      </c>
      <c r="BB299" s="323">
        <f t="shared" si="92"/>
        <v>0.88956164492113932</v>
      </c>
      <c r="BC299" s="323">
        <f t="shared" si="88"/>
        <v>120.38734261266087</v>
      </c>
      <c r="BD299" s="323">
        <f t="shared" si="88"/>
        <v>37.658109634994901</v>
      </c>
      <c r="BE299" s="323">
        <f t="shared" si="88"/>
        <v>37.658109634994901</v>
      </c>
      <c r="BF299" s="323">
        <f t="shared" si="88"/>
        <v>19.273835639958019</v>
      </c>
    </row>
    <row r="300" spans="2:58" ht="14.25">
      <c r="B300" s="12" t="s">
        <v>222</v>
      </c>
      <c r="C300" s="1948" t="s">
        <v>24</v>
      </c>
      <c r="D300" s="1823" t="s">
        <v>31</v>
      </c>
      <c r="E300" s="1940" t="s">
        <v>25</v>
      </c>
      <c r="F300" s="1941" t="s">
        <v>16</v>
      </c>
      <c r="G300" s="1910">
        <v>17.73</v>
      </c>
      <c r="H300" s="1930">
        <v>562.38756611058659</v>
      </c>
      <c r="I300" s="1930">
        <v>562.38756611058659</v>
      </c>
      <c r="J300" s="1930">
        <v>562.38756611058659</v>
      </c>
      <c r="K300" s="1949">
        <v>9.1883870967741927</v>
      </c>
      <c r="L300" s="323"/>
      <c r="R300" s="323">
        <f t="shared" si="85"/>
        <v>5168.3417325562905</v>
      </c>
      <c r="S300" s="323">
        <f t="shared" si="91"/>
        <v>2717.2390210336666</v>
      </c>
      <c r="T300" s="323">
        <f t="shared" si="91"/>
        <v>112.47751322211734</v>
      </c>
      <c r="U300" s="323">
        <f t="shared" si="91"/>
        <v>1231.9916004699978</v>
      </c>
      <c r="V300" s="323">
        <f t="shared" si="91"/>
        <v>0</v>
      </c>
      <c r="W300" s="323">
        <f t="shared" si="91"/>
        <v>795.14345234280677</v>
      </c>
      <c r="X300" s="323">
        <f t="shared" si="91"/>
        <v>1.0884920634398449</v>
      </c>
      <c r="Y300" s="323">
        <f t="shared" si="91"/>
        <v>16.871626983317597</v>
      </c>
      <c r="Z300" s="323">
        <f t="shared" si="91"/>
        <v>11.247751322211734</v>
      </c>
      <c r="AA300" s="323">
        <f t="shared" si="91"/>
        <v>27.575132273809405</v>
      </c>
      <c r="AB300" s="323">
        <f t="shared" si="91"/>
        <v>67.486507933270389</v>
      </c>
      <c r="AC300" s="323">
        <f t="shared" si="91"/>
        <v>16.871626983317597</v>
      </c>
      <c r="AD300" s="323">
        <f t="shared" si="91"/>
        <v>37.190145500861377</v>
      </c>
      <c r="AE300" s="323">
        <f t="shared" si="91"/>
        <v>1.0884920634398449</v>
      </c>
      <c r="AF300" s="323">
        <f t="shared" si="91"/>
        <v>0.54424603171992247</v>
      </c>
      <c r="AG300" s="323">
        <f t="shared" si="86"/>
        <v>73.654629626096181</v>
      </c>
      <c r="AH300" s="323">
        <f t="shared" si="86"/>
        <v>23.039748676143386</v>
      </c>
      <c r="AI300" s="323">
        <f t="shared" si="86"/>
        <v>23.039748676143386</v>
      </c>
      <c r="AJ300" s="323">
        <f t="shared" si="86"/>
        <v>11.791997353931654</v>
      </c>
      <c r="AK300" s="1314" t="s">
        <v>1472</v>
      </c>
      <c r="AL300" s="88" t="s">
        <v>1472</v>
      </c>
      <c r="AM300" s="1314" t="s">
        <v>1472</v>
      </c>
      <c r="AN300" s="323">
        <f t="shared" si="87"/>
        <v>5167.434655836757</v>
      </c>
      <c r="AO300" s="323">
        <f t="shared" si="92"/>
        <v>2716.7621283696499</v>
      </c>
      <c r="AP300" s="323">
        <f t="shared" si="92"/>
        <v>112.45777270591421</v>
      </c>
      <c r="AQ300" s="323">
        <f t="shared" si="92"/>
        <v>1231.775378138489</v>
      </c>
      <c r="AR300" s="323">
        <f t="shared" si="92"/>
        <v>0</v>
      </c>
      <c r="AS300" s="323">
        <f t="shared" si="92"/>
        <v>795.00389962906763</v>
      </c>
      <c r="AT300" s="323">
        <f t="shared" si="92"/>
        <v>1.0883010261862665</v>
      </c>
      <c r="AU300" s="323">
        <f t="shared" si="92"/>
        <v>16.868665905887127</v>
      </c>
      <c r="AV300" s="323">
        <f t="shared" si="92"/>
        <v>11.245777270591422</v>
      </c>
      <c r="AW300" s="323">
        <f t="shared" si="92"/>
        <v>27.570292663385413</v>
      </c>
      <c r="AX300" s="323">
        <f t="shared" si="92"/>
        <v>67.474663623548508</v>
      </c>
      <c r="AY300" s="323">
        <f t="shared" si="92"/>
        <v>16.868665905887127</v>
      </c>
      <c r="AZ300" s="323">
        <f t="shared" si="92"/>
        <v>37.18361839469744</v>
      </c>
      <c r="BA300" s="323">
        <f t="shared" si="92"/>
        <v>1.0883010261862665</v>
      </c>
      <c r="BB300" s="323">
        <f t="shared" si="92"/>
        <v>0.54415051309313323</v>
      </c>
      <c r="BC300" s="323">
        <f t="shared" si="88"/>
        <v>73.641702771937361</v>
      </c>
      <c r="BD300" s="323">
        <f t="shared" si="88"/>
        <v>23.035705054275972</v>
      </c>
      <c r="BE300" s="323">
        <f t="shared" si="88"/>
        <v>23.035705054275972</v>
      </c>
      <c r="BF300" s="323">
        <f t="shared" si="88"/>
        <v>11.789927783684552</v>
      </c>
    </row>
    <row r="301" spans="2:58" ht="14.25">
      <c r="B301" s="12" t="s">
        <v>222</v>
      </c>
      <c r="C301" s="1948" t="s">
        <v>24</v>
      </c>
      <c r="D301" s="1823" t="s">
        <v>33</v>
      </c>
      <c r="E301" s="1940" t="s">
        <v>25</v>
      </c>
      <c r="F301" s="1941" t="s">
        <v>16</v>
      </c>
      <c r="G301" s="1910">
        <v>17.73</v>
      </c>
      <c r="H301" s="1930">
        <v>342.71344816217834</v>
      </c>
      <c r="I301" s="1930">
        <v>342.71344816217834</v>
      </c>
      <c r="J301" s="1930">
        <v>342.71344816217834</v>
      </c>
      <c r="K301" s="1949">
        <v>9.1883870967741927</v>
      </c>
      <c r="L301" s="323"/>
      <c r="R301" s="323">
        <f t="shared" si="85"/>
        <v>3149.5365886104187</v>
      </c>
      <c r="S301" s="323">
        <f t="shared" si="91"/>
        <v>1655.8587182493893</v>
      </c>
      <c r="T301" s="323">
        <f t="shared" si="91"/>
        <v>68.542689632435668</v>
      </c>
      <c r="U301" s="323">
        <f t="shared" si="91"/>
        <v>750.76355692559764</v>
      </c>
      <c r="V301" s="323">
        <f t="shared" si="91"/>
        <v>0</v>
      </c>
      <c r="W301" s="323">
        <f t="shared" si="91"/>
        <v>484.55259461123472</v>
      </c>
      <c r="X301" s="323">
        <f t="shared" si="91"/>
        <v>0.66331635128163546</v>
      </c>
      <c r="Y301" s="323">
        <f t="shared" si="91"/>
        <v>10.281403444865349</v>
      </c>
      <c r="Z301" s="323">
        <f t="shared" si="91"/>
        <v>6.8542689632435678</v>
      </c>
      <c r="AA301" s="323">
        <f t="shared" si="91"/>
        <v>16.804014232468099</v>
      </c>
      <c r="AB301" s="323">
        <f t="shared" si="91"/>
        <v>41.125613779461396</v>
      </c>
      <c r="AC301" s="323">
        <f t="shared" si="91"/>
        <v>10.281403444865349</v>
      </c>
      <c r="AD301" s="323">
        <f t="shared" si="91"/>
        <v>22.663308668789213</v>
      </c>
      <c r="AE301" s="323">
        <f t="shared" si="91"/>
        <v>0.66331635128163546</v>
      </c>
      <c r="AF301" s="323">
        <f t="shared" si="91"/>
        <v>0.33165817564081773</v>
      </c>
      <c r="AG301" s="323">
        <f t="shared" si="86"/>
        <v>44.884406436724007</v>
      </c>
      <c r="AH301" s="323">
        <f t="shared" si="86"/>
        <v>14.04019610212795</v>
      </c>
      <c r="AI301" s="323">
        <f t="shared" si="86"/>
        <v>14.04019610212795</v>
      </c>
      <c r="AJ301" s="323">
        <f t="shared" si="86"/>
        <v>7.1859271388843844</v>
      </c>
      <c r="AK301" s="1314" t="s">
        <v>1472</v>
      </c>
      <c r="AL301" s="88" t="s">
        <v>1472</v>
      </c>
      <c r="AM301" s="1314" t="s">
        <v>1472</v>
      </c>
      <c r="AN301" s="323">
        <f t="shared" si="87"/>
        <v>3148.9838249843506</v>
      </c>
      <c r="AO301" s="323">
        <f t="shared" si="92"/>
        <v>1655.5681045531821</v>
      </c>
      <c r="AP301" s="323">
        <f t="shared" si="92"/>
        <v>68.53065995613386</v>
      </c>
      <c r="AQ301" s="323">
        <f t="shared" si="92"/>
        <v>750.6317931646854</v>
      </c>
      <c r="AR301" s="323">
        <f t="shared" si="92"/>
        <v>0</v>
      </c>
      <c r="AS301" s="323">
        <f t="shared" si="92"/>
        <v>484.46755256086243</v>
      </c>
      <c r="AT301" s="323">
        <f t="shared" si="92"/>
        <v>0.66319993505935992</v>
      </c>
      <c r="AU301" s="323">
        <f t="shared" si="92"/>
        <v>10.279598993420079</v>
      </c>
      <c r="AV301" s="323">
        <f t="shared" si="92"/>
        <v>6.8530659956133873</v>
      </c>
      <c r="AW301" s="323">
        <f t="shared" si="92"/>
        <v>16.801065021503785</v>
      </c>
      <c r="AX301" s="323">
        <f t="shared" si="92"/>
        <v>41.118395973680315</v>
      </c>
      <c r="AY301" s="323">
        <f t="shared" si="92"/>
        <v>10.279598993420079</v>
      </c>
      <c r="AZ301" s="323">
        <f t="shared" si="92"/>
        <v>22.659331114528133</v>
      </c>
      <c r="BA301" s="323">
        <f t="shared" si="92"/>
        <v>0.66319993505935992</v>
      </c>
      <c r="BB301" s="323">
        <f t="shared" si="92"/>
        <v>0.33159996752967996</v>
      </c>
      <c r="BC301" s="323">
        <f t="shared" si="88"/>
        <v>44.876528939016694</v>
      </c>
      <c r="BD301" s="323">
        <f t="shared" si="88"/>
        <v>14.037731958756451</v>
      </c>
      <c r="BE301" s="323">
        <f t="shared" si="88"/>
        <v>14.037731958756451</v>
      </c>
      <c r="BF301" s="323">
        <f t="shared" si="88"/>
        <v>7.1846659631430656</v>
      </c>
    </row>
    <row r="302" spans="2:58" ht="14.25">
      <c r="B302" s="12" t="s">
        <v>222</v>
      </c>
      <c r="C302" s="1948" t="s">
        <v>24</v>
      </c>
      <c r="D302" s="1823" t="s">
        <v>29</v>
      </c>
      <c r="E302" s="1940" t="s">
        <v>25</v>
      </c>
      <c r="F302" s="1941" t="s">
        <v>16</v>
      </c>
      <c r="G302" s="1910">
        <v>17.73</v>
      </c>
      <c r="H302" s="1930">
        <v>240.09568363022768</v>
      </c>
      <c r="I302" s="1930">
        <v>240.09568363022768</v>
      </c>
      <c r="J302" s="1930">
        <v>240.09568363022768</v>
      </c>
      <c r="K302" s="1949">
        <v>9.1883870967741927</v>
      </c>
      <c r="L302" s="323"/>
      <c r="R302" s="323">
        <f t="shared" si="85"/>
        <v>2206.4793325617925</v>
      </c>
      <c r="S302" s="323">
        <f t="shared" si="91"/>
        <v>1160.0494030366292</v>
      </c>
      <c r="T302" s="323">
        <f t="shared" si="91"/>
        <v>48.019136726045545</v>
      </c>
      <c r="U302" s="323">
        <f t="shared" si="91"/>
        <v>525.9644475912504</v>
      </c>
      <c r="V302" s="323">
        <f t="shared" si="91"/>
        <v>0</v>
      </c>
      <c r="W302" s="323">
        <f t="shared" si="91"/>
        <v>339.46431656493161</v>
      </c>
      <c r="X302" s="323">
        <f t="shared" si="91"/>
        <v>0.4647013231552794</v>
      </c>
      <c r="Y302" s="323">
        <f t="shared" si="91"/>
        <v>7.2028705089068312</v>
      </c>
      <c r="Z302" s="323">
        <f t="shared" si="91"/>
        <v>4.801913672604555</v>
      </c>
      <c r="AA302" s="323">
        <f t="shared" si="91"/>
        <v>11.772433519933745</v>
      </c>
      <c r="AB302" s="323">
        <f t="shared" si="91"/>
        <v>28.811482035627325</v>
      </c>
      <c r="AC302" s="323">
        <f t="shared" si="91"/>
        <v>7.2028705089068312</v>
      </c>
      <c r="AD302" s="323">
        <f t="shared" si="91"/>
        <v>15.877295207805382</v>
      </c>
      <c r="AE302" s="323">
        <f t="shared" si="91"/>
        <v>0.4647013231552794</v>
      </c>
      <c r="AF302" s="323">
        <f t="shared" si="91"/>
        <v>0.2323506615776397</v>
      </c>
      <c r="AG302" s="323">
        <f t="shared" si="86"/>
        <v>31.444789533507244</v>
      </c>
      <c r="AH302" s="323">
        <f t="shared" si="86"/>
        <v>9.8361780067867475</v>
      </c>
      <c r="AI302" s="323">
        <f t="shared" si="86"/>
        <v>9.8361780067867475</v>
      </c>
      <c r="AJ302" s="323">
        <f t="shared" si="86"/>
        <v>5.0342643341821942</v>
      </c>
      <c r="AK302" s="1314" t="s">
        <v>1472</v>
      </c>
      <c r="AL302" s="88" t="s">
        <v>1472</v>
      </c>
      <c r="AM302" s="1314" t="s">
        <v>1472</v>
      </c>
      <c r="AN302" s="323">
        <f t="shared" si="87"/>
        <v>2206.0920814591627</v>
      </c>
      <c r="AO302" s="323">
        <f t="shared" si="92"/>
        <v>1159.8458070165798</v>
      </c>
      <c r="AP302" s="323">
        <f t="shared" si="92"/>
        <v>48.010709063311495</v>
      </c>
      <c r="AQ302" s="323">
        <f t="shared" si="92"/>
        <v>525.87213749830369</v>
      </c>
      <c r="AR302" s="323">
        <f t="shared" si="92"/>
        <v>0</v>
      </c>
      <c r="AS302" s="323">
        <f t="shared" si="92"/>
        <v>339.40473842660361</v>
      </c>
      <c r="AT302" s="323">
        <f t="shared" si="92"/>
        <v>0.46461976512882086</v>
      </c>
      <c r="AU302" s="323">
        <f t="shared" si="92"/>
        <v>7.201606359496723</v>
      </c>
      <c r="AV302" s="323">
        <f t="shared" si="92"/>
        <v>4.8010709063311499</v>
      </c>
      <c r="AW302" s="323">
        <f t="shared" si="92"/>
        <v>11.77036738326346</v>
      </c>
      <c r="AX302" s="323">
        <f t="shared" si="92"/>
        <v>28.806425437986892</v>
      </c>
      <c r="AY302" s="323">
        <f t="shared" si="92"/>
        <v>7.201606359496723</v>
      </c>
      <c r="AZ302" s="323">
        <f t="shared" si="92"/>
        <v>15.874508641901381</v>
      </c>
      <c r="BA302" s="323">
        <f t="shared" si="92"/>
        <v>0.46461976512882086</v>
      </c>
      <c r="BB302" s="323">
        <f t="shared" si="92"/>
        <v>0.23230988256441043</v>
      </c>
      <c r="BC302" s="323">
        <f t="shared" si="88"/>
        <v>31.439270773716881</v>
      </c>
      <c r="BD302" s="323">
        <f t="shared" si="88"/>
        <v>9.8344516952267078</v>
      </c>
      <c r="BE302" s="323">
        <f t="shared" si="88"/>
        <v>9.8344516952267078</v>
      </c>
      <c r="BF302" s="323">
        <f t="shared" si="88"/>
        <v>5.0333807888955588</v>
      </c>
    </row>
    <row r="303" spans="2:58" ht="14.25">
      <c r="B303" s="12" t="s">
        <v>222</v>
      </c>
      <c r="C303" s="1948" t="s">
        <v>24</v>
      </c>
      <c r="D303" s="1823" t="s">
        <v>30</v>
      </c>
      <c r="E303" s="1940" t="s">
        <v>25</v>
      </c>
      <c r="F303" s="1941" t="s">
        <v>16</v>
      </c>
      <c r="G303" s="1910">
        <v>17.73</v>
      </c>
      <c r="H303" s="1930">
        <v>286.67201995895687</v>
      </c>
      <c r="I303" s="1930">
        <v>286.67201995895687</v>
      </c>
      <c r="J303" s="1930">
        <v>286.67201995895687</v>
      </c>
      <c r="K303" s="1949">
        <v>9.1883870967741927</v>
      </c>
      <c r="L303" s="323"/>
      <c r="R303" s="323">
        <f t="shared" si="85"/>
        <v>2634.5158634228133</v>
      </c>
      <c r="S303" s="323">
        <f t="shared" si="91"/>
        <v>1385.0882306275018</v>
      </c>
      <c r="T303" s="323">
        <f t="shared" si="91"/>
        <v>57.334403991791376</v>
      </c>
      <c r="U303" s="323">
        <f t="shared" si="91"/>
        <v>627.99667340041151</v>
      </c>
      <c r="V303" s="323">
        <f t="shared" si="91"/>
        <v>0</v>
      </c>
      <c r="W303" s="323">
        <f t="shared" si="91"/>
        <v>405.31724628390577</v>
      </c>
      <c r="X303" s="323">
        <f t="shared" si="91"/>
        <v>0.5548490708883036</v>
      </c>
      <c r="Y303" s="323">
        <f t="shared" si="91"/>
        <v>8.6001605987687046</v>
      </c>
      <c r="Z303" s="323">
        <f t="shared" si="91"/>
        <v>5.7334403991791376</v>
      </c>
      <c r="AA303" s="323">
        <f t="shared" si="91"/>
        <v>14.056176462503689</v>
      </c>
      <c r="AB303" s="323">
        <f t="shared" si="91"/>
        <v>34.400642395074819</v>
      </c>
      <c r="AC303" s="323">
        <f t="shared" si="91"/>
        <v>8.6001605987687046</v>
      </c>
      <c r="AD303" s="323">
        <f t="shared" si="91"/>
        <v>18.957343255350374</v>
      </c>
      <c r="AE303" s="323">
        <f t="shared" si="91"/>
        <v>0.5548490708883036</v>
      </c>
      <c r="AF303" s="323">
        <f t="shared" si="91"/>
        <v>0.2774245354441518</v>
      </c>
      <c r="AG303" s="323">
        <f t="shared" si="86"/>
        <v>37.544787130108546</v>
      </c>
      <c r="AH303" s="323">
        <f t="shared" si="86"/>
        <v>11.744305333802425</v>
      </c>
      <c r="AI303" s="323">
        <f t="shared" si="86"/>
        <v>11.744305333802425</v>
      </c>
      <c r="AJ303" s="323">
        <f t="shared" si="86"/>
        <v>6.0108649346232887</v>
      </c>
      <c r="AK303" s="1314" t="s">
        <v>1472</v>
      </c>
      <c r="AL303" s="88" t="s">
        <v>1472</v>
      </c>
      <c r="AM303" s="1314" t="s">
        <v>1472</v>
      </c>
      <c r="AN303" s="323">
        <f t="shared" si="87"/>
        <v>2634.0534891970733</v>
      </c>
      <c r="AO303" s="323">
        <f t="shared" si="92"/>
        <v>1384.8451388674143</v>
      </c>
      <c r="AP303" s="323">
        <f t="shared" si="92"/>
        <v>57.324341440632729</v>
      </c>
      <c r="AQ303" s="323">
        <f t="shared" si="92"/>
        <v>627.88645600538189</v>
      </c>
      <c r="AR303" s="323">
        <f t="shared" si="92"/>
        <v>0</v>
      </c>
      <c r="AS303" s="323">
        <f t="shared" si="92"/>
        <v>405.24611053918261</v>
      </c>
      <c r="AT303" s="323">
        <f t="shared" si="92"/>
        <v>0.55475169136096181</v>
      </c>
      <c r="AU303" s="323">
        <f t="shared" si="92"/>
        <v>8.5986512160949076</v>
      </c>
      <c r="AV303" s="323">
        <f t="shared" si="92"/>
        <v>5.7324341440632729</v>
      </c>
      <c r="AW303" s="323">
        <f t="shared" si="92"/>
        <v>14.053709514477699</v>
      </c>
      <c r="AX303" s="323">
        <f t="shared" si="92"/>
        <v>34.39460486437963</v>
      </c>
      <c r="AY303" s="323">
        <f t="shared" si="92"/>
        <v>8.5986512160949076</v>
      </c>
      <c r="AZ303" s="323">
        <f t="shared" si="92"/>
        <v>18.954016121499528</v>
      </c>
      <c r="BA303" s="323">
        <f t="shared" si="92"/>
        <v>0.55475169136096181</v>
      </c>
      <c r="BB303" s="323">
        <f t="shared" si="92"/>
        <v>0.2773758456804809</v>
      </c>
      <c r="BC303" s="323">
        <f t="shared" si="88"/>
        <v>37.53819778209175</v>
      </c>
      <c r="BD303" s="323">
        <f t="shared" si="88"/>
        <v>11.742244133807025</v>
      </c>
      <c r="BE303" s="323">
        <f t="shared" si="88"/>
        <v>11.742244133807025</v>
      </c>
      <c r="BF303" s="323">
        <f t="shared" si="88"/>
        <v>6.0098099897437525</v>
      </c>
    </row>
    <row r="304" spans="2:58" ht="14.25">
      <c r="B304" s="12" t="s">
        <v>222</v>
      </c>
      <c r="C304" s="1948" t="s">
        <v>24</v>
      </c>
      <c r="D304" s="1823" t="s">
        <v>34</v>
      </c>
      <c r="E304" s="1940" t="s">
        <v>25</v>
      </c>
      <c r="F304" s="1941" t="s">
        <v>16</v>
      </c>
      <c r="G304" s="1910">
        <v>17.850000000000001</v>
      </c>
      <c r="H304" s="1930">
        <v>7.75608929650957</v>
      </c>
      <c r="I304" s="1930">
        <v>7.75608929650957</v>
      </c>
      <c r="J304" s="1930">
        <v>7.75608929650957</v>
      </c>
      <c r="K304" s="1949">
        <v>9.1883870967741927</v>
      </c>
      <c r="L304" s="323"/>
      <c r="R304" s="323">
        <f t="shared" si="85"/>
        <v>71.278460634922951</v>
      </c>
      <c r="S304" s="323">
        <f t="shared" si="91"/>
        <v>37.474421123587213</v>
      </c>
      <c r="T304" s="323">
        <f t="shared" si="91"/>
        <v>1.5512178593019144</v>
      </c>
      <c r="U304" s="323">
        <f t="shared" si="91"/>
        <v>16.990839487934352</v>
      </c>
      <c r="V304" s="323">
        <f t="shared" si="91"/>
        <v>0</v>
      </c>
      <c r="W304" s="323">
        <f t="shared" si="91"/>
        <v>10.966109479548855</v>
      </c>
      <c r="X304" s="323">
        <f t="shared" si="91"/>
        <v>1.5011785735179814E-2</v>
      </c>
      <c r="Y304" s="323">
        <f t="shared" si="91"/>
        <v>0.23268267889528713</v>
      </c>
      <c r="Z304" s="323">
        <f t="shared" si="91"/>
        <v>0.15512178593019144</v>
      </c>
      <c r="AA304" s="323">
        <f t="shared" si="91"/>
        <v>0.38029857195788863</v>
      </c>
      <c r="AB304" s="323">
        <f t="shared" si="91"/>
        <v>0.9307307155811485</v>
      </c>
      <c r="AC304" s="323">
        <f t="shared" si="91"/>
        <v>0.23268267889528713</v>
      </c>
      <c r="AD304" s="323">
        <f t="shared" si="91"/>
        <v>0.5129026792853103</v>
      </c>
      <c r="AE304" s="323">
        <f t="shared" si="91"/>
        <v>1.5011785735179814E-2</v>
      </c>
      <c r="AF304" s="323">
        <f t="shared" si="91"/>
        <v>7.5058928675899072E-3</v>
      </c>
      <c r="AG304" s="323">
        <f t="shared" si="86"/>
        <v>1.0157975014138343</v>
      </c>
      <c r="AH304" s="323">
        <f t="shared" si="86"/>
        <v>0.31774946472797272</v>
      </c>
      <c r="AI304" s="323">
        <f t="shared" si="86"/>
        <v>0.31774946472797272</v>
      </c>
      <c r="AJ304" s="323">
        <f t="shared" si="86"/>
        <v>0.16262767879778131</v>
      </c>
      <c r="AK304" s="1314" t="s">
        <v>1472</v>
      </c>
      <c r="AL304" s="88" t="s">
        <v>1472</v>
      </c>
      <c r="AM304" s="1314" t="s">
        <v>1472</v>
      </c>
      <c r="AN304" s="323">
        <f t="shared" si="87"/>
        <v>71.265950813476962</v>
      </c>
      <c r="AO304" s="323">
        <f t="shared" si="92"/>
        <v>37.46784412525038</v>
      </c>
      <c r="AP304" s="323">
        <f t="shared" si="92"/>
        <v>1.5509456107394337</v>
      </c>
      <c r="AQ304" s="323">
        <f t="shared" si="92"/>
        <v>16.987857487954017</v>
      </c>
      <c r="AR304" s="323">
        <f t="shared" si="92"/>
        <v>0</v>
      </c>
      <c r="AS304" s="323">
        <f t="shared" si="92"/>
        <v>10.964184857856351</v>
      </c>
      <c r="AT304" s="323">
        <f t="shared" si="92"/>
        <v>1.5009151071671936E-2</v>
      </c>
      <c r="AU304" s="323">
        <f t="shared" si="92"/>
        <v>0.232641841610915</v>
      </c>
      <c r="AV304" s="323">
        <f t="shared" si="92"/>
        <v>0.15509456107394337</v>
      </c>
      <c r="AW304" s="323">
        <f t="shared" si="92"/>
        <v>0.38023182714902237</v>
      </c>
      <c r="AX304" s="323">
        <f t="shared" si="92"/>
        <v>0.93056736644366</v>
      </c>
      <c r="AY304" s="323">
        <f t="shared" si="92"/>
        <v>0.232641841610915</v>
      </c>
      <c r="AZ304" s="323">
        <f t="shared" si="92"/>
        <v>0.51281266161545791</v>
      </c>
      <c r="BA304" s="323">
        <f t="shared" si="92"/>
        <v>1.5009151071671936E-2</v>
      </c>
      <c r="BB304" s="323">
        <f t="shared" si="92"/>
        <v>7.5045755358359679E-3</v>
      </c>
      <c r="BC304" s="323">
        <f t="shared" si="88"/>
        <v>1.0156192225164677</v>
      </c>
      <c r="BD304" s="323">
        <f t="shared" si="88"/>
        <v>0.31769369768372263</v>
      </c>
      <c r="BE304" s="323">
        <f t="shared" si="88"/>
        <v>0.31769369768372263</v>
      </c>
      <c r="BF304" s="323">
        <f t="shared" si="88"/>
        <v>0.16259913660977932</v>
      </c>
    </row>
    <row r="305" spans="2:58" ht="14.25">
      <c r="B305" s="12" t="s">
        <v>222</v>
      </c>
      <c r="C305" s="1948" t="s">
        <v>24</v>
      </c>
      <c r="D305" s="1823" t="s">
        <v>28</v>
      </c>
      <c r="E305" s="1940" t="s">
        <v>25</v>
      </c>
      <c r="F305" s="1941" t="s">
        <v>16</v>
      </c>
      <c r="G305" s="1910">
        <v>17.39</v>
      </c>
      <c r="H305" s="1930">
        <v>1122.6151602972805</v>
      </c>
      <c r="I305" s="1930">
        <v>1122.6151602972805</v>
      </c>
      <c r="J305" s="1930">
        <v>1122.6151602972805</v>
      </c>
      <c r="K305" s="1949">
        <v>9.1883870967741927</v>
      </c>
      <c r="L305" s="323"/>
      <c r="R305" s="323">
        <f t="shared" si="85"/>
        <v>10316.833323132007</v>
      </c>
      <c r="S305" s="323">
        <f t="shared" si="91"/>
        <v>5424.0418938492476</v>
      </c>
      <c r="T305" s="323">
        <f t="shared" si="91"/>
        <v>224.52303205945611</v>
      </c>
      <c r="U305" s="323">
        <f t="shared" si="91"/>
        <v>2459.251468896397</v>
      </c>
      <c r="V305" s="323">
        <f t="shared" si="91"/>
        <v>0</v>
      </c>
      <c r="W305" s="323">
        <f t="shared" si="91"/>
        <v>1587.232983091284</v>
      </c>
      <c r="X305" s="323">
        <f t="shared" si="91"/>
        <v>2.1728035360592526</v>
      </c>
      <c r="Y305" s="323">
        <f t="shared" si="91"/>
        <v>33.67845480891841</v>
      </c>
      <c r="Z305" s="323">
        <f t="shared" si="91"/>
        <v>22.452303205945611</v>
      </c>
      <c r="AA305" s="323">
        <f t="shared" si="91"/>
        <v>55.04435624683439</v>
      </c>
      <c r="AB305" s="323">
        <f t="shared" si="91"/>
        <v>134.71381923567364</v>
      </c>
      <c r="AC305" s="323">
        <f t="shared" si="91"/>
        <v>33.67845480891841</v>
      </c>
      <c r="AD305" s="323">
        <f t="shared" si="91"/>
        <v>74.237454148691128</v>
      </c>
      <c r="AE305" s="323">
        <f t="shared" si="91"/>
        <v>2.1728035360592526</v>
      </c>
      <c r="AF305" s="323">
        <f t="shared" si="91"/>
        <v>1.0864017680296263</v>
      </c>
      <c r="AG305" s="323">
        <f t="shared" si="86"/>
        <v>147.02637260667609</v>
      </c>
      <c r="AH305" s="323">
        <f t="shared" si="86"/>
        <v>45.99100817992084</v>
      </c>
      <c r="AI305" s="323">
        <f t="shared" si="86"/>
        <v>45.99100817992084</v>
      </c>
      <c r="AJ305" s="323">
        <f t="shared" si="86"/>
        <v>23.538704973975236</v>
      </c>
      <c r="AK305" s="1314" t="s">
        <v>1472</v>
      </c>
      <c r="AL305" s="88" t="s">
        <v>1472</v>
      </c>
      <c r="AM305" s="1314" t="s">
        <v>1472</v>
      </c>
      <c r="AN305" s="323">
        <f t="shared" si="87"/>
        <v>10315.022653518623</v>
      </c>
      <c r="AO305" s="323">
        <f t="shared" si="92"/>
        <v>5423.0899401313472</v>
      </c>
      <c r="AP305" s="323">
        <f t="shared" si="92"/>
        <v>224.48362684480142</v>
      </c>
      <c r="AQ305" s="323">
        <f t="shared" si="92"/>
        <v>2458.8198546823323</v>
      </c>
      <c r="AR305" s="323">
        <f t="shared" si="92"/>
        <v>0</v>
      </c>
      <c r="AS305" s="323">
        <f t="shared" si="92"/>
        <v>1586.9544136463944</v>
      </c>
      <c r="AT305" s="323">
        <f t="shared" si="92"/>
        <v>2.1724221952722713</v>
      </c>
      <c r="AU305" s="323">
        <f t="shared" si="92"/>
        <v>33.672544026720203</v>
      </c>
      <c r="AV305" s="323">
        <f t="shared" si="92"/>
        <v>22.448362684480141</v>
      </c>
      <c r="AW305" s="323">
        <f t="shared" si="92"/>
        <v>55.03469561356421</v>
      </c>
      <c r="AX305" s="323">
        <f t="shared" si="92"/>
        <v>134.69017610688081</v>
      </c>
      <c r="AY305" s="323">
        <f t="shared" si="92"/>
        <v>33.672544026720203</v>
      </c>
      <c r="AZ305" s="323">
        <f t="shared" si="92"/>
        <v>74.224425005135942</v>
      </c>
      <c r="BA305" s="323">
        <f t="shared" si="92"/>
        <v>2.1724221952722713</v>
      </c>
      <c r="BB305" s="323">
        <f t="shared" si="92"/>
        <v>1.0862110976361357</v>
      </c>
      <c r="BC305" s="323">
        <f t="shared" si="88"/>
        <v>147.00056854675705</v>
      </c>
      <c r="BD305" s="323">
        <f t="shared" si="88"/>
        <v>45.982936466596414</v>
      </c>
      <c r="BE305" s="323">
        <f t="shared" si="88"/>
        <v>45.982936466596414</v>
      </c>
      <c r="BF305" s="323">
        <f t="shared" si="88"/>
        <v>23.534573782116272</v>
      </c>
    </row>
    <row r="306" spans="2:58" ht="14.25">
      <c r="B306" s="12" t="s">
        <v>222</v>
      </c>
      <c r="C306" s="1948" t="s">
        <v>35</v>
      </c>
      <c r="D306" s="1823" t="s">
        <v>349</v>
      </c>
      <c r="E306" s="1940" t="s">
        <v>15</v>
      </c>
      <c r="F306" s="1941" t="s">
        <v>16</v>
      </c>
      <c r="G306" s="1910">
        <v>17.39</v>
      </c>
      <c r="H306" s="1930">
        <v>18290.280013882129</v>
      </c>
      <c r="I306" s="1930">
        <v>18290.280013882129</v>
      </c>
      <c r="J306" s="1930">
        <v>18290.280013882129</v>
      </c>
      <c r="K306" s="1949">
        <v>12.245161290322581</v>
      </c>
      <c r="L306" s="323"/>
      <c r="R306" s="323">
        <f t="shared" si="85"/>
        <v>224055.93017005609</v>
      </c>
      <c r="S306" s="323">
        <f t="shared" si="91"/>
        <v>88430.553821956579</v>
      </c>
      <c r="T306" s="323">
        <f t="shared" si="91"/>
        <v>3658.0560027764263</v>
      </c>
      <c r="U306" s="323">
        <f t="shared" si="91"/>
        <v>40067.513411055981</v>
      </c>
      <c r="V306" s="323">
        <f t="shared" si="91"/>
        <v>0</v>
      </c>
      <c r="W306" s="323">
        <f t="shared" si="91"/>
        <v>81769.351842707241</v>
      </c>
      <c r="X306" s="323">
        <f t="shared" si="91"/>
        <v>35.400541962352513</v>
      </c>
      <c r="Y306" s="323">
        <f t="shared" si="91"/>
        <v>548.70840041646386</v>
      </c>
      <c r="Z306" s="323">
        <f t="shared" si="91"/>
        <v>365.80560027764267</v>
      </c>
      <c r="AA306" s="323">
        <f t="shared" si="91"/>
        <v>896.81372971293024</v>
      </c>
      <c r="AB306" s="323">
        <f t="shared" si="91"/>
        <v>2194.8336016658554</v>
      </c>
      <c r="AC306" s="323">
        <f t="shared" si="91"/>
        <v>548.70840041646386</v>
      </c>
      <c r="AD306" s="323">
        <f t="shared" si="91"/>
        <v>1209.518517047044</v>
      </c>
      <c r="AE306" s="323">
        <f t="shared" si="91"/>
        <v>35.400541962352513</v>
      </c>
      <c r="AF306" s="323">
        <f t="shared" si="91"/>
        <v>17.700270981176256</v>
      </c>
      <c r="AG306" s="323">
        <f t="shared" si="86"/>
        <v>2395.4366727858537</v>
      </c>
      <c r="AH306" s="323">
        <f t="shared" si="86"/>
        <v>749.31147153646157</v>
      </c>
      <c r="AI306" s="323">
        <f t="shared" si="86"/>
        <v>749.31147153646157</v>
      </c>
      <c r="AJ306" s="323">
        <f t="shared" si="86"/>
        <v>383.50587125881884</v>
      </c>
      <c r="AK306" s="1314" t="s">
        <v>1472</v>
      </c>
      <c r="AL306" s="88" t="s">
        <v>1472</v>
      </c>
      <c r="AM306" s="1314" t="s">
        <v>1472</v>
      </c>
      <c r="AN306" s="323">
        <f t="shared" si="87"/>
        <v>223967.42881515023</v>
      </c>
      <c r="AO306" s="323">
        <f t="shared" si="92"/>
        <v>88395.624044278389</v>
      </c>
      <c r="AP306" s="323">
        <f t="shared" si="92"/>
        <v>3656.6110826963304</v>
      </c>
      <c r="AQ306" s="323">
        <f t="shared" si="92"/>
        <v>40051.686875146414</v>
      </c>
      <c r="AR306" s="323">
        <f t="shared" si="92"/>
        <v>0</v>
      </c>
      <c r="AS306" s="323">
        <f t="shared" si="92"/>
        <v>81737.053217884575</v>
      </c>
      <c r="AT306" s="323">
        <f t="shared" si="92"/>
        <v>35.386558864803199</v>
      </c>
      <c r="AU306" s="323">
        <f t="shared" si="92"/>
        <v>548.49166240444947</v>
      </c>
      <c r="AV306" s="323">
        <f t="shared" si="92"/>
        <v>365.66110826963308</v>
      </c>
      <c r="AW306" s="323">
        <f t="shared" si="92"/>
        <v>896.45949124168101</v>
      </c>
      <c r="AX306" s="323">
        <f t="shared" si="92"/>
        <v>2193.9666496177979</v>
      </c>
      <c r="AY306" s="323">
        <f t="shared" si="92"/>
        <v>548.49166240444947</v>
      </c>
      <c r="AZ306" s="323">
        <f t="shared" si="92"/>
        <v>1209.0407612141091</v>
      </c>
      <c r="BA306" s="323">
        <f t="shared" si="92"/>
        <v>35.386558864803199</v>
      </c>
      <c r="BB306" s="323">
        <f t="shared" si="92"/>
        <v>17.693279432401599</v>
      </c>
      <c r="BC306" s="323">
        <f t="shared" si="88"/>
        <v>2394.4904831850167</v>
      </c>
      <c r="BD306" s="323">
        <f t="shared" si="88"/>
        <v>749.01549597166775</v>
      </c>
      <c r="BE306" s="323">
        <f t="shared" si="88"/>
        <v>749.01549597166775</v>
      </c>
      <c r="BF306" s="323">
        <f t="shared" si="88"/>
        <v>383.35438770203461</v>
      </c>
    </row>
    <row r="307" spans="2:58" ht="14.25">
      <c r="B307" s="12" t="s">
        <v>222</v>
      </c>
      <c r="C307" s="1948" t="s">
        <v>35</v>
      </c>
      <c r="D307" s="1823" t="s">
        <v>23</v>
      </c>
      <c r="E307" s="1940" t="s">
        <v>15</v>
      </c>
      <c r="F307" s="1941" t="s">
        <v>16</v>
      </c>
      <c r="G307" s="1910">
        <v>17.39</v>
      </c>
      <c r="H307" s="1930">
        <v>6130.167743522502</v>
      </c>
      <c r="I307" s="1930">
        <v>6130.167743522502</v>
      </c>
      <c r="J307" s="1930">
        <v>6130.167743522502</v>
      </c>
      <c r="K307" s="1949">
        <v>12.245161290322581</v>
      </c>
      <c r="L307" s="323"/>
      <c r="R307" s="323">
        <f t="shared" si="85"/>
        <v>75094.554858150645</v>
      </c>
      <c r="S307" s="323">
        <f t="shared" si="91"/>
        <v>29638.372303198474</v>
      </c>
      <c r="T307" s="323">
        <f t="shared" si="91"/>
        <v>1226.0335487045004</v>
      </c>
      <c r="U307" s="323">
        <f t="shared" si="91"/>
        <v>13429.022305245582</v>
      </c>
      <c r="V307" s="323">
        <f t="shared" si="91"/>
        <v>0</v>
      </c>
      <c r="W307" s="323">
        <f t="shared" si="91"/>
        <v>27405.804760476887</v>
      </c>
      <c r="X307" s="323">
        <f t="shared" si="91"/>
        <v>11.864840793914519</v>
      </c>
      <c r="Y307" s="323">
        <f t="shared" si="91"/>
        <v>183.90503230567504</v>
      </c>
      <c r="Z307" s="323">
        <f t="shared" si="91"/>
        <v>122.60335487045005</v>
      </c>
      <c r="AA307" s="323">
        <f t="shared" si="91"/>
        <v>300.57596677916786</v>
      </c>
      <c r="AB307" s="323">
        <f t="shared" si="91"/>
        <v>735.62012922270014</v>
      </c>
      <c r="AC307" s="323">
        <f t="shared" si="91"/>
        <v>183.90503230567504</v>
      </c>
      <c r="AD307" s="323">
        <f t="shared" si="91"/>
        <v>405.38206045874608</v>
      </c>
      <c r="AE307" s="323">
        <f t="shared" si="91"/>
        <v>11.864840793914519</v>
      </c>
      <c r="AF307" s="323">
        <f t="shared" si="91"/>
        <v>5.9324203969572595</v>
      </c>
      <c r="AG307" s="323">
        <f t="shared" si="86"/>
        <v>802.85422705488259</v>
      </c>
      <c r="AH307" s="323">
        <f t="shared" si="86"/>
        <v>251.13913013785736</v>
      </c>
      <c r="AI307" s="323">
        <f t="shared" si="86"/>
        <v>251.13913013785736</v>
      </c>
      <c r="AJ307" s="323">
        <f t="shared" si="86"/>
        <v>128.5357752674073</v>
      </c>
      <c r="AK307" s="1314" t="s">
        <v>1472</v>
      </c>
      <c r="AL307" s="88" t="s">
        <v>1472</v>
      </c>
      <c r="AM307" s="1314" t="s">
        <v>1472</v>
      </c>
      <c r="AN307" s="323">
        <f t="shared" si="87"/>
        <v>75064.892756165864</v>
      </c>
      <c r="AO307" s="323">
        <f t="shared" si="92"/>
        <v>29626.665243697538</v>
      </c>
      <c r="AP307" s="323">
        <f t="shared" si="92"/>
        <v>1225.5492694884224</v>
      </c>
      <c r="AQ307" s="323">
        <f t="shared" si="92"/>
        <v>13423.717885638507</v>
      </c>
      <c r="AR307" s="323">
        <f t="shared" si="92"/>
        <v>0</v>
      </c>
      <c r="AS307" s="323">
        <f t="shared" si="92"/>
        <v>27394.979557806524</v>
      </c>
      <c r="AT307" s="323">
        <f t="shared" si="92"/>
        <v>11.8601542208557</v>
      </c>
      <c r="AU307" s="323">
        <f t="shared" si="92"/>
        <v>183.83239042326332</v>
      </c>
      <c r="AV307" s="323">
        <f t="shared" si="92"/>
        <v>122.55492694884225</v>
      </c>
      <c r="AW307" s="323">
        <f t="shared" si="92"/>
        <v>300.45724026167773</v>
      </c>
      <c r="AX307" s="323">
        <f t="shared" si="92"/>
        <v>735.32956169305328</v>
      </c>
      <c r="AY307" s="323">
        <f t="shared" si="92"/>
        <v>183.83239042326332</v>
      </c>
      <c r="AZ307" s="323">
        <f t="shared" si="92"/>
        <v>405.22193587923641</v>
      </c>
      <c r="BA307" s="323">
        <f t="shared" si="92"/>
        <v>11.8601542208557</v>
      </c>
      <c r="BB307" s="323">
        <f t="shared" si="92"/>
        <v>5.9300771104278498</v>
      </c>
      <c r="BC307" s="323">
        <f t="shared" si="88"/>
        <v>802.53710227790248</v>
      </c>
      <c r="BD307" s="323">
        <f t="shared" si="88"/>
        <v>251.03993100811232</v>
      </c>
      <c r="BE307" s="323">
        <f t="shared" si="88"/>
        <v>251.03993100811232</v>
      </c>
      <c r="BF307" s="323">
        <f t="shared" si="88"/>
        <v>128.4850040592701</v>
      </c>
    </row>
    <row r="308" spans="2:58" ht="14.25">
      <c r="B308" s="12" t="s">
        <v>222</v>
      </c>
      <c r="C308" s="1828" t="s">
        <v>35</v>
      </c>
      <c r="D308" s="1823" t="s">
        <v>37</v>
      </c>
      <c r="E308" s="1940" t="s">
        <v>15</v>
      </c>
      <c r="F308" s="1941" t="s">
        <v>16</v>
      </c>
      <c r="G308" s="1918">
        <v>17.649999999999999</v>
      </c>
      <c r="H308" s="1930">
        <v>840.43075077973106</v>
      </c>
      <c r="I308" s="1930">
        <v>840.43075077973106</v>
      </c>
      <c r="J308" s="1930">
        <v>840.43075077973106</v>
      </c>
      <c r="K308" s="1949">
        <v>12.245161290322581</v>
      </c>
      <c r="L308" s="323"/>
      <c r="R308" s="323">
        <f t="shared" si="85"/>
        <v>10295.276697051706</v>
      </c>
      <c r="S308" s="323">
        <f t="shared" si="91"/>
        <v>4063.3471266731003</v>
      </c>
      <c r="T308" s="323">
        <f t="shared" si="91"/>
        <v>168.08615015594623</v>
      </c>
      <c r="U308" s="323">
        <f t="shared" si="91"/>
        <v>1841.0855575952107</v>
      </c>
      <c r="V308" s="323">
        <f t="shared" si="91"/>
        <v>0</v>
      </c>
      <c r="W308" s="323">
        <f t="shared" si="91"/>
        <v>3757.2676693729977</v>
      </c>
      <c r="X308" s="323">
        <f t="shared" si="91"/>
        <v>1.6266401627994795</v>
      </c>
      <c r="Y308" s="323">
        <f t="shared" si="91"/>
        <v>25.212922523391931</v>
      </c>
      <c r="Z308" s="323">
        <f t="shared" si="91"/>
        <v>16.808615015594626</v>
      </c>
      <c r="AA308" s="323">
        <f t="shared" si="91"/>
        <v>41.208217457586819</v>
      </c>
      <c r="AB308" s="323">
        <f t="shared" si="91"/>
        <v>100.85169009356773</v>
      </c>
      <c r="AC308" s="323">
        <f t="shared" si="91"/>
        <v>25.212922523391931</v>
      </c>
      <c r="AD308" s="323">
        <f t="shared" si="91"/>
        <v>55.576872228982218</v>
      </c>
      <c r="AE308" s="323">
        <f t="shared" si="91"/>
        <v>1.6266401627994795</v>
      </c>
      <c r="AF308" s="323">
        <f t="shared" si="91"/>
        <v>0.81332008139973977</v>
      </c>
      <c r="AG308" s="323">
        <f t="shared" si="86"/>
        <v>110.0693176827648</v>
      </c>
      <c r="AH308" s="323">
        <f t="shared" si="86"/>
        <v>34.430550112588989</v>
      </c>
      <c r="AI308" s="323">
        <f t="shared" si="86"/>
        <v>34.430550112588989</v>
      </c>
      <c r="AJ308" s="323">
        <f t="shared" si="86"/>
        <v>17.621935096994363</v>
      </c>
      <c r="AK308" s="1314" t="s">
        <v>1472</v>
      </c>
      <c r="AL308" s="88" t="s">
        <v>1472</v>
      </c>
      <c r="AM308" s="1314" t="s">
        <v>1472</v>
      </c>
      <c r="AN308" s="323">
        <f t="shared" si="87"/>
        <v>10291.210096644707</v>
      </c>
      <c r="AO308" s="323">
        <f t="shared" si="92"/>
        <v>4061.7421179331373</v>
      </c>
      <c r="AP308" s="323">
        <f t="shared" si="92"/>
        <v>168.0197566799136</v>
      </c>
      <c r="AQ308" s="323">
        <f t="shared" si="92"/>
        <v>1840.3583348601501</v>
      </c>
      <c r="AR308" s="323">
        <f t="shared" si="92"/>
        <v>0</v>
      </c>
      <c r="AS308" s="323">
        <f t="shared" si="92"/>
        <v>3755.7835610111651</v>
      </c>
      <c r="AT308" s="323">
        <f t="shared" si="92"/>
        <v>1.6259976452894864</v>
      </c>
      <c r="AU308" s="323">
        <f t="shared" si="92"/>
        <v>25.202963501987035</v>
      </c>
      <c r="AV308" s="323">
        <f t="shared" si="92"/>
        <v>16.801975667991361</v>
      </c>
      <c r="AW308" s="323">
        <f t="shared" si="92"/>
        <v>41.191940347333656</v>
      </c>
      <c r="AX308" s="323">
        <f t="shared" si="92"/>
        <v>100.81185400794814</v>
      </c>
      <c r="AY308" s="323">
        <f t="shared" si="92"/>
        <v>25.202963501987035</v>
      </c>
      <c r="AZ308" s="323">
        <f t="shared" si="92"/>
        <v>55.554919547390782</v>
      </c>
      <c r="BA308" s="323">
        <f t="shared" si="92"/>
        <v>1.6259976452894864</v>
      </c>
      <c r="BB308" s="323">
        <f t="shared" si="92"/>
        <v>0.81299882264474321</v>
      </c>
      <c r="BC308" s="323">
        <f t="shared" si="88"/>
        <v>110.02584066458859</v>
      </c>
      <c r="BD308" s="323">
        <f t="shared" si="88"/>
        <v>34.416950158627465</v>
      </c>
      <c r="BE308" s="323">
        <f t="shared" si="88"/>
        <v>34.416950158627465</v>
      </c>
      <c r="BF308" s="323">
        <f t="shared" si="88"/>
        <v>17.614974490636101</v>
      </c>
    </row>
    <row r="309" spans="2:58" ht="14.25">
      <c r="B309" s="12" t="s">
        <v>222</v>
      </c>
      <c r="C309" s="1828" t="s">
        <v>35</v>
      </c>
      <c r="D309" s="1823" t="s">
        <v>38</v>
      </c>
      <c r="E309" s="1940" t="s">
        <v>15</v>
      </c>
      <c r="F309" s="1941" t="s">
        <v>16</v>
      </c>
      <c r="G309" s="1918">
        <v>17.39</v>
      </c>
      <c r="H309" s="1930">
        <v>4739.1310918156378</v>
      </c>
      <c r="I309" s="1930">
        <v>4739.1310918156378</v>
      </c>
      <c r="J309" s="1930">
        <v>4739.1310918156378</v>
      </c>
      <c r="K309" s="1949">
        <v>12.245161290322581</v>
      </c>
      <c r="L309" s="323"/>
      <c r="R309" s="323">
        <f t="shared" si="85"/>
        <v>58054.355874741566</v>
      </c>
      <c r="S309" s="323">
        <f t="shared" si="91"/>
        <v>22912.934452946061</v>
      </c>
      <c r="T309" s="323">
        <f t="shared" si="91"/>
        <v>947.82621836312774</v>
      </c>
      <c r="U309" s="323">
        <f t="shared" si="91"/>
        <v>10381.75459500645</v>
      </c>
      <c r="V309" s="323">
        <f t="shared" si="91"/>
        <v>0</v>
      </c>
      <c r="W309" s="323">
        <f t="shared" si="91"/>
        <v>21186.973484346105</v>
      </c>
      <c r="X309" s="323">
        <f t="shared" si="91"/>
        <v>9.1725117906109137</v>
      </c>
      <c r="Y309" s="323">
        <f t="shared" si="91"/>
        <v>142.17393275446912</v>
      </c>
      <c r="Z309" s="323">
        <f t="shared" si="91"/>
        <v>94.782621836312771</v>
      </c>
      <c r="AA309" s="323">
        <f t="shared" si="91"/>
        <v>232.37029869547646</v>
      </c>
      <c r="AB309" s="323">
        <f t="shared" si="91"/>
        <v>568.69573101787648</v>
      </c>
      <c r="AC309" s="323">
        <f t="shared" si="91"/>
        <v>142.17393275446912</v>
      </c>
      <c r="AD309" s="323">
        <f t="shared" si="91"/>
        <v>313.39415284587284</v>
      </c>
      <c r="AE309" s="323">
        <f t="shared" si="91"/>
        <v>9.1725117906109137</v>
      </c>
      <c r="AF309" s="323">
        <f t="shared" si="91"/>
        <v>4.5862558953054569</v>
      </c>
      <c r="AG309" s="323">
        <f t="shared" si="86"/>
        <v>620.67329783133846</v>
      </c>
      <c r="AH309" s="323">
        <f t="shared" si="86"/>
        <v>194.15149956793101</v>
      </c>
      <c r="AI309" s="323">
        <f t="shared" si="86"/>
        <v>194.15149956793101</v>
      </c>
      <c r="AJ309" s="323">
        <f t="shared" si="86"/>
        <v>99.368877731618227</v>
      </c>
      <c r="AK309" s="1314" t="s">
        <v>1472</v>
      </c>
      <c r="AL309" s="88" t="s">
        <v>1472</v>
      </c>
      <c r="AM309" s="1314" t="s">
        <v>1472</v>
      </c>
      <c r="AN309" s="323">
        <f t="shared" si="87"/>
        <v>58031.424595265038</v>
      </c>
      <c r="AO309" s="323">
        <f t="shared" si="92"/>
        <v>22903.88391925826</v>
      </c>
      <c r="AP309" s="323">
        <f t="shared" si="92"/>
        <v>947.45183012677626</v>
      </c>
      <c r="AQ309" s="323">
        <f t="shared" si="92"/>
        <v>10377.653836114414</v>
      </c>
      <c r="AR309" s="323">
        <f t="shared" si="92"/>
        <v>0</v>
      </c>
      <c r="AS309" s="323">
        <f t="shared" si="92"/>
        <v>21178.604699559663</v>
      </c>
      <c r="AT309" s="323">
        <f t="shared" si="92"/>
        <v>9.1688886786462209</v>
      </c>
      <c r="AU309" s="323">
        <f t="shared" si="92"/>
        <v>142.11777451901642</v>
      </c>
      <c r="AV309" s="323">
        <f t="shared" si="92"/>
        <v>94.745183012677629</v>
      </c>
      <c r="AW309" s="323">
        <f t="shared" si="92"/>
        <v>232.27851319237092</v>
      </c>
      <c r="AX309" s="323">
        <f t="shared" si="92"/>
        <v>568.47109807606569</v>
      </c>
      <c r="AY309" s="323">
        <f t="shared" si="92"/>
        <v>142.11777451901642</v>
      </c>
      <c r="AZ309" s="323">
        <f t="shared" si="92"/>
        <v>313.27036318707917</v>
      </c>
      <c r="BA309" s="323">
        <f t="shared" si="92"/>
        <v>9.1688886786462209</v>
      </c>
      <c r="BB309" s="323">
        <f t="shared" si="92"/>
        <v>4.5844443393231105</v>
      </c>
      <c r="BC309" s="323">
        <f t="shared" si="88"/>
        <v>620.42813392172775</v>
      </c>
      <c r="BD309" s="323">
        <f t="shared" si="88"/>
        <v>194.07481036467837</v>
      </c>
      <c r="BE309" s="323">
        <f t="shared" si="88"/>
        <v>194.07481036467837</v>
      </c>
      <c r="BF309" s="323">
        <f t="shared" si="88"/>
        <v>99.329627352000728</v>
      </c>
    </row>
    <row r="310" spans="2:58" ht="14.25">
      <c r="B310" s="12" t="s">
        <v>222</v>
      </c>
      <c r="C310" s="1828" t="s">
        <v>35</v>
      </c>
      <c r="D310" s="1823" t="s">
        <v>349</v>
      </c>
      <c r="E310" s="1940" t="s">
        <v>25</v>
      </c>
      <c r="F310" s="1941" t="s">
        <v>26</v>
      </c>
      <c r="G310" s="1826">
        <v>17.39</v>
      </c>
      <c r="H310" s="1930">
        <v>56401.976728795489</v>
      </c>
      <c r="I310" s="1819">
        <v>56401.976728795489</v>
      </c>
      <c r="J310" s="1819">
        <v>56401.976728795489</v>
      </c>
      <c r="K310" s="1949">
        <v>9.1883870967741927</v>
      </c>
      <c r="L310" s="323"/>
      <c r="O310" s="1315"/>
      <c r="R310" s="323">
        <f t="shared" si="85"/>
        <v>518334.16613763053</v>
      </c>
      <c r="S310" s="323">
        <f t="shared" si="91"/>
        <v>272512.51853028993</v>
      </c>
      <c r="T310" s="323">
        <f t="shared" si="91"/>
        <v>11280.3953457591</v>
      </c>
      <c r="U310" s="323">
        <f t="shared" si="91"/>
        <v>123556.7174081452</v>
      </c>
      <c r="V310" s="323">
        <f t="shared" si="91"/>
        <v>0</v>
      </c>
      <c r="W310" s="323">
        <f t="shared" si="91"/>
        <v>79745.117420100214</v>
      </c>
      <c r="X310" s="323">
        <f t="shared" si="91"/>
        <v>109.1651162492816</v>
      </c>
      <c r="Y310" s="323">
        <f t="shared" si="91"/>
        <v>1692.0593018638647</v>
      </c>
      <c r="Z310" s="323">
        <f t="shared" si="91"/>
        <v>1128.03953457591</v>
      </c>
      <c r="AA310" s="323">
        <f t="shared" si="91"/>
        <v>2765.5162783151336</v>
      </c>
      <c r="AB310" s="323">
        <f t="shared" si="91"/>
        <v>6768.2372074554587</v>
      </c>
      <c r="AC310" s="323">
        <f t="shared" si="91"/>
        <v>1692.0593018638647</v>
      </c>
      <c r="AD310" s="323">
        <f t="shared" si="91"/>
        <v>3729.8081385171213</v>
      </c>
      <c r="AE310" s="323">
        <f t="shared" si="91"/>
        <v>109.1651162492816</v>
      </c>
      <c r="AF310" s="323">
        <f t="shared" si="91"/>
        <v>54.582558124640798</v>
      </c>
      <c r="AG310" s="323">
        <f t="shared" si="86"/>
        <v>7386.8395328680554</v>
      </c>
      <c r="AH310" s="323">
        <f t="shared" si="86"/>
        <v>2310.6616272764604</v>
      </c>
      <c r="AI310" s="323">
        <f t="shared" si="86"/>
        <v>2310.6616272764604</v>
      </c>
      <c r="AJ310" s="323">
        <f t="shared" si="86"/>
        <v>1182.6220927005506</v>
      </c>
      <c r="AK310" s="1314" t="s">
        <v>1472</v>
      </c>
      <c r="AL310" s="88" t="s">
        <v>1472</v>
      </c>
      <c r="AM310" s="1314" t="s">
        <v>1472</v>
      </c>
      <c r="AN310" s="323">
        <f t="shared" si="87"/>
        <v>518243.19520742277</v>
      </c>
      <c r="AO310" s="323">
        <f t="shared" si="92"/>
        <v>272464.69085670885</v>
      </c>
      <c r="AP310" s="323">
        <f t="shared" si="92"/>
        <v>11278.41556490583</v>
      </c>
      <c r="AQ310" s="323">
        <f t="shared" si="92"/>
        <v>123535.03242141205</v>
      </c>
      <c r="AR310" s="323">
        <f t="shared" si="92"/>
        <v>0</v>
      </c>
      <c r="AS310" s="323">
        <f t="shared" si="92"/>
        <v>79731.121646745552</v>
      </c>
      <c r="AT310" s="323">
        <f t="shared" si="92"/>
        <v>109.14595707973382</v>
      </c>
      <c r="AU310" s="323">
        <f t="shared" si="92"/>
        <v>1691.7623347358742</v>
      </c>
      <c r="AV310" s="323">
        <f t="shared" si="92"/>
        <v>1127.8415564905829</v>
      </c>
      <c r="AW310" s="323">
        <f t="shared" si="92"/>
        <v>2765.03091268659</v>
      </c>
      <c r="AX310" s="323">
        <f t="shared" si="92"/>
        <v>6767.0493389434969</v>
      </c>
      <c r="AY310" s="323">
        <f t="shared" si="92"/>
        <v>1691.7623347358742</v>
      </c>
      <c r="AZ310" s="323">
        <f t="shared" si="92"/>
        <v>3729.1535335575722</v>
      </c>
      <c r="BA310" s="323">
        <f t="shared" si="92"/>
        <v>109.14595707973382</v>
      </c>
      <c r="BB310" s="323">
        <f t="shared" si="92"/>
        <v>54.572978539866909</v>
      </c>
      <c r="BC310" s="323">
        <f t="shared" si="88"/>
        <v>7385.5430957286562</v>
      </c>
      <c r="BD310" s="323">
        <f t="shared" si="88"/>
        <v>2310.2560915210324</v>
      </c>
      <c r="BE310" s="323">
        <f t="shared" si="88"/>
        <v>2310.2560915210324</v>
      </c>
      <c r="BF310" s="323">
        <f t="shared" si="88"/>
        <v>1182.4145350304498</v>
      </c>
    </row>
    <row r="311" spans="2:58" ht="14.25">
      <c r="B311" s="12" t="s">
        <v>222</v>
      </c>
      <c r="C311" s="1828" t="s">
        <v>35</v>
      </c>
      <c r="D311" s="1823" t="s">
        <v>23</v>
      </c>
      <c r="E311" s="1940" t="s">
        <v>25</v>
      </c>
      <c r="F311" s="1941" t="s">
        <v>26</v>
      </c>
      <c r="G311" s="1826">
        <v>17.39</v>
      </c>
      <c r="H311" s="1930">
        <v>18903.678792849441</v>
      </c>
      <c r="I311" s="1819">
        <v>18903.678792849441</v>
      </c>
      <c r="J311" s="1819">
        <v>18903.678792849441</v>
      </c>
      <c r="K311" s="1949">
        <v>9.1883870967741927</v>
      </c>
      <c r="L311" s="323"/>
      <c r="O311" s="1315"/>
      <c r="R311" s="323">
        <f t="shared" si="85"/>
        <v>173724.80810628636</v>
      </c>
      <c r="S311" s="323">
        <f t="shared" si="91"/>
        <v>91335.258373967401</v>
      </c>
      <c r="T311" s="323">
        <f t="shared" si="91"/>
        <v>3780.7357585698887</v>
      </c>
      <c r="U311" s="323">
        <f t="shared" si="91"/>
        <v>41411.252478142109</v>
      </c>
      <c r="V311" s="323">
        <f t="shared" si="91"/>
        <v>0</v>
      </c>
      <c r="W311" s="323">
        <f t="shared" si="91"/>
        <v>26727.362628728744</v>
      </c>
      <c r="X311" s="323">
        <f t="shared" si="91"/>
        <v>36.58776540551505</v>
      </c>
      <c r="Y311" s="323">
        <f t="shared" ref="S311:AF329" si="93">+$R311*VLOOKUP($E311,$P$5:$AF$7,Y$1+3,FALSE)</f>
        <v>567.11036378548329</v>
      </c>
      <c r="Z311" s="323">
        <f t="shared" si="93"/>
        <v>378.0735758569889</v>
      </c>
      <c r="AA311" s="323">
        <f t="shared" si="93"/>
        <v>926.89005693971455</v>
      </c>
      <c r="AB311" s="323">
        <f t="shared" si="93"/>
        <v>2268.4414551419331</v>
      </c>
      <c r="AC311" s="323">
        <f t="shared" si="93"/>
        <v>567.11036378548329</v>
      </c>
      <c r="AD311" s="323">
        <f t="shared" si="93"/>
        <v>1250.081984688431</v>
      </c>
      <c r="AE311" s="323">
        <f t="shared" si="93"/>
        <v>36.58776540551505</v>
      </c>
      <c r="AF311" s="323">
        <f t="shared" si="93"/>
        <v>18.293882702757525</v>
      </c>
      <c r="AG311" s="323">
        <f t="shared" si="86"/>
        <v>2475.7721257731851</v>
      </c>
      <c r="AH311" s="323">
        <f t="shared" si="86"/>
        <v>774.44103441673519</v>
      </c>
      <c r="AI311" s="323">
        <f t="shared" si="86"/>
        <v>774.44103441673519</v>
      </c>
      <c r="AJ311" s="323">
        <f t="shared" si="86"/>
        <v>396.36745855974635</v>
      </c>
      <c r="AK311" s="1314" t="s">
        <v>1472</v>
      </c>
      <c r="AL311" s="88" t="s">
        <v>1472</v>
      </c>
      <c r="AM311" s="1314" t="s">
        <v>1472</v>
      </c>
      <c r="AN311" s="323">
        <f t="shared" si="87"/>
        <v>173694.31830178175</v>
      </c>
      <c r="AO311" s="323">
        <f t="shared" si="92"/>
        <v>91319.228457442776</v>
      </c>
      <c r="AP311" s="323">
        <f t="shared" si="92"/>
        <v>3780.0722154903542</v>
      </c>
      <c r="AQ311" s="323">
        <f t="shared" si="92"/>
        <v>41403.98454095966</v>
      </c>
      <c r="AR311" s="323">
        <f t="shared" si="92"/>
        <v>0</v>
      </c>
      <c r="AS311" s="323">
        <f t="shared" si="92"/>
        <v>26722.671807248746</v>
      </c>
      <c r="AT311" s="323">
        <f t="shared" si="92"/>
        <v>36.58134402087439</v>
      </c>
      <c r="AU311" s="323">
        <f t="shared" ref="AO311:BB329" si="94">+$AN311*VLOOKUP($E311,$AL$5:$BB$7,AU$1+3,FALSE)</f>
        <v>567.01083232355302</v>
      </c>
      <c r="AV311" s="323">
        <f t="shared" si="94"/>
        <v>378.00722154903542</v>
      </c>
      <c r="AW311" s="323">
        <f t="shared" si="94"/>
        <v>926.72738186215122</v>
      </c>
      <c r="AX311" s="323">
        <f t="shared" si="94"/>
        <v>2268.0433292942121</v>
      </c>
      <c r="AY311" s="323">
        <f t="shared" si="94"/>
        <v>567.01083232355302</v>
      </c>
      <c r="AZ311" s="323">
        <f t="shared" si="94"/>
        <v>1249.8625873798751</v>
      </c>
      <c r="BA311" s="323">
        <f t="shared" si="94"/>
        <v>36.58134402087439</v>
      </c>
      <c r="BB311" s="323">
        <f t="shared" si="94"/>
        <v>18.290672010437195</v>
      </c>
      <c r="BC311" s="323">
        <f t="shared" si="88"/>
        <v>2475.3376120791672</v>
      </c>
      <c r="BD311" s="323">
        <f t="shared" si="88"/>
        <v>774.30511510850795</v>
      </c>
      <c r="BE311" s="323">
        <f t="shared" si="88"/>
        <v>774.30511510850795</v>
      </c>
      <c r="BF311" s="323">
        <f t="shared" si="88"/>
        <v>396.29789355947258</v>
      </c>
    </row>
    <row r="312" spans="2:58" ht="14.25">
      <c r="B312" s="12" t="s">
        <v>222</v>
      </c>
      <c r="C312" s="1828" t="s">
        <v>35</v>
      </c>
      <c r="D312" s="1823" t="s">
        <v>37</v>
      </c>
      <c r="E312" s="1940" t="s">
        <v>25</v>
      </c>
      <c r="F312" s="1941" t="s">
        <v>26</v>
      </c>
      <c r="G312" s="1826">
        <v>17.649999999999999</v>
      </c>
      <c r="H312" s="1930">
        <v>2591.6473455658247</v>
      </c>
      <c r="I312" s="1819">
        <v>2591.6473455658247</v>
      </c>
      <c r="J312" s="1819">
        <v>2591.6473455658247</v>
      </c>
      <c r="K312" s="1949">
        <v>9.1883870967741927</v>
      </c>
      <c r="L312" s="323"/>
      <c r="O312" s="1315"/>
      <c r="R312" s="323">
        <f t="shared" si="85"/>
        <v>23817.239105749926</v>
      </c>
      <c r="S312" s="323">
        <f t="shared" si="93"/>
        <v>12521.836755446748</v>
      </c>
      <c r="T312" s="323">
        <f t="shared" si="93"/>
        <v>518.32946911316492</v>
      </c>
      <c r="U312" s="323">
        <f t="shared" si="93"/>
        <v>5677.3797173346811</v>
      </c>
      <c r="V312" s="323">
        <f t="shared" si="93"/>
        <v>0</v>
      </c>
      <c r="W312" s="323">
        <f t="shared" si="93"/>
        <v>3664.2549405209706</v>
      </c>
      <c r="X312" s="323">
        <f t="shared" si="93"/>
        <v>5.0160916365790156</v>
      </c>
      <c r="Y312" s="323">
        <f t="shared" si="93"/>
        <v>77.749420366974732</v>
      </c>
      <c r="Z312" s="323">
        <f t="shared" si="93"/>
        <v>51.832946911316498</v>
      </c>
      <c r="AA312" s="323">
        <f t="shared" si="93"/>
        <v>127.07432146000171</v>
      </c>
      <c r="AB312" s="323">
        <f t="shared" si="93"/>
        <v>310.99768146789893</v>
      </c>
      <c r="AC312" s="323">
        <f t="shared" si="93"/>
        <v>77.749420366974732</v>
      </c>
      <c r="AD312" s="323">
        <f t="shared" si="93"/>
        <v>171.38313091644969</v>
      </c>
      <c r="AE312" s="323">
        <f t="shared" si="93"/>
        <v>5.0160916365790156</v>
      </c>
      <c r="AF312" s="323">
        <f t="shared" si="93"/>
        <v>2.5080458182895078</v>
      </c>
      <c r="AG312" s="323">
        <f t="shared" si="86"/>
        <v>339.42220074184672</v>
      </c>
      <c r="AH312" s="323">
        <f t="shared" si="86"/>
        <v>106.17393964092248</v>
      </c>
      <c r="AI312" s="323">
        <f t="shared" si="86"/>
        <v>106.17393964092248</v>
      </c>
      <c r="AJ312" s="323">
        <f t="shared" si="86"/>
        <v>54.340992729606</v>
      </c>
      <c r="AK312" s="1314" t="s">
        <v>1472</v>
      </c>
      <c r="AL312" s="88" t="s">
        <v>1472</v>
      </c>
      <c r="AM312" s="1314" t="s">
        <v>1472</v>
      </c>
      <c r="AN312" s="323">
        <f t="shared" si="87"/>
        <v>23813.05902938611</v>
      </c>
      <c r="AO312" s="323">
        <f t="shared" si="94"/>
        <v>12519.639093760581</v>
      </c>
      <c r="AP312" s="323">
        <f t="shared" si="94"/>
        <v>518.23849900731477</v>
      </c>
      <c r="AQ312" s="323">
        <f t="shared" si="94"/>
        <v>5676.3833012236673</v>
      </c>
      <c r="AR312" s="323">
        <f t="shared" si="94"/>
        <v>0</v>
      </c>
      <c r="AS312" s="323">
        <f t="shared" si="94"/>
        <v>3663.6118405630009</v>
      </c>
      <c r="AT312" s="323">
        <f t="shared" si="94"/>
        <v>5.015211280715949</v>
      </c>
      <c r="AU312" s="323">
        <f t="shared" si="94"/>
        <v>77.735774851097204</v>
      </c>
      <c r="AV312" s="323">
        <f t="shared" si="94"/>
        <v>51.823849900731481</v>
      </c>
      <c r="AW312" s="323">
        <f t="shared" si="94"/>
        <v>127.0520191114707</v>
      </c>
      <c r="AX312" s="323">
        <f t="shared" si="94"/>
        <v>310.94309940438882</v>
      </c>
      <c r="AY312" s="323">
        <f t="shared" si="94"/>
        <v>77.735774851097204</v>
      </c>
      <c r="AZ312" s="323">
        <f t="shared" si="94"/>
        <v>171.35305209112826</v>
      </c>
      <c r="BA312" s="323">
        <f t="shared" si="94"/>
        <v>5.015211280715949</v>
      </c>
      <c r="BB312" s="323">
        <f t="shared" si="94"/>
        <v>2.5076056403579745</v>
      </c>
      <c r="BC312" s="323">
        <f t="shared" si="88"/>
        <v>339.36262999511257</v>
      </c>
      <c r="BD312" s="323">
        <f t="shared" si="88"/>
        <v>106.15530544182091</v>
      </c>
      <c r="BE312" s="323">
        <f t="shared" si="88"/>
        <v>106.15530544182091</v>
      </c>
      <c r="BF312" s="323">
        <f t="shared" si="88"/>
        <v>54.331455541089447</v>
      </c>
    </row>
    <row r="313" spans="2:58" ht="14.25">
      <c r="B313" s="12" t="s">
        <v>222</v>
      </c>
      <c r="C313" s="1828" t="s">
        <v>35</v>
      </c>
      <c r="D313" s="1823" t="s">
        <v>38</v>
      </c>
      <c r="E313" s="1940" t="s">
        <v>25</v>
      </c>
      <c r="F313" s="1941" t="s">
        <v>26</v>
      </c>
      <c r="G313" s="1826">
        <v>17.39</v>
      </c>
      <c r="H313" s="1930">
        <v>14614.120798170916</v>
      </c>
      <c r="I313" s="1819">
        <v>14614.120798170916</v>
      </c>
      <c r="J313" s="1819">
        <v>14614.120798170916</v>
      </c>
      <c r="K313" s="1949">
        <v>9.1883870967741927</v>
      </c>
      <c r="L313" s="323"/>
      <c r="O313" s="1315"/>
      <c r="R313" s="323">
        <f t="shared" si="85"/>
        <v>134303.77013519072</v>
      </c>
      <c r="S313" s="323">
        <f t="shared" si="93"/>
        <v>70609.774617743227</v>
      </c>
      <c r="T313" s="323">
        <f t="shared" si="93"/>
        <v>2922.8241596341836</v>
      </c>
      <c r="U313" s="323">
        <f t="shared" si="93"/>
        <v>32014.353013025382</v>
      </c>
      <c r="V313" s="323">
        <f t="shared" si="93"/>
        <v>0</v>
      </c>
      <c r="W313" s="323">
        <f t="shared" si="93"/>
        <v>20662.481115607461</v>
      </c>
      <c r="X313" s="323">
        <f t="shared" si="93"/>
        <v>28.285395093234033</v>
      </c>
      <c r="Y313" s="323">
        <f t="shared" si="93"/>
        <v>438.42362394512747</v>
      </c>
      <c r="Z313" s="323">
        <f t="shared" si="93"/>
        <v>292.28241596341837</v>
      </c>
      <c r="AA313" s="323">
        <f t="shared" si="93"/>
        <v>716.56334236192879</v>
      </c>
      <c r="AB313" s="323">
        <f t="shared" si="93"/>
        <v>1753.6944957805099</v>
      </c>
      <c r="AC313" s="323">
        <f t="shared" si="93"/>
        <v>438.42362394512747</v>
      </c>
      <c r="AD313" s="323">
        <f t="shared" si="93"/>
        <v>966.4176656854961</v>
      </c>
      <c r="AE313" s="323">
        <f t="shared" si="93"/>
        <v>28.285395093234033</v>
      </c>
      <c r="AF313" s="323">
        <f t="shared" si="93"/>
        <v>14.142697546617017</v>
      </c>
      <c r="AG313" s="323">
        <f t="shared" si="86"/>
        <v>1913.9784013088363</v>
      </c>
      <c r="AH313" s="323">
        <f t="shared" si="86"/>
        <v>598.70752947345363</v>
      </c>
      <c r="AI313" s="323">
        <f t="shared" si="86"/>
        <v>598.70752947345363</v>
      </c>
      <c r="AJ313" s="323">
        <f t="shared" si="86"/>
        <v>306.42511351003537</v>
      </c>
      <c r="AK313" s="1314" t="s">
        <v>1472</v>
      </c>
      <c r="AL313" s="88" t="s">
        <v>1472</v>
      </c>
      <c r="AM313" s="1314" t="s">
        <v>1472</v>
      </c>
      <c r="AN313" s="323">
        <f t="shared" si="87"/>
        <v>134280.198972613</v>
      </c>
      <c r="AO313" s="323">
        <f t="shared" si="94"/>
        <v>70597.382154929888</v>
      </c>
      <c r="AP313" s="323">
        <f t="shared" si="94"/>
        <v>2922.3111854758004</v>
      </c>
      <c r="AQ313" s="323">
        <f t="shared" si="94"/>
        <v>32008.734291235734</v>
      </c>
      <c r="AR313" s="323">
        <f t="shared" si="94"/>
        <v>0</v>
      </c>
      <c r="AS313" s="323">
        <f t="shared" si="94"/>
        <v>20658.854719258761</v>
      </c>
      <c r="AT313" s="323">
        <f t="shared" si="94"/>
        <v>28.28043082718516</v>
      </c>
      <c r="AU313" s="323">
        <f t="shared" si="94"/>
        <v>438.34667782136995</v>
      </c>
      <c r="AV313" s="323">
        <f t="shared" si="94"/>
        <v>292.23111854758002</v>
      </c>
      <c r="AW313" s="323">
        <f t="shared" si="94"/>
        <v>716.43758095535736</v>
      </c>
      <c r="AX313" s="323">
        <f t="shared" si="94"/>
        <v>1753.3867112854798</v>
      </c>
      <c r="AY313" s="323">
        <f t="shared" si="94"/>
        <v>438.34667782136995</v>
      </c>
      <c r="AZ313" s="323">
        <f t="shared" si="94"/>
        <v>966.24805326215971</v>
      </c>
      <c r="BA313" s="323">
        <f t="shared" si="94"/>
        <v>28.28043082718516</v>
      </c>
      <c r="BB313" s="323">
        <f t="shared" si="94"/>
        <v>14.14021541359258</v>
      </c>
      <c r="BC313" s="323">
        <f t="shared" si="88"/>
        <v>1913.6424859728627</v>
      </c>
      <c r="BD313" s="323">
        <f t="shared" si="88"/>
        <v>598.60245250875255</v>
      </c>
      <c r="BE313" s="323">
        <f t="shared" si="88"/>
        <v>598.60245250875255</v>
      </c>
      <c r="BF313" s="323">
        <f t="shared" si="88"/>
        <v>306.37133396117258</v>
      </c>
    </row>
    <row r="314" spans="2:58" ht="14.25">
      <c r="B314" s="12" t="s">
        <v>222</v>
      </c>
      <c r="C314" s="1828" t="s">
        <v>35</v>
      </c>
      <c r="D314" s="1823" t="s">
        <v>349</v>
      </c>
      <c r="E314" s="1940" t="s">
        <v>25</v>
      </c>
      <c r="F314" s="1941" t="s">
        <v>26</v>
      </c>
      <c r="G314" s="1826">
        <v>17.39</v>
      </c>
      <c r="H314" s="1930">
        <v>56401.976728795489</v>
      </c>
      <c r="I314" s="1819">
        <v>56401.976728795489</v>
      </c>
      <c r="J314" s="1819">
        <v>56401.976728795489</v>
      </c>
      <c r="K314" s="1949">
        <v>9.1883870967741927</v>
      </c>
      <c r="L314" s="323"/>
      <c r="R314" s="323">
        <f t="shared" si="85"/>
        <v>518334.16613763053</v>
      </c>
      <c r="S314" s="323">
        <f t="shared" si="93"/>
        <v>272512.51853028993</v>
      </c>
      <c r="T314" s="323">
        <f t="shared" si="93"/>
        <v>11280.3953457591</v>
      </c>
      <c r="U314" s="323">
        <f t="shared" si="93"/>
        <v>123556.7174081452</v>
      </c>
      <c r="V314" s="323">
        <f t="shared" si="93"/>
        <v>0</v>
      </c>
      <c r="W314" s="323">
        <f t="shared" si="93"/>
        <v>79745.117420100214</v>
      </c>
      <c r="X314" s="323">
        <f t="shared" si="93"/>
        <v>109.1651162492816</v>
      </c>
      <c r="Y314" s="323">
        <f t="shared" si="93"/>
        <v>1692.0593018638647</v>
      </c>
      <c r="Z314" s="323">
        <f t="shared" si="93"/>
        <v>1128.03953457591</v>
      </c>
      <c r="AA314" s="323">
        <f t="shared" si="93"/>
        <v>2765.5162783151336</v>
      </c>
      <c r="AB314" s="323">
        <f t="shared" si="93"/>
        <v>6768.2372074554587</v>
      </c>
      <c r="AC314" s="323">
        <f t="shared" si="93"/>
        <v>1692.0593018638647</v>
      </c>
      <c r="AD314" s="323">
        <f t="shared" si="93"/>
        <v>3729.8081385171213</v>
      </c>
      <c r="AE314" s="323">
        <f t="shared" si="93"/>
        <v>109.1651162492816</v>
      </c>
      <c r="AF314" s="323">
        <f t="shared" si="93"/>
        <v>54.582558124640798</v>
      </c>
      <c r="AG314" s="323">
        <f t="shared" si="86"/>
        <v>7386.8395328680554</v>
      </c>
      <c r="AH314" s="323">
        <f t="shared" si="86"/>
        <v>2310.6616272764604</v>
      </c>
      <c r="AI314" s="323">
        <f t="shared" si="86"/>
        <v>2310.6616272764604</v>
      </c>
      <c r="AJ314" s="323">
        <f t="shared" si="86"/>
        <v>1182.6220927005506</v>
      </c>
      <c r="AK314" s="1314" t="s">
        <v>1472</v>
      </c>
      <c r="AL314" s="88" t="s">
        <v>1472</v>
      </c>
      <c r="AM314" s="1314" t="s">
        <v>1472</v>
      </c>
      <c r="AN314" s="323">
        <f t="shared" si="87"/>
        <v>518243.19520742277</v>
      </c>
      <c r="AO314" s="323">
        <f t="shared" si="94"/>
        <v>272464.69085670885</v>
      </c>
      <c r="AP314" s="323">
        <f t="shared" si="94"/>
        <v>11278.41556490583</v>
      </c>
      <c r="AQ314" s="323">
        <f t="shared" si="94"/>
        <v>123535.03242141205</v>
      </c>
      <c r="AR314" s="323">
        <f t="shared" si="94"/>
        <v>0</v>
      </c>
      <c r="AS314" s="323">
        <f t="shared" si="94"/>
        <v>79731.121646745552</v>
      </c>
      <c r="AT314" s="323">
        <f t="shared" si="94"/>
        <v>109.14595707973382</v>
      </c>
      <c r="AU314" s="323">
        <f t="shared" si="94"/>
        <v>1691.7623347358742</v>
      </c>
      <c r="AV314" s="323">
        <f t="shared" si="94"/>
        <v>1127.8415564905829</v>
      </c>
      <c r="AW314" s="323">
        <f t="shared" si="94"/>
        <v>2765.03091268659</v>
      </c>
      <c r="AX314" s="323">
        <f t="shared" si="94"/>
        <v>6767.0493389434969</v>
      </c>
      <c r="AY314" s="323">
        <f t="shared" si="94"/>
        <v>1691.7623347358742</v>
      </c>
      <c r="AZ314" s="323">
        <f t="shared" si="94"/>
        <v>3729.1535335575722</v>
      </c>
      <c r="BA314" s="323">
        <f t="shared" si="94"/>
        <v>109.14595707973382</v>
      </c>
      <c r="BB314" s="323">
        <f t="shared" si="94"/>
        <v>54.572978539866909</v>
      </c>
      <c r="BC314" s="323">
        <f t="shared" si="88"/>
        <v>7385.5430957286562</v>
      </c>
      <c r="BD314" s="323">
        <f t="shared" si="88"/>
        <v>2310.2560915210324</v>
      </c>
      <c r="BE314" s="323">
        <f t="shared" si="88"/>
        <v>2310.2560915210324</v>
      </c>
      <c r="BF314" s="323">
        <f t="shared" si="88"/>
        <v>1182.4145350304498</v>
      </c>
    </row>
    <row r="315" spans="2:58" ht="14.25">
      <c r="B315" s="12" t="s">
        <v>222</v>
      </c>
      <c r="C315" s="1828" t="s">
        <v>35</v>
      </c>
      <c r="D315" s="1823" t="s">
        <v>23</v>
      </c>
      <c r="E315" s="1940" t="s">
        <v>25</v>
      </c>
      <c r="F315" s="1941" t="s">
        <v>26</v>
      </c>
      <c r="G315" s="1826">
        <v>17.39</v>
      </c>
      <c r="H315" s="1930">
        <v>18903.678792849441</v>
      </c>
      <c r="I315" s="1819">
        <v>18903.678792849441</v>
      </c>
      <c r="J315" s="1819">
        <v>18903.678792849441</v>
      </c>
      <c r="K315" s="1949">
        <v>9.1883870967741927</v>
      </c>
      <c r="L315" s="323"/>
      <c r="R315" s="323">
        <f t="shared" si="85"/>
        <v>173724.80810628636</v>
      </c>
      <c r="S315" s="323">
        <f t="shared" si="93"/>
        <v>91335.258373967401</v>
      </c>
      <c r="T315" s="323">
        <f t="shared" si="93"/>
        <v>3780.7357585698887</v>
      </c>
      <c r="U315" s="323">
        <f t="shared" si="93"/>
        <v>41411.252478142109</v>
      </c>
      <c r="V315" s="323">
        <f t="shared" si="93"/>
        <v>0</v>
      </c>
      <c r="W315" s="323">
        <f t="shared" si="93"/>
        <v>26727.362628728744</v>
      </c>
      <c r="X315" s="323">
        <f t="shared" si="93"/>
        <v>36.58776540551505</v>
      </c>
      <c r="Y315" s="323">
        <f t="shared" si="93"/>
        <v>567.11036378548329</v>
      </c>
      <c r="Z315" s="323">
        <f t="shared" si="93"/>
        <v>378.0735758569889</v>
      </c>
      <c r="AA315" s="323">
        <f t="shared" si="93"/>
        <v>926.89005693971455</v>
      </c>
      <c r="AB315" s="323">
        <f t="shared" si="93"/>
        <v>2268.4414551419331</v>
      </c>
      <c r="AC315" s="323">
        <f t="shared" si="93"/>
        <v>567.11036378548329</v>
      </c>
      <c r="AD315" s="323">
        <f t="shared" si="93"/>
        <v>1250.081984688431</v>
      </c>
      <c r="AE315" s="323">
        <f t="shared" si="93"/>
        <v>36.58776540551505</v>
      </c>
      <c r="AF315" s="323">
        <f t="shared" si="93"/>
        <v>18.293882702757525</v>
      </c>
      <c r="AG315" s="323">
        <f t="shared" si="86"/>
        <v>2475.7721257731851</v>
      </c>
      <c r="AH315" s="323">
        <f t="shared" si="86"/>
        <v>774.44103441673519</v>
      </c>
      <c r="AI315" s="323">
        <f t="shared" si="86"/>
        <v>774.44103441673519</v>
      </c>
      <c r="AJ315" s="323">
        <f t="shared" si="86"/>
        <v>396.36745855974635</v>
      </c>
      <c r="AK315" s="1314" t="s">
        <v>1472</v>
      </c>
      <c r="AL315" s="88" t="s">
        <v>1472</v>
      </c>
      <c r="AM315" s="1314" t="s">
        <v>1472</v>
      </c>
      <c r="AN315" s="323">
        <f t="shared" si="87"/>
        <v>173694.31830178175</v>
      </c>
      <c r="AO315" s="323">
        <f t="shared" si="94"/>
        <v>91319.228457442776</v>
      </c>
      <c r="AP315" s="323">
        <f t="shared" si="94"/>
        <v>3780.0722154903542</v>
      </c>
      <c r="AQ315" s="323">
        <f t="shared" si="94"/>
        <v>41403.98454095966</v>
      </c>
      <c r="AR315" s="323">
        <f t="shared" si="94"/>
        <v>0</v>
      </c>
      <c r="AS315" s="323">
        <f t="shared" si="94"/>
        <v>26722.671807248746</v>
      </c>
      <c r="AT315" s="323">
        <f t="shared" si="94"/>
        <v>36.58134402087439</v>
      </c>
      <c r="AU315" s="323">
        <f t="shared" si="94"/>
        <v>567.01083232355302</v>
      </c>
      <c r="AV315" s="323">
        <f t="shared" si="94"/>
        <v>378.00722154903542</v>
      </c>
      <c r="AW315" s="323">
        <f t="shared" si="94"/>
        <v>926.72738186215122</v>
      </c>
      <c r="AX315" s="323">
        <f t="shared" si="94"/>
        <v>2268.0433292942121</v>
      </c>
      <c r="AY315" s="323">
        <f t="shared" si="94"/>
        <v>567.01083232355302</v>
      </c>
      <c r="AZ315" s="323">
        <f t="shared" si="94"/>
        <v>1249.8625873798751</v>
      </c>
      <c r="BA315" s="323">
        <f t="shared" si="94"/>
        <v>36.58134402087439</v>
      </c>
      <c r="BB315" s="323">
        <f t="shared" si="94"/>
        <v>18.290672010437195</v>
      </c>
      <c r="BC315" s="323">
        <f t="shared" si="88"/>
        <v>2475.3376120791672</v>
      </c>
      <c r="BD315" s="323">
        <f t="shared" si="88"/>
        <v>774.30511510850795</v>
      </c>
      <c r="BE315" s="323">
        <f t="shared" si="88"/>
        <v>774.30511510850795</v>
      </c>
      <c r="BF315" s="323">
        <f t="shared" si="88"/>
        <v>396.29789355947258</v>
      </c>
    </row>
    <row r="316" spans="2:58" ht="14.25">
      <c r="B316" s="12" t="s">
        <v>222</v>
      </c>
      <c r="C316" s="1828" t="s">
        <v>35</v>
      </c>
      <c r="D316" s="1823" t="s">
        <v>37</v>
      </c>
      <c r="E316" s="1940" t="s">
        <v>25</v>
      </c>
      <c r="F316" s="1941" t="s">
        <v>26</v>
      </c>
      <c r="G316" s="1826">
        <v>17.649999999999999</v>
      </c>
      <c r="H316" s="1930">
        <v>2591.6473455658247</v>
      </c>
      <c r="I316" s="1819">
        <v>2591.6473455658247</v>
      </c>
      <c r="J316" s="1819">
        <v>2591.6473455658247</v>
      </c>
      <c r="K316" s="1949">
        <v>9.1883870967741927</v>
      </c>
      <c r="L316" s="323"/>
      <c r="R316" s="323">
        <f t="shared" si="85"/>
        <v>23817.239105749926</v>
      </c>
      <c r="S316" s="323">
        <f t="shared" si="93"/>
        <v>12521.836755446748</v>
      </c>
      <c r="T316" s="323">
        <f t="shared" si="93"/>
        <v>518.32946911316492</v>
      </c>
      <c r="U316" s="323">
        <f t="shared" si="93"/>
        <v>5677.3797173346811</v>
      </c>
      <c r="V316" s="323">
        <f t="shared" si="93"/>
        <v>0</v>
      </c>
      <c r="W316" s="323">
        <f t="shared" si="93"/>
        <v>3664.2549405209706</v>
      </c>
      <c r="X316" s="323">
        <f t="shared" si="93"/>
        <v>5.0160916365790156</v>
      </c>
      <c r="Y316" s="323">
        <f t="shared" si="93"/>
        <v>77.749420366974732</v>
      </c>
      <c r="Z316" s="323">
        <f t="shared" si="93"/>
        <v>51.832946911316498</v>
      </c>
      <c r="AA316" s="323">
        <f t="shared" si="93"/>
        <v>127.07432146000171</v>
      </c>
      <c r="AB316" s="323">
        <f t="shared" si="93"/>
        <v>310.99768146789893</v>
      </c>
      <c r="AC316" s="323">
        <f t="shared" si="93"/>
        <v>77.749420366974732</v>
      </c>
      <c r="AD316" s="323">
        <f t="shared" si="93"/>
        <v>171.38313091644969</v>
      </c>
      <c r="AE316" s="323">
        <f t="shared" si="93"/>
        <v>5.0160916365790156</v>
      </c>
      <c r="AF316" s="323">
        <f t="shared" si="93"/>
        <v>2.5080458182895078</v>
      </c>
      <c r="AG316" s="323">
        <f t="shared" si="86"/>
        <v>339.42220074184672</v>
      </c>
      <c r="AH316" s="323">
        <f t="shared" si="86"/>
        <v>106.17393964092248</v>
      </c>
      <c r="AI316" s="323">
        <f t="shared" si="86"/>
        <v>106.17393964092248</v>
      </c>
      <c r="AJ316" s="323">
        <f t="shared" si="86"/>
        <v>54.340992729606</v>
      </c>
      <c r="AK316" s="1314" t="s">
        <v>1472</v>
      </c>
      <c r="AL316" s="88" t="s">
        <v>1472</v>
      </c>
      <c r="AM316" s="1314" t="s">
        <v>1472</v>
      </c>
      <c r="AN316" s="323">
        <f t="shared" si="87"/>
        <v>23813.05902938611</v>
      </c>
      <c r="AO316" s="323">
        <f t="shared" si="94"/>
        <v>12519.639093760581</v>
      </c>
      <c r="AP316" s="323">
        <f t="shared" si="94"/>
        <v>518.23849900731477</v>
      </c>
      <c r="AQ316" s="323">
        <f t="shared" si="94"/>
        <v>5676.3833012236673</v>
      </c>
      <c r="AR316" s="323">
        <f t="shared" si="94"/>
        <v>0</v>
      </c>
      <c r="AS316" s="323">
        <f t="shared" si="94"/>
        <v>3663.6118405630009</v>
      </c>
      <c r="AT316" s="323">
        <f t="shared" si="94"/>
        <v>5.015211280715949</v>
      </c>
      <c r="AU316" s="323">
        <f t="shared" si="94"/>
        <v>77.735774851097204</v>
      </c>
      <c r="AV316" s="323">
        <f t="shared" si="94"/>
        <v>51.823849900731481</v>
      </c>
      <c r="AW316" s="323">
        <f t="shared" si="94"/>
        <v>127.0520191114707</v>
      </c>
      <c r="AX316" s="323">
        <f t="shared" si="94"/>
        <v>310.94309940438882</v>
      </c>
      <c r="AY316" s="323">
        <f t="shared" si="94"/>
        <v>77.735774851097204</v>
      </c>
      <c r="AZ316" s="323">
        <f t="shared" si="94"/>
        <v>171.35305209112826</v>
      </c>
      <c r="BA316" s="323">
        <f t="shared" si="94"/>
        <v>5.015211280715949</v>
      </c>
      <c r="BB316" s="323">
        <f t="shared" si="94"/>
        <v>2.5076056403579745</v>
      </c>
      <c r="BC316" s="323">
        <f t="shared" si="88"/>
        <v>339.36262999511257</v>
      </c>
      <c r="BD316" s="323">
        <f t="shared" si="88"/>
        <v>106.15530544182091</v>
      </c>
      <c r="BE316" s="323">
        <f t="shared" si="88"/>
        <v>106.15530544182091</v>
      </c>
      <c r="BF316" s="323">
        <f t="shared" si="88"/>
        <v>54.331455541089447</v>
      </c>
    </row>
    <row r="317" spans="2:58" ht="14.25">
      <c r="B317" s="12" t="s">
        <v>222</v>
      </c>
      <c r="C317" s="1828" t="s">
        <v>35</v>
      </c>
      <c r="D317" s="1823" t="s">
        <v>38</v>
      </c>
      <c r="E317" s="1940" t="s">
        <v>25</v>
      </c>
      <c r="F317" s="1941" t="s">
        <v>26</v>
      </c>
      <c r="G317" s="1826">
        <v>17.39</v>
      </c>
      <c r="H317" s="1930">
        <v>14614.120798170916</v>
      </c>
      <c r="I317" s="1819">
        <v>14614.120798170916</v>
      </c>
      <c r="J317" s="1819">
        <v>14614.120798170916</v>
      </c>
      <c r="K317" s="1949">
        <v>9.1883870967741927</v>
      </c>
      <c r="L317" s="323"/>
      <c r="R317" s="323">
        <f t="shared" si="85"/>
        <v>134303.77013519072</v>
      </c>
      <c r="S317" s="323">
        <f t="shared" si="93"/>
        <v>70609.774617743227</v>
      </c>
      <c r="T317" s="323">
        <f t="shared" si="93"/>
        <v>2922.8241596341836</v>
      </c>
      <c r="U317" s="323">
        <f t="shared" si="93"/>
        <v>32014.353013025382</v>
      </c>
      <c r="V317" s="323">
        <f t="shared" si="93"/>
        <v>0</v>
      </c>
      <c r="W317" s="323">
        <f t="shared" si="93"/>
        <v>20662.481115607461</v>
      </c>
      <c r="X317" s="323">
        <f t="shared" si="93"/>
        <v>28.285395093234033</v>
      </c>
      <c r="Y317" s="323">
        <f t="shared" si="93"/>
        <v>438.42362394512747</v>
      </c>
      <c r="Z317" s="323">
        <f t="shared" si="93"/>
        <v>292.28241596341837</v>
      </c>
      <c r="AA317" s="323">
        <f t="shared" si="93"/>
        <v>716.56334236192879</v>
      </c>
      <c r="AB317" s="323">
        <f t="shared" si="93"/>
        <v>1753.6944957805099</v>
      </c>
      <c r="AC317" s="323">
        <f t="shared" si="93"/>
        <v>438.42362394512747</v>
      </c>
      <c r="AD317" s="323">
        <f t="shared" si="93"/>
        <v>966.4176656854961</v>
      </c>
      <c r="AE317" s="323">
        <f t="shared" si="93"/>
        <v>28.285395093234033</v>
      </c>
      <c r="AF317" s="323">
        <f t="shared" si="93"/>
        <v>14.142697546617017</v>
      </c>
      <c r="AG317" s="323">
        <f t="shared" si="86"/>
        <v>1913.9784013088363</v>
      </c>
      <c r="AH317" s="323">
        <f t="shared" si="86"/>
        <v>598.70752947345363</v>
      </c>
      <c r="AI317" s="323">
        <f t="shared" si="86"/>
        <v>598.70752947345363</v>
      </c>
      <c r="AJ317" s="323">
        <f t="shared" si="86"/>
        <v>306.42511351003537</v>
      </c>
      <c r="AK317" s="1314" t="s">
        <v>1472</v>
      </c>
      <c r="AL317" s="88" t="s">
        <v>1472</v>
      </c>
      <c r="AM317" s="1314" t="s">
        <v>1472</v>
      </c>
      <c r="AN317" s="323">
        <f t="shared" si="87"/>
        <v>134280.198972613</v>
      </c>
      <c r="AO317" s="323">
        <f t="shared" si="94"/>
        <v>70597.382154929888</v>
      </c>
      <c r="AP317" s="323">
        <f t="shared" si="94"/>
        <v>2922.3111854758004</v>
      </c>
      <c r="AQ317" s="323">
        <f t="shared" si="94"/>
        <v>32008.734291235734</v>
      </c>
      <c r="AR317" s="323">
        <f t="shared" si="94"/>
        <v>0</v>
      </c>
      <c r="AS317" s="323">
        <f t="shared" si="94"/>
        <v>20658.854719258761</v>
      </c>
      <c r="AT317" s="323">
        <f t="shared" si="94"/>
        <v>28.28043082718516</v>
      </c>
      <c r="AU317" s="323">
        <f t="shared" si="94"/>
        <v>438.34667782136995</v>
      </c>
      <c r="AV317" s="323">
        <f t="shared" si="94"/>
        <v>292.23111854758002</v>
      </c>
      <c r="AW317" s="323">
        <f t="shared" si="94"/>
        <v>716.43758095535736</v>
      </c>
      <c r="AX317" s="323">
        <f t="shared" si="94"/>
        <v>1753.3867112854798</v>
      </c>
      <c r="AY317" s="323">
        <f t="shared" si="94"/>
        <v>438.34667782136995</v>
      </c>
      <c r="AZ317" s="323">
        <f t="shared" si="94"/>
        <v>966.24805326215971</v>
      </c>
      <c r="BA317" s="323">
        <f t="shared" si="94"/>
        <v>28.28043082718516</v>
      </c>
      <c r="BB317" s="323">
        <f t="shared" si="94"/>
        <v>14.14021541359258</v>
      </c>
      <c r="BC317" s="323">
        <f t="shared" si="88"/>
        <v>1913.6424859728627</v>
      </c>
      <c r="BD317" s="323">
        <f t="shared" si="88"/>
        <v>598.60245250875255</v>
      </c>
      <c r="BE317" s="323">
        <f t="shared" si="88"/>
        <v>598.60245250875255</v>
      </c>
      <c r="BF317" s="323">
        <f t="shared" si="88"/>
        <v>306.37133396117258</v>
      </c>
    </row>
    <row r="318" spans="2:58" ht="14.25">
      <c r="B318" s="12" t="s">
        <v>222</v>
      </c>
      <c r="C318" s="1828" t="s">
        <v>174</v>
      </c>
      <c r="D318" s="1823" t="s">
        <v>177</v>
      </c>
      <c r="E318" s="1940" t="s">
        <v>25</v>
      </c>
      <c r="F318" s="1941" t="s">
        <v>16</v>
      </c>
      <c r="G318" s="1826">
        <v>17.39</v>
      </c>
      <c r="H318" s="1930">
        <v>3.7037448883056645</v>
      </c>
      <c r="I318" s="1819">
        <v>3.7037448883056645</v>
      </c>
      <c r="J318" s="1819">
        <v>3.7037448883056645</v>
      </c>
      <c r="K318" s="1949">
        <v>9.1883870967741927</v>
      </c>
      <c r="L318" s="323"/>
      <c r="R318" s="323">
        <f t="shared" si="85"/>
        <v>34.037415523529056</v>
      </c>
      <c r="S318" s="323">
        <f t="shared" si="93"/>
        <v>17.895061592594271</v>
      </c>
      <c r="T318" s="323">
        <f t="shared" si="93"/>
        <v>0.74074897766113301</v>
      </c>
      <c r="U318" s="323">
        <f t="shared" si="93"/>
        <v>8.1135908182205689</v>
      </c>
      <c r="V318" s="323">
        <f t="shared" si="93"/>
        <v>0</v>
      </c>
      <c r="W318" s="323">
        <f t="shared" si="93"/>
        <v>5.236617369497977</v>
      </c>
      <c r="X318" s="323">
        <f t="shared" si="93"/>
        <v>7.1685384934948347E-3</v>
      </c>
      <c r="Y318" s="323">
        <f t="shared" si="93"/>
        <v>0.11111234664916994</v>
      </c>
      <c r="Z318" s="323">
        <f t="shared" si="93"/>
        <v>7.4074897766113298E-2</v>
      </c>
      <c r="AA318" s="323">
        <f t="shared" si="93"/>
        <v>0.1816029751685358</v>
      </c>
      <c r="AB318" s="323">
        <f t="shared" si="93"/>
        <v>0.44444938659667976</v>
      </c>
      <c r="AC318" s="323">
        <f t="shared" si="93"/>
        <v>0.11111234664916994</v>
      </c>
      <c r="AD318" s="323">
        <f t="shared" si="93"/>
        <v>0.24492506519440688</v>
      </c>
      <c r="AE318" s="323">
        <f t="shared" si="93"/>
        <v>7.1685384934948347E-3</v>
      </c>
      <c r="AF318" s="323">
        <f t="shared" si="93"/>
        <v>3.5842692467474174E-3</v>
      </c>
      <c r="AG318" s="323">
        <f t="shared" si="86"/>
        <v>0.48507110472648385</v>
      </c>
      <c r="AH318" s="323">
        <f t="shared" si="86"/>
        <v>0.151734064778974</v>
      </c>
      <c r="AI318" s="323">
        <f t="shared" si="86"/>
        <v>0.151734064778974</v>
      </c>
      <c r="AJ318" s="323">
        <f t="shared" si="86"/>
        <v>7.7659167012860714E-2</v>
      </c>
      <c r="AK318" s="1314" t="s">
        <v>1472</v>
      </c>
      <c r="AL318" s="88" t="s">
        <v>1472</v>
      </c>
      <c r="AM318" s="1314" t="s">
        <v>1472</v>
      </c>
      <c r="AN318" s="323">
        <f t="shared" si="87"/>
        <v>34.03144174145114</v>
      </c>
      <c r="AO318" s="323">
        <f t="shared" si="94"/>
        <v>17.891920895905621</v>
      </c>
      <c r="AP318" s="323">
        <f t="shared" si="94"/>
        <v>0.7406189715223318</v>
      </c>
      <c r="AQ318" s="323">
        <f t="shared" si="94"/>
        <v>8.1121668316260553</v>
      </c>
      <c r="AR318" s="323">
        <f t="shared" si="94"/>
        <v>0</v>
      </c>
      <c r="AS318" s="323">
        <f t="shared" si="94"/>
        <v>5.2356983099715801</v>
      </c>
      <c r="AT318" s="323">
        <f t="shared" si="94"/>
        <v>7.1672803695709518E-3</v>
      </c>
      <c r="AU318" s="323">
        <f t="shared" si="94"/>
        <v>0.11109284572834975</v>
      </c>
      <c r="AV318" s="323">
        <f t="shared" si="94"/>
        <v>7.4061897152233186E-2</v>
      </c>
      <c r="AW318" s="323">
        <f t="shared" si="94"/>
        <v>0.18157110269579743</v>
      </c>
      <c r="AX318" s="323">
        <f t="shared" si="94"/>
        <v>0.444371382913399</v>
      </c>
      <c r="AY318" s="323">
        <f t="shared" si="94"/>
        <v>0.11109284572834975</v>
      </c>
      <c r="AZ318" s="323">
        <f t="shared" si="94"/>
        <v>0.2448820792936742</v>
      </c>
      <c r="BA318" s="323">
        <f t="shared" si="94"/>
        <v>7.1672803695709518E-3</v>
      </c>
      <c r="BB318" s="323">
        <f t="shared" si="94"/>
        <v>3.5836401847854759E-3</v>
      </c>
      <c r="BC318" s="323">
        <f t="shared" si="88"/>
        <v>0.48498597167430113</v>
      </c>
      <c r="BD318" s="323">
        <f t="shared" si="88"/>
        <v>0.15170743448925181</v>
      </c>
      <c r="BE318" s="323">
        <f t="shared" si="88"/>
        <v>0.15170743448925181</v>
      </c>
      <c r="BF318" s="323">
        <f t="shared" si="88"/>
        <v>7.764553733701865E-2</v>
      </c>
    </row>
    <row r="319" spans="2:58" ht="14.25">
      <c r="B319" s="12" t="s">
        <v>222</v>
      </c>
      <c r="C319" s="1828" t="s">
        <v>174</v>
      </c>
      <c r="D319" s="1823" t="s">
        <v>179</v>
      </c>
      <c r="E319" s="1940" t="s">
        <v>25</v>
      </c>
      <c r="F319" s="1941" t="s">
        <v>16</v>
      </c>
      <c r="G319" s="1826">
        <v>17.850000000000001</v>
      </c>
      <c r="H319" s="1930">
        <v>30393.803466796871</v>
      </c>
      <c r="I319" s="1819">
        <v>30393.803466796871</v>
      </c>
      <c r="J319" s="1819">
        <v>30393.803466796871</v>
      </c>
      <c r="K319" s="1949">
        <v>9.1883870967741927</v>
      </c>
      <c r="L319" s="323"/>
      <c r="R319" s="323">
        <f t="shared" si="85"/>
        <v>279319.05385986326</v>
      </c>
      <c r="S319" s="323">
        <f t="shared" si="93"/>
        <v>146851.09300828504</v>
      </c>
      <c r="T319" s="323">
        <f t="shared" si="93"/>
        <v>6078.7606933593752</v>
      </c>
      <c r="U319" s="323">
        <f t="shared" si="93"/>
        <v>66582.038497747591</v>
      </c>
      <c r="V319" s="323">
        <f t="shared" si="93"/>
        <v>0</v>
      </c>
      <c r="W319" s="323">
        <f t="shared" si="93"/>
        <v>42972.916320958291</v>
      </c>
      <c r="X319" s="323">
        <f t="shared" si="93"/>
        <v>58.826716387348789</v>
      </c>
      <c r="Y319" s="323">
        <f t="shared" si="93"/>
        <v>911.81410400390621</v>
      </c>
      <c r="Z319" s="323">
        <f t="shared" si="93"/>
        <v>607.87606933593759</v>
      </c>
      <c r="AA319" s="323">
        <f t="shared" si="93"/>
        <v>1490.2768151461692</v>
      </c>
      <c r="AB319" s="323">
        <f t="shared" si="93"/>
        <v>3647.2564160156248</v>
      </c>
      <c r="AC319" s="323">
        <f t="shared" si="93"/>
        <v>911.81410400390621</v>
      </c>
      <c r="AD319" s="323">
        <f t="shared" si="93"/>
        <v>2009.9128099010836</v>
      </c>
      <c r="AE319" s="323">
        <f t="shared" si="93"/>
        <v>58.826716387348789</v>
      </c>
      <c r="AF319" s="323">
        <f t="shared" si="93"/>
        <v>29.413358193674394</v>
      </c>
      <c r="AG319" s="323">
        <f t="shared" si="86"/>
        <v>3980.6078088772683</v>
      </c>
      <c r="AH319" s="323">
        <f t="shared" si="86"/>
        <v>1245.1654968655494</v>
      </c>
      <c r="AI319" s="323">
        <f t="shared" si="86"/>
        <v>1245.1654968655494</v>
      </c>
      <c r="AJ319" s="323">
        <f t="shared" si="86"/>
        <v>637.28942752961188</v>
      </c>
      <c r="AK319" s="1314" t="s">
        <v>1472</v>
      </c>
      <c r="AL319" s="88" t="s">
        <v>1472</v>
      </c>
      <c r="AM319" s="1314" t="s">
        <v>1472</v>
      </c>
      <c r="AN319" s="323">
        <f t="shared" si="87"/>
        <v>279270.03159620712</v>
      </c>
      <c r="AO319" s="323">
        <f t="shared" si="94"/>
        <v>146825.31971104603</v>
      </c>
      <c r="AP319" s="323">
        <f t="shared" si="94"/>
        <v>6077.6938323440081</v>
      </c>
      <c r="AQ319" s="323">
        <f t="shared" si="94"/>
        <v>66570.35292814218</v>
      </c>
      <c r="AR319" s="323">
        <f t="shared" si="94"/>
        <v>0</v>
      </c>
      <c r="AS319" s="323">
        <f t="shared" si="94"/>
        <v>42965.374301877069</v>
      </c>
      <c r="AT319" s="323">
        <f t="shared" si="94"/>
        <v>58.816391925909748</v>
      </c>
      <c r="AU319" s="323">
        <f t="shared" si="94"/>
        <v>911.65407485160108</v>
      </c>
      <c r="AV319" s="323">
        <f t="shared" si="94"/>
        <v>607.76938323440083</v>
      </c>
      <c r="AW319" s="323">
        <f t="shared" si="94"/>
        <v>1490.0152621230468</v>
      </c>
      <c r="AX319" s="323">
        <f t="shared" si="94"/>
        <v>3646.6162994064043</v>
      </c>
      <c r="AY319" s="323">
        <f t="shared" si="94"/>
        <v>911.65407485160108</v>
      </c>
      <c r="AZ319" s="323">
        <f t="shared" si="94"/>
        <v>2009.5600574685832</v>
      </c>
      <c r="BA319" s="323">
        <f t="shared" si="94"/>
        <v>58.816391925909748</v>
      </c>
      <c r="BB319" s="323">
        <f t="shared" si="94"/>
        <v>29.408195962954874</v>
      </c>
      <c r="BC319" s="323">
        <f t="shared" si="88"/>
        <v>3979.9091869865601</v>
      </c>
      <c r="BD319" s="323">
        <f t="shared" si="88"/>
        <v>1244.9469624317562</v>
      </c>
      <c r="BE319" s="323">
        <f t="shared" si="88"/>
        <v>1244.9469624317562</v>
      </c>
      <c r="BF319" s="323">
        <f t="shared" si="88"/>
        <v>637.17757919735561</v>
      </c>
    </row>
    <row r="320" spans="2:58" ht="14.25">
      <c r="B320" s="12" t="s">
        <v>222</v>
      </c>
      <c r="C320" s="1828" t="s">
        <v>174</v>
      </c>
      <c r="D320" s="1823" t="s">
        <v>180</v>
      </c>
      <c r="E320" s="1940" t="s">
        <v>25</v>
      </c>
      <c r="F320" s="1941" t="s">
        <v>16</v>
      </c>
      <c r="G320" s="1826">
        <v>17.850000000000001</v>
      </c>
      <c r="H320" s="1930">
        <v>35573.930346778114</v>
      </c>
      <c r="I320" s="1819">
        <v>35573.930346778114</v>
      </c>
      <c r="J320" s="1819">
        <v>35573.930346778114</v>
      </c>
      <c r="K320" s="1949">
        <v>9.1883870967741927</v>
      </c>
      <c r="L320" s="323"/>
      <c r="R320" s="323">
        <f t="shared" si="85"/>
        <v>326924.41988689086</v>
      </c>
      <c r="S320" s="323">
        <f t="shared" si="93"/>
        <v>171879.46088194923</v>
      </c>
      <c r="T320" s="323">
        <f t="shared" si="93"/>
        <v>7114.786069355624</v>
      </c>
      <c r="U320" s="323">
        <f t="shared" si="93"/>
        <v>77929.858382248436</v>
      </c>
      <c r="V320" s="323">
        <f t="shared" si="93"/>
        <v>0</v>
      </c>
      <c r="W320" s="323">
        <f t="shared" si="93"/>
        <v>50296.947325783382</v>
      </c>
      <c r="X320" s="323">
        <f t="shared" si="93"/>
        <v>68.852768413118937</v>
      </c>
      <c r="Y320" s="323">
        <f t="shared" si="93"/>
        <v>1067.2179104033435</v>
      </c>
      <c r="Z320" s="323">
        <f t="shared" si="93"/>
        <v>711.47860693556242</v>
      </c>
      <c r="AA320" s="323">
        <f t="shared" si="93"/>
        <v>1744.2701331323462</v>
      </c>
      <c r="AB320" s="323">
        <f t="shared" si="93"/>
        <v>4268.8716416133739</v>
      </c>
      <c r="AC320" s="323">
        <f t="shared" si="93"/>
        <v>1067.2179104033435</v>
      </c>
      <c r="AD320" s="323">
        <f t="shared" si="93"/>
        <v>2352.4695874482304</v>
      </c>
      <c r="AE320" s="323">
        <f t="shared" si="93"/>
        <v>68.852768413118937</v>
      </c>
      <c r="AF320" s="323">
        <f t="shared" si="93"/>
        <v>34.426384206559469</v>
      </c>
      <c r="AG320" s="323">
        <f t="shared" si="86"/>
        <v>4659.0373292877148</v>
      </c>
      <c r="AH320" s="323">
        <f t="shared" si="86"/>
        <v>1457.3835980776839</v>
      </c>
      <c r="AI320" s="323">
        <f t="shared" si="86"/>
        <v>1457.3835980776839</v>
      </c>
      <c r="AJ320" s="323">
        <f t="shared" si="86"/>
        <v>745.90499114212173</v>
      </c>
      <c r="AK320" s="1314" t="s">
        <v>1472</v>
      </c>
      <c r="AL320" s="88" t="s">
        <v>1472</v>
      </c>
      <c r="AM320" s="1314" t="s">
        <v>1472</v>
      </c>
      <c r="AN320" s="323">
        <f t="shared" si="87"/>
        <v>326867.04257987993</v>
      </c>
      <c r="AO320" s="323">
        <f t="shared" si="94"/>
        <v>171849.29494757421</v>
      </c>
      <c r="AP320" s="323">
        <f t="shared" si="94"/>
        <v>7113.5373793227418</v>
      </c>
      <c r="AQ320" s="323">
        <f t="shared" si="94"/>
        <v>77916.181198356004</v>
      </c>
      <c r="AR320" s="323">
        <f t="shared" si="94"/>
        <v>0</v>
      </c>
      <c r="AS320" s="323">
        <f t="shared" si="94"/>
        <v>50288.119892857379</v>
      </c>
      <c r="AT320" s="323">
        <f t="shared" si="94"/>
        <v>68.840684316026525</v>
      </c>
      <c r="AU320" s="323">
        <f t="shared" si="94"/>
        <v>1067.0306068984112</v>
      </c>
      <c r="AV320" s="323">
        <f t="shared" si="94"/>
        <v>711.35373793227416</v>
      </c>
      <c r="AW320" s="323">
        <f t="shared" si="94"/>
        <v>1743.964002672672</v>
      </c>
      <c r="AX320" s="323">
        <f t="shared" si="94"/>
        <v>4268.1224275936447</v>
      </c>
      <c r="AY320" s="323">
        <f t="shared" si="94"/>
        <v>1067.0306068984112</v>
      </c>
      <c r="AZ320" s="323">
        <f t="shared" si="94"/>
        <v>2352.0567141309066</v>
      </c>
      <c r="BA320" s="323">
        <f t="shared" si="94"/>
        <v>68.840684316026525</v>
      </c>
      <c r="BB320" s="323">
        <f t="shared" si="94"/>
        <v>34.420342158013263</v>
      </c>
      <c r="BC320" s="323">
        <f t="shared" si="88"/>
        <v>4658.2196387177955</v>
      </c>
      <c r="BD320" s="323">
        <f t="shared" si="88"/>
        <v>1457.1278180225613</v>
      </c>
      <c r="BE320" s="323">
        <f t="shared" si="88"/>
        <v>1457.1278180225613</v>
      </c>
      <c r="BF320" s="323">
        <f t="shared" si="88"/>
        <v>745.77408009028738</v>
      </c>
    </row>
    <row r="321" spans="2:58" ht="14.25">
      <c r="B321" s="12" t="s">
        <v>222</v>
      </c>
      <c r="C321" s="1828" t="s">
        <v>174</v>
      </c>
      <c r="D321" s="1823" t="s">
        <v>178</v>
      </c>
      <c r="E321" s="1940" t="s">
        <v>25</v>
      </c>
      <c r="F321" s="1941" t="s">
        <v>16</v>
      </c>
      <c r="G321" s="1826">
        <v>17.39</v>
      </c>
      <c r="H321" s="1930">
        <v>3609.4981802281254</v>
      </c>
      <c r="I321" s="1819">
        <v>3609.4981802281254</v>
      </c>
      <c r="J321" s="1819">
        <v>3609.4981802281254</v>
      </c>
      <c r="K321" s="1949">
        <v>9.1883870967741927</v>
      </c>
      <c r="L321" s="323"/>
      <c r="R321" s="323">
        <f t="shared" si="85"/>
        <v>33171.288276296473</v>
      </c>
      <c r="S321" s="323">
        <f t="shared" si="93"/>
        <v>17439.697981760281</v>
      </c>
      <c r="T321" s="323">
        <f t="shared" si="93"/>
        <v>721.89963604562524</v>
      </c>
      <c r="U321" s="323">
        <f t="shared" si="93"/>
        <v>7907.1297232029674</v>
      </c>
      <c r="V321" s="323">
        <f t="shared" si="93"/>
        <v>0</v>
      </c>
      <c r="W321" s="323">
        <f t="shared" si="93"/>
        <v>5103.3646851418953</v>
      </c>
      <c r="X321" s="323">
        <f t="shared" si="93"/>
        <v>6.9861255101189528</v>
      </c>
      <c r="Y321" s="323">
        <f t="shared" si="93"/>
        <v>108.28494540684376</v>
      </c>
      <c r="Z321" s="323">
        <f t="shared" si="93"/>
        <v>72.189963604562521</v>
      </c>
      <c r="AA321" s="323">
        <f t="shared" si="93"/>
        <v>176.98184625634678</v>
      </c>
      <c r="AB321" s="323">
        <f t="shared" si="93"/>
        <v>433.13978162737504</v>
      </c>
      <c r="AC321" s="323">
        <f t="shared" si="93"/>
        <v>108.28494540684376</v>
      </c>
      <c r="AD321" s="323">
        <f t="shared" si="93"/>
        <v>238.69262159573091</v>
      </c>
      <c r="AE321" s="323">
        <f t="shared" si="93"/>
        <v>6.9861255101189528</v>
      </c>
      <c r="AF321" s="323">
        <f t="shared" si="93"/>
        <v>3.4930627550594764</v>
      </c>
      <c r="AG321" s="323">
        <f t="shared" si="86"/>
        <v>472.72782618471587</v>
      </c>
      <c r="AH321" s="323">
        <f t="shared" si="86"/>
        <v>147.87298996418451</v>
      </c>
      <c r="AI321" s="323">
        <f t="shared" si="86"/>
        <v>147.87298996418451</v>
      </c>
      <c r="AJ321" s="323">
        <f t="shared" si="86"/>
        <v>75.683026359621991</v>
      </c>
      <c r="AK321" s="1314" t="s">
        <v>1472</v>
      </c>
      <c r="AL321" s="88" t="s">
        <v>1472</v>
      </c>
      <c r="AM321" s="1314" t="s">
        <v>1472</v>
      </c>
      <c r="AN321" s="323">
        <f t="shared" si="87"/>
        <v>33165.466505038035</v>
      </c>
      <c r="AO321" s="323">
        <f t="shared" si="94"/>
        <v>17436.63720427041</v>
      </c>
      <c r="AP321" s="323">
        <f t="shared" si="94"/>
        <v>721.77293808570278</v>
      </c>
      <c r="AQ321" s="323">
        <f t="shared" si="94"/>
        <v>7905.7419718387191</v>
      </c>
      <c r="AR321" s="323">
        <f t="shared" si="94"/>
        <v>0</v>
      </c>
      <c r="AS321" s="323">
        <f t="shared" si="94"/>
        <v>5102.4690123058626</v>
      </c>
      <c r="AT321" s="323">
        <f t="shared" si="94"/>
        <v>6.9848994008293808</v>
      </c>
      <c r="AU321" s="323">
        <f t="shared" si="94"/>
        <v>108.2659407128554</v>
      </c>
      <c r="AV321" s="323">
        <f t="shared" si="94"/>
        <v>72.177293808570283</v>
      </c>
      <c r="AW321" s="323">
        <f t="shared" si="94"/>
        <v>176.95078482101096</v>
      </c>
      <c r="AX321" s="323">
        <f t="shared" si="94"/>
        <v>433.06376285142159</v>
      </c>
      <c r="AY321" s="323">
        <f t="shared" si="94"/>
        <v>108.2659407128554</v>
      </c>
      <c r="AZ321" s="323">
        <f t="shared" si="94"/>
        <v>238.65072952833719</v>
      </c>
      <c r="BA321" s="323">
        <f t="shared" si="94"/>
        <v>6.9848994008293808</v>
      </c>
      <c r="BB321" s="323">
        <f t="shared" si="94"/>
        <v>3.4924497004146904</v>
      </c>
      <c r="BC321" s="323">
        <f t="shared" si="88"/>
        <v>472.64485945612148</v>
      </c>
      <c r="BD321" s="323">
        <f t="shared" si="88"/>
        <v>147.84703731755522</v>
      </c>
      <c r="BE321" s="323">
        <f t="shared" si="88"/>
        <v>147.84703731755522</v>
      </c>
      <c r="BF321" s="323">
        <f t="shared" si="88"/>
        <v>75.669743508984951</v>
      </c>
    </row>
    <row r="322" spans="2:58" ht="14.25">
      <c r="B322" s="12" t="s">
        <v>222</v>
      </c>
      <c r="C322" s="1828" t="s">
        <v>174</v>
      </c>
      <c r="D322" s="1823" t="s">
        <v>143</v>
      </c>
      <c r="E322" s="1940" t="s">
        <v>25</v>
      </c>
      <c r="F322" s="1941" t="s">
        <v>16</v>
      </c>
      <c r="G322" s="1826">
        <v>17.39</v>
      </c>
      <c r="H322" s="1930">
        <v>1117.8987083456</v>
      </c>
      <c r="I322" s="1819">
        <v>1117.8987083456</v>
      </c>
      <c r="J322" s="1819">
        <v>1117.8987083456</v>
      </c>
      <c r="K322" s="1949">
        <v>9.1883870967741927</v>
      </c>
      <c r="L322" s="323"/>
      <c r="R322" s="323">
        <f t="shared" si="85"/>
        <v>10273.489129696063</v>
      </c>
      <c r="S322" s="323">
        <f t="shared" si="93"/>
        <v>5401.2538237420631</v>
      </c>
      <c r="T322" s="323">
        <f t="shared" si="93"/>
        <v>223.57974166912001</v>
      </c>
      <c r="U322" s="323">
        <f t="shared" si="93"/>
        <v>2448.9193962499899</v>
      </c>
      <c r="V322" s="323">
        <f t="shared" si="93"/>
        <v>0</v>
      </c>
      <c r="W322" s="323">
        <f t="shared" si="93"/>
        <v>1580.5645286060533</v>
      </c>
      <c r="X322" s="323">
        <f t="shared" si="93"/>
        <v>2.1636749193785807</v>
      </c>
      <c r="Y322" s="323">
        <f t="shared" si="93"/>
        <v>33.536961250367995</v>
      </c>
      <c r="Z322" s="323">
        <f t="shared" si="93"/>
        <v>22.357974166912005</v>
      </c>
      <c r="AA322" s="323">
        <f t="shared" si="93"/>
        <v>54.813097957590706</v>
      </c>
      <c r="AB322" s="323">
        <f t="shared" si="93"/>
        <v>134.14784500147198</v>
      </c>
      <c r="AC322" s="323">
        <f t="shared" si="93"/>
        <v>33.536961250367995</v>
      </c>
      <c r="AD322" s="323">
        <f t="shared" si="93"/>
        <v>73.925559745434839</v>
      </c>
      <c r="AE322" s="323">
        <f t="shared" si="93"/>
        <v>2.1636749193785807</v>
      </c>
      <c r="AF322" s="323">
        <f t="shared" si="93"/>
        <v>1.0818374596892903</v>
      </c>
      <c r="AG322" s="323">
        <f t="shared" si="86"/>
        <v>146.40866954461731</v>
      </c>
      <c r="AH322" s="323">
        <f t="shared" si="86"/>
        <v>45.797785793513292</v>
      </c>
      <c r="AI322" s="323">
        <f t="shared" si="86"/>
        <v>45.797785793513292</v>
      </c>
      <c r="AJ322" s="323">
        <f t="shared" si="86"/>
        <v>23.439811626601291</v>
      </c>
      <c r="AK322" s="1314" t="s">
        <v>1472</v>
      </c>
      <c r="AL322" s="88" t="s">
        <v>1472</v>
      </c>
      <c r="AM322" s="1314" t="s">
        <v>1472</v>
      </c>
      <c r="AN322" s="323">
        <f t="shared" si="87"/>
        <v>10271.686067263247</v>
      </c>
      <c r="AO322" s="323">
        <f t="shared" si="94"/>
        <v>5400.305869474847</v>
      </c>
      <c r="AP322" s="323">
        <f t="shared" si="94"/>
        <v>223.5405020079053</v>
      </c>
      <c r="AQ322" s="323">
        <f t="shared" si="94"/>
        <v>2448.4895953801361</v>
      </c>
      <c r="AR322" s="323">
        <f t="shared" si="94"/>
        <v>0</v>
      </c>
      <c r="AS322" s="323">
        <f t="shared" si="94"/>
        <v>1580.2871295171756</v>
      </c>
      <c r="AT322" s="323">
        <f t="shared" si="94"/>
        <v>2.163295180721664</v>
      </c>
      <c r="AU322" s="323">
        <f t="shared" si="94"/>
        <v>33.531075301185787</v>
      </c>
      <c r="AV322" s="323">
        <f t="shared" si="94"/>
        <v>22.354050200790532</v>
      </c>
      <c r="AW322" s="323">
        <f t="shared" si="94"/>
        <v>54.803477911615481</v>
      </c>
      <c r="AX322" s="323">
        <f t="shared" si="94"/>
        <v>134.12430120474315</v>
      </c>
      <c r="AY322" s="323">
        <f t="shared" si="94"/>
        <v>33.531075301185787</v>
      </c>
      <c r="AZ322" s="323">
        <f t="shared" si="94"/>
        <v>73.912585341323521</v>
      </c>
      <c r="BA322" s="323">
        <f t="shared" si="94"/>
        <v>2.163295180721664</v>
      </c>
      <c r="BB322" s="323">
        <f t="shared" si="94"/>
        <v>1.081647590360832</v>
      </c>
      <c r="BC322" s="323">
        <f t="shared" si="88"/>
        <v>146.38297389549928</v>
      </c>
      <c r="BD322" s="323">
        <f t="shared" si="88"/>
        <v>45.789747991941887</v>
      </c>
      <c r="BE322" s="323">
        <f t="shared" si="88"/>
        <v>45.789747991941887</v>
      </c>
      <c r="BF322" s="323">
        <f t="shared" si="88"/>
        <v>23.435697791151359</v>
      </c>
    </row>
    <row r="323" spans="2:58" ht="14.25">
      <c r="B323" s="12" t="s">
        <v>222</v>
      </c>
      <c r="C323" s="1828" t="s">
        <v>174</v>
      </c>
      <c r="D323" s="1823" t="s">
        <v>1552</v>
      </c>
      <c r="E323" s="1940" t="s">
        <v>25</v>
      </c>
      <c r="F323" s="1941" t="s">
        <v>16</v>
      </c>
      <c r="G323" s="1826">
        <v>17.39</v>
      </c>
      <c r="H323" s="1930">
        <v>8842.045208929525</v>
      </c>
      <c r="I323" s="1819">
        <v>8842.045208929525</v>
      </c>
      <c r="J323" s="1819">
        <v>8842.045208929525</v>
      </c>
      <c r="K323" s="1949">
        <v>9.1883870967741927</v>
      </c>
      <c r="L323" s="323"/>
      <c r="R323" s="323">
        <f t="shared" si="85"/>
        <v>81258.395470062329</v>
      </c>
      <c r="S323" s="323">
        <f t="shared" si="93"/>
        <v>42721.339722369812</v>
      </c>
      <c r="T323" s="323">
        <f t="shared" si="93"/>
        <v>1768.4090417859052</v>
      </c>
      <c r="U323" s="323">
        <f t="shared" si="93"/>
        <v>19369.783552851739</v>
      </c>
      <c r="V323" s="323">
        <f t="shared" si="93"/>
        <v>0</v>
      </c>
      <c r="W323" s="323">
        <f t="shared" si="93"/>
        <v>12501.511016367132</v>
      </c>
      <c r="X323" s="323">
        <f t="shared" si="93"/>
        <v>17.113635888250695</v>
      </c>
      <c r="Y323" s="323">
        <f t="shared" si="93"/>
        <v>265.26135626788573</v>
      </c>
      <c r="Z323" s="323">
        <f t="shared" si="93"/>
        <v>176.84090417859053</v>
      </c>
      <c r="AA323" s="323">
        <f t="shared" si="93"/>
        <v>433.54544250235085</v>
      </c>
      <c r="AB323" s="323">
        <f t="shared" si="93"/>
        <v>1061.0454250715429</v>
      </c>
      <c r="AC323" s="323">
        <f t="shared" si="93"/>
        <v>265.26135626788573</v>
      </c>
      <c r="AD323" s="323">
        <f t="shared" si="93"/>
        <v>584.71589284856543</v>
      </c>
      <c r="AE323" s="323">
        <f t="shared" si="93"/>
        <v>17.113635888250695</v>
      </c>
      <c r="AF323" s="323">
        <f t="shared" si="93"/>
        <v>8.5568179441253474</v>
      </c>
      <c r="AG323" s="323">
        <f t="shared" si="86"/>
        <v>1158.0226951049638</v>
      </c>
      <c r="AH323" s="323">
        <f t="shared" si="86"/>
        <v>362.23862630130634</v>
      </c>
      <c r="AI323" s="323">
        <f t="shared" si="86"/>
        <v>362.23862630130634</v>
      </c>
      <c r="AJ323" s="323">
        <f t="shared" si="86"/>
        <v>185.39772212271583</v>
      </c>
      <c r="AK323" s="1314" t="s">
        <v>1472</v>
      </c>
      <c r="AL323" s="88" t="s">
        <v>1472</v>
      </c>
      <c r="AM323" s="1314" t="s">
        <v>1472</v>
      </c>
      <c r="AN323" s="323">
        <f t="shared" si="87"/>
        <v>81244.134106822123</v>
      </c>
      <c r="AO323" s="323">
        <f t="shared" si="94"/>
        <v>42713.841856575586</v>
      </c>
      <c r="AP323" s="323">
        <f t="shared" si="94"/>
        <v>1768.0986747948234</v>
      </c>
      <c r="AQ323" s="323">
        <f t="shared" si="94"/>
        <v>19366.384033115552</v>
      </c>
      <c r="AR323" s="323">
        <f t="shared" si="94"/>
        <v>0</v>
      </c>
      <c r="AS323" s="323">
        <f t="shared" si="94"/>
        <v>12499.316921976952</v>
      </c>
      <c r="AT323" s="323">
        <f t="shared" si="94"/>
        <v>17.110632336724095</v>
      </c>
      <c r="AU323" s="323">
        <f t="shared" si="94"/>
        <v>265.21480121922349</v>
      </c>
      <c r="AV323" s="323">
        <f t="shared" si="94"/>
        <v>176.80986747948236</v>
      </c>
      <c r="AW323" s="323">
        <f t="shared" si="94"/>
        <v>433.46935253034371</v>
      </c>
      <c r="AX323" s="323">
        <f t="shared" si="94"/>
        <v>1060.859204876894</v>
      </c>
      <c r="AY323" s="323">
        <f t="shared" si="94"/>
        <v>265.21480121922349</v>
      </c>
      <c r="AZ323" s="323">
        <f t="shared" si="94"/>
        <v>584.61327150473994</v>
      </c>
      <c r="BA323" s="323">
        <f t="shared" si="94"/>
        <v>17.110632336724095</v>
      </c>
      <c r="BB323" s="323">
        <f t="shared" si="94"/>
        <v>8.5553161683620473</v>
      </c>
      <c r="BC323" s="323">
        <f t="shared" si="88"/>
        <v>1157.8194547849973</v>
      </c>
      <c r="BD323" s="323">
        <f t="shared" si="88"/>
        <v>362.1750511273267</v>
      </c>
      <c r="BE323" s="323">
        <f t="shared" si="88"/>
        <v>362.1750511273267</v>
      </c>
      <c r="BF323" s="323">
        <f t="shared" si="88"/>
        <v>185.36518364784436</v>
      </c>
    </row>
    <row r="324" spans="2:58" ht="14.25">
      <c r="B324" s="12" t="s">
        <v>222</v>
      </c>
      <c r="C324" s="1828" t="s">
        <v>174</v>
      </c>
      <c r="D324" s="1823" t="s">
        <v>90</v>
      </c>
      <c r="E324" s="1940" t="s">
        <v>25</v>
      </c>
      <c r="F324" s="1941" t="s">
        <v>16</v>
      </c>
      <c r="G324" s="1826">
        <v>17.940000000000001</v>
      </c>
      <c r="H324" s="1930">
        <v>2574.2434289260864</v>
      </c>
      <c r="I324" s="1819">
        <v>2574.2434289260864</v>
      </c>
      <c r="J324" s="1819">
        <v>2574.2434289260864</v>
      </c>
      <c r="K324" s="1949">
        <v>9.1883870967741927</v>
      </c>
      <c r="L324" s="323"/>
      <c r="R324" s="323">
        <f t="shared" si="85"/>
        <v>23657.297111830732</v>
      </c>
      <c r="S324" s="323">
        <f t="shared" si="93"/>
        <v>12437.747767243523</v>
      </c>
      <c r="T324" s="323">
        <f t="shared" si="93"/>
        <v>514.8486857852173</v>
      </c>
      <c r="U324" s="323">
        <f t="shared" si="93"/>
        <v>5639.2539115603386</v>
      </c>
      <c r="V324" s="323">
        <f t="shared" si="93"/>
        <v>0</v>
      </c>
      <c r="W324" s="323">
        <f t="shared" si="93"/>
        <v>3639.648048059044</v>
      </c>
      <c r="X324" s="323">
        <f t="shared" si="93"/>
        <v>4.9824066366311346</v>
      </c>
      <c r="Y324" s="323">
        <f t="shared" si="93"/>
        <v>77.227302867782583</v>
      </c>
      <c r="Z324" s="323">
        <f t="shared" si="93"/>
        <v>51.484868578521734</v>
      </c>
      <c r="AA324" s="323">
        <f t="shared" si="93"/>
        <v>126.22096812798874</v>
      </c>
      <c r="AB324" s="323">
        <f t="shared" si="93"/>
        <v>308.90921147113033</v>
      </c>
      <c r="AC324" s="323">
        <f t="shared" si="93"/>
        <v>77.227302867782583</v>
      </c>
      <c r="AD324" s="323">
        <f t="shared" si="93"/>
        <v>170.23222675156379</v>
      </c>
      <c r="AE324" s="323">
        <f t="shared" si="93"/>
        <v>4.9824066366311346</v>
      </c>
      <c r="AF324" s="323">
        <f t="shared" si="93"/>
        <v>2.4912033183155673</v>
      </c>
      <c r="AG324" s="323">
        <f t="shared" si="86"/>
        <v>337.14284907870683</v>
      </c>
      <c r="AH324" s="323">
        <f t="shared" si="86"/>
        <v>105.46094047535902</v>
      </c>
      <c r="AI324" s="323">
        <f t="shared" si="86"/>
        <v>105.46094047535902</v>
      </c>
      <c r="AJ324" s="323">
        <f t="shared" si="86"/>
        <v>53.976071896837297</v>
      </c>
      <c r="AK324" s="1314" t="s">
        <v>1472</v>
      </c>
      <c r="AL324" s="88" t="s">
        <v>1472</v>
      </c>
      <c r="AM324" s="1314" t="s">
        <v>1472</v>
      </c>
      <c r="AN324" s="323">
        <f t="shared" si="87"/>
        <v>23653.145106300206</v>
      </c>
      <c r="AO324" s="323">
        <f t="shared" si="94"/>
        <v>12435.564863707554</v>
      </c>
      <c r="AP324" s="323">
        <f t="shared" si="94"/>
        <v>514.75832657889464</v>
      </c>
      <c r="AQ324" s="323">
        <f t="shared" si="94"/>
        <v>5638.2641867697948</v>
      </c>
      <c r="AR324" s="323">
        <f t="shared" si="94"/>
        <v>0</v>
      </c>
      <c r="AS324" s="323">
        <f t="shared" si="94"/>
        <v>3639.0092667666049</v>
      </c>
      <c r="AT324" s="323">
        <f t="shared" si="94"/>
        <v>4.98153219269898</v>
      </c>
      <c r="AU324" s="323">
        <f t="shared" si="94"/>
        <v>77.21374898683419</v>
      </c>
      <c r="AV324" s="323">
        <f t="shared" si="94"/>
        <v>51.47583265788947</v>
      </c>
      <c r="AW324" s="323">
        <f t="shared" si="94"/>
        <v>126.19881554837416</v>
      </c>
      <c r="AX324" s="323">
        <f t="shared" si="94"/>
        <v>308.85499594733676</v>
      </c>
      <c r="AY324" s="323">
        <f t="shared" si="94"/>
        <v>77.21374898683419</v>
      </c>
      <c r="AZ324" s="323">
        <f t="shared" si="94"/>
        <v>170.20234991721517</v>
      </c>
      <c r="BA324" s="323">
        <f t="shared" si="94"/>
        <v>4.98153219269898</v>
      </c>
      <c r="BB324" s="323">
        <f t="shared" si="94"/>
        <v>2.49076609634949</v>
      </c>
      <c r="BC324" s="323">
        <f t="shared" si="88"/>
        <v>337.08367837263103</v>
      </c>
      <c r="BD324" s="323">
        <f t="shared" si="88"/>
        <v>105.44243141212841</v>
      </c>
      <c r="BE324" s="323">
        <f t="shared" si="88"/>
        <v>105.44243141212841</v>
      </c>
      <c r="BF324" s="323">
        <f t="shared" si="88"/>
        <v>53.966598754238952</v>
      </c>
    </row>
    <row r="325" spans="2:58" ht="14.25">
      <c r="B325" s="12" t="s">
        <v>222</v>
      </c>
      <c r="C325" s="1828" t="s">
        <v>60</v>
      </c>
      <c r="D325" s="1823" t="s">
        <v>216</v>
      </c>
      <c r="E325" s="1821" t="s">
        <v>25</v>
      </c>
      <c r="F325" s="1824" t="s">
        <v>16</v>
      </c>
      <c r="G325" s="1826">
        <v>17.39</v>
      </c>
      <c r="H325" s="1930">
        <v>5599.6968944737091</v>
      </c>
      <c r="I325" s="1819">
        <v>5599.6968944737091</v>
      </c>
      <c r="J325" s="1819">
        <v>5599.6968944737091</v>
      </c>
      <c r="K325" s="1949">
        <v>9.1883870967741927</v>
      </c>
      <c r="L325" s="323"/>
      <c r="R325" s="323">
        <f t="shared" si="85"/>
        <v>51461.214460213385</v>
      </c>
      <c r="S325" s="323">
        <f t="shared" si="93"/>
        <v>27055.567769492649</v>
      </c>
      <c r="T325" s="323">
        <f t="shared" si="93"/>
        <v>1119.939378894742</v>
      </c>
      <c r="U325" s="323">
        <f t="shared" si="93"/>
        <v>12266.948906571275</v>
      </c>
      <c r="V325" s="323">
        <f t="shared" si="93"/>
        <v>0</v>
      </c>
      <c r="W325" s="323">
        <f t="shared" si="93"/>
        <v>7917.2488672510544</v>
      </c>
      <c r="X325" s="323">
        <f t="shared" si="93"/>
        <v>10.838123021562017</v>
      </c>
      <c r="Y325" s="323">
        <f t="shared" si="93"/>
        <v>167.99090683421127</v>
      </c>
      <c r="Z325" s="323">
        <f t="shared" si="93"/>
        <v>111.9939378894742</v>
      </c>
      <c r="AA325" s="323">
        <f t="shared" si="93"/>
        <v>274.56578321290442</v>
      </c>
      <c r="AB325" s="323">
        <f t="shared" si="93"/>
        <v>671.96362733684509</v>
      </c>
      <c r="AC325" s="323">
        <f t="shared" si="93"/>
        <v>167.99090683421127</v>
      </c>
      <c r="AD325" s="323">
        <f t="shared" si="93"/>
        <v>370.30253657003561</v>
      </c>
      <c r="AE325" s="323">
        <f t="shared" si="93"/>
        <v>10.838123021562017</v>
      </c>
      <c r="AF325" s="323">
        <f t="shared" si="93"/>
        <v>5.4190615107810087</v>
      </c>
      <c r="AG325" s="323">
        <f t="shared" si="86"/>
        <v>733.37965779236333</v>
      </c>
      <c r="AH325" s="323">
        <f t="shared" si="86"/>
        <v>229.40693728972937</v>
      </c>
      <c r="AI325" s="323">
        <f t="shared" si="86"/>
        <v>229.40693728972937</v>
      </c>
      <c r="AJ325" s="323">
        <f t="shared" si="86"/>
        <v>117.41299940025519</v>
      </c>
      <c r="AK325" s="1314" t="s">
        <v>1472</v>
      </c>
      <c r="AL325" s="88" t="s">
        <v>1472</v>
      </c>
      <c r="AM325" s="1314" t="s">
        <v>1472</v>
      </c>
      <c r="AN325" s="323">
        <f t="shared" si="87"/>
        <v>51452.182691028749</v>
      </c>
      <c r="AO325" s="323">
        <f t="shared" si="94"/>
        <v>27050.819345931013</v>
      </c>
      <c r="AP325" s="323">
        <f t="shared" si="94"/>
        <v>1119.7428224380578</v>
      </c>
      <c r="AQ325" s="323">
        <f t="shared" si="94"/>
        <v>12264.795979317498</v>
      </c>
      <c r="AR325" s="323">
        <f t="shared" si="94"/>
        <v>0</v>
      </c>
      <c r="AS325" s="323">
        <f t="shared" si="94"/>
        <v>7915.8593399129149</v>
      </c>
      <c r="AT325" s="323">
        <f t="shared" si="94"/>
        <v>10.836220862303785</v>
      </c>
      <c r="AU325" s="323">
        <f t="shared" si="94"/>
        <v>167.96142336570864</v>
      </c>
      <c r="AV325" s="323">
        <f t="shared" si="94"/>
        <v>111.97428224380579</v>
      </c>
      <c r="AW325" s="323">
        <f t="shared" si="94"/>
        <v>274.51759517836251</v>
      </c>
      <c r="AX325" s="323">
        <f t="shared" si="94"/>
        <v>671.84569346283456</v>
      </c>
      <c r="AY325" s="323">
        <f t="shared" si="94"/>
        <v>167.96142336570864</v>
      </c>
      <c r="AZ325" s="323">
        <f t="shared" si="94"/>
        <v>370.23754612871267</v>
      </c>
      <c r="BA325" s="323">
        <f t="shared" si="94"/>
        <v>10.836220862303785</v>
      </c>
      <c r="BB325" s="323">
        <f t="shared" si="94"/>
        <v>5.4181104311518924</v>
      </c>
      <c r="BC325" s="323">
        <f t="shared" si="88"/>
        <v>733.25094501588944</v>
      </c>
      <c r="BD325" s="323">
        <f t="shared" si="88"/>
        <v>229.36667491876344</v>
      </c>
      <c r="BE325" s="323">
        <f t="shared" si="88"/>
        <v>229.36667491876344</v>
      </c>
      <c r="BF325" s="323">
        <f t="shared" si="88"/>
        <v>117.39239267495766</v>
      </c>
    </row>
    <row r="326" spans="2:58" ht="14.25">
      <c r="B326" s="12" t="s">
        <v>222</v>
      </c>
      <c r="C326" s="1828" t="s">
        <v>60</v>
      </c>
      <c r="D326" s="1823" t="s">
        <v>217</v>
      </c>
      <c r="E326" s="1821" t="s">
        <v>25</v>
      </c>
      <c r="F326" s="1824" t="s">
        <v>16</v>
      </c>
      <c r="G326" s="1826">
        <v>17.46</v>
      </c>
      <c r="H326" s="1930">
        <v>973.44779989149492</v>
      </c>
      <c r="I326" s="1819">
        <v>973.44779989149492</v>
      </c>
      <c r="J326" s="1819">
        <v>973.44779989149492</v>
      </c>
      <c r="K326" s="1949">
        <v>9.1883870967741927</v>
      </c>
      <c r="L326" s="323"/>
      <c r="R326" s="323">
        <f t="shared" si="85"/>
        <v>8945.9852810028387</v>
      </c>
      <c r="S326" s="323">
        <f t="shared" si="93"/>
        <v>4703.3229505725203</v>
      </c>
      <c r="T326" s="323">
        <f t="shared" si="93"/>
        <v>194.68955997829903</v>
      </c>
      <c r="U326" s="323">
        <f t="shared" si="93"/>
        <v>2132.4787126010133</v>
      </c>
      <c r="V326" s="323">
        <f t="shared" si="93"/>
        <v>0</v>
      </c>
      <c r="W326" s="323">
        <f t="shared" si="93"/>
        <v>1376.3295828788462</v>
      </c>
      <c r="X326" s="323">
        <f t="shared" si="93"/>
        <v>1.8840925159190225</v>
      </c>
      <c r="Y326" s="323">
        <f t="shared" si="93"/>
        <v>29.203433996744849</v>
      </c>
      <c r="Z326" s="323">
        <f t="shared" si="93"/>
        <v>19.468955997829905</v>
      </c>
      <c r="AA326" s="323">
        <f t="shared" si="93"/>
        <v>47.730343736615239</v>
      </c>
      <c r="AB326" s="323">
        <f t="shared" si="93"/>
        <v>116.8137359869794</v>
      </c>
      <c r="AC326" s="323">
        <f t="shared" si="93"/>
        <v>29.203433996744849</v>
      </c>
      <c r="AD326" s="323">
        <f t="shared" si="93"/>
        <v>64.373160960566608</v>
      </c>
      <c r="AE326" s="323">
        <f t="shared" si="93"/>
        <v>1.8840925159190225</v>
      </c>
      <c r="AF326" s="323">
        <f t="shared" si="93"/>
        <v>0.94204625795951125</v>
      </c>
      <c r="AG326" s="323">
        <f t="shared" si="86"/>
        <v>127.49026024385388</v>
      </c>
      <c r="AH326" s="323">
        <f t="shared" si="86"/>
        <v>39.879958253619314</v>
      </c>
      <c r="AI326" s="323">
        <f t="shared" si="86"/>
        <v>39.879958253619314</v>
      </c>
      <c r="AJ326" s="323">
        <f t="shared" si="86"/>
        <v>20.411002255789413</v>
      </c>
      <c r="AK326" s="1314" t="s">
        <v>1472</v>
      </c>
      <c r="AL326" s="88" t="s">
        <v>1472</v>
      </c>
      <c r="AM326" s="1314" t="s">
        <v>1472</v>
      </c>
      <c r="AN326" s="323">
        <f t="shared" si="87"/>
        <v>8944.4152039062392</v>
      </c>
      <c r="AO326" s="323">
        <f t="shared" si="94"/>
        <v>4702.4974875954813</v>
      </c>
      <c r="AP326" s="323">
        <f t="shared" si="94"/>
        <v>194.65539072701287</v>
      </c>
      <c r="AQ326" s="323">
        <f t="shared" si="94"/>
        <v>2132.1044490760387</v>
      </c>
      <c r="AR326" s="323">
        <f t="shared" si="94"/>
        <v>0</v>
      </c>
      <c r="AS326" s="323">
        <f t="shared" si="94"/>
        <v>1376.0880283169311</v>
      </c>
      <c r="AT326" s="323">
        <f t="shared" si="94"/>
        <v>1.8837618457452854</v>
      </c>
      <c r="AU326" s="323">
        <f t="shared" si="94"/>
        <v>29.198308609051924</v>
      </c>
      <c r="AV326" s="323">
        <f t="shared" si="94"/>
        <v>19.465539072701286</v>
      </c>
      <c r="AW326" s="323">
        <f t="shared" si="94"/>
        <v>47.721966758880562</v>
      </c>
      <c r="AX326" s="323">
        <f t="shared" si="94"/>
        <v>116.7932344362077</v>
      </c>
      <c r="AY326" s="323">
        <f t="shared" si="94"/>
        <v>29.198308609051924</v>
      </c>
      <c r="AZ326" s="323">
        <f t="shared" si="94"/>
        <v>64.36186306296392</v>
      </c>
      <c r="BA326" s="323">
        <f t="shared" si="94"/>
        <v>1.8837618457452854</v>
      </c>
      <c r="BB326" s="323">
        <f t="shared" si="94"/>
        <v>0.94188092287264269</v>
      </c>
      <c r="BC326" s="323">
        <f t="shared" si="88"/>
        <v>127.467884895431</v>
      </c>
      <c r="BD326" s="323">
        <f t="shared" si="88"/>
        <v>39.872959068275208</v>
      </c>
      <c r="BE326" s="323">
        <f t="shared" si="88"/>
        <v>39.872959068275208</v>
      </c>
      <c r="BF326" s="323">
        <f t="shared" si="88"/>
        <v>20.407419995573925</v>
      </c>
    </row>
    <row r="327" spans="2:58" ht="14.25">
      <c r="B327" s="12" t="s">
        <v>222</v>
      </c>
      <c r="C327" s="1828" t="s">
        <v>60</v>
      </c>
      <c r="D327" s="1823" t="s">
        <v>61</v>
      </c>
      <c r="E327" s="1821" t="s">
        <v>25</v>
      </c>
      <c r="F327" s="1824" t="s">
        <v>16</v>
      </c>
      <c r="G327" s="1826">
        <v>17.39</v>
      </c>
      <c r="H327" s="1930">
        <v>3901.3001367698198</v>
      </c>
      <c r="I327" s="1819">
        <v>3901.3001367698198</v>
      </c>
      <c r="J327" s="1819">
        <v>3901.3001367698198</v>
      </c>
      <c r="K327" s="1949">
        <v>9.1883870967741927</v>
      </c>
      <c r="L327" s="323"/>
      <c r="R327" s="323">
        <f t="shared" si="85"/>
        <v>35852.948256914642</v>
      </c>
      <c r="S327" s="323">
        <f t="shared" si="93"/>
        <v>18849.572080173664</v>
      </c>
      <c r="T327" s="323">
        <f t="shared" si="93"/>
        <v>780.26002735396401</v>
      </c>
      <c r="U327" s="323">
        <f t="shared" si="93"/>
        <v>8546.3642673560789</v>
      </c>
      <c r="V327" s="323">
        <f t="shared" si="93"/>
        <v>0</v>
      </c>
      <c r="W327" s="323">
        <f t="shared" si="93"/>
        <v>5515.9349998264906</v>
      </c>
      <c r="X327" s="323">
        <f t="shared" si="93"/>
        <v>7.5509034905222316</v>
      </c>
      <c r="Y327" s="323">
        <f t="shared" si="93"/>
        <v>117.03900410309458</v>
      </c>
      <c r="Z327" s="323">
        <f t="shared" si="93"/>
        <v>78.026002735396403</v>
      </c>
      <c r="AA327" s="323">
        <f t="shared" si="93"/>
        <v>191.28955509322986</v>
      </c>
      <c r="AB327" s="323">
        <f t="shared" si="93"/>
        <v>468.15601641237834</v>
      </c>
      <c r="AC327" s="323">
        <f t="shared" si="93"/>
        <v>117.03900410309458</v>
      </c>
      <c r="AD327" s="323">
        <f t="shared" si="93"/>
        <v>257.98920259284296</v>
      </c>
      <c r="AE327" s="323">
        <f t="shared" si="93"/>
        <v>7.5509034905222316</v>
      </c>
      <c r="AF327" s="323">
        <f t="shared" si="93"/>
        <v>3.7754517452611158</v>
      </c>
      <c r="AG327" s="323">
        <f t="shared" si="86"/>
        <v>510.94446952533775</v>
      </c>
      <c r="AH327" s="323">
        <f t="shared" si="86"/>
        <v>159.82745721605392</v>
      </c>
      <c r="AI327" s="323">
        <f t="shared" si="86"/>
        <v>159.82745721605392</v>
      </c>
      <c r="AJ327" s="323">
        <f t="shared" si="86"/>
        <v>81.801454480657512</v>
      </c>
      <c r="AK327" s="1314" t="s">
        <v>1472</v>
      </c>
      <c r="AL327" s="88" t="s">
        <v>1472</v>
      </c>
      <c r="AM327" s="1314" t="s">
        <v>1472</v>
      </c>
      <c r="AN327" s="323">
        <f t="shared" si="87"/>
        <v>35846.655837339204</v>
      </c>
      <c r="AO327" s="323">
        <f t="shared" si="94"/>
        <v>18846.263860846873</v>
      </c>
      <c r="AP327" s="323">
        <f t="shared" si="94"/>
        <v>780.1230867756085</v>
      </c>
      <c r="AQ327" s="323">
        <f t="shared" si="94"/>
        <v>8544.864326279283</v>
      </c>
      <c r="AR327" s="323">
        <f t="shared" si="94"/>
        <v>0</v>
      </c>
      <c r="AS327" s="323">
        <f t="shared" si="94"/>
        <v>5514.9669182862772</v>
      </c>
      <c r="AT327" s="323">
        <f t="shared" si="94"/>
        <v>7.5495782591187908</v>
      </c>
      <c r="AU327" s="323">
        <f t="shared" si="94"/>
        <v>117.01846301634126</v>
      </c>
      <c r="AV327" s="323">
        <f t="shared" si="94"/>
        <v>78.012308677560853</v>
      </c>
      <c r="AW327" s="323">
        <f t="shared" si="94"/>
        <v>191.2559825643427</v>
      </c>
      <c r="AX327" s="323">
        <f t="shared" si="94"/>
        <v>468.07385206536503</v>
      </c>
      <c r="AY327" s="323">
        <f t="shared" si="94"/>
        <v>117.01846301634126</v>
      </c>
      <c r="AZ327" s="323">
        <f t="shared" si="94"/>
        <v>257.94392385322539</v>
      </c>
      <c r="BA327" s="323">
        <f t="shared" si="94"/>
        <v>7.5495782591187908</v>
      </c>
      <c r="BB327" s="323">
        <f t="shared" si="94"/>
        <v>3.7747891295593954</v>
      </c>
      <c r="BC327" s="323">
        <f t="shared" si="88"/>
        <v>510.85479553370487</v>
      </c>
      <c r="BD327" s="323">
        <f t="shared" si="88"/>
        <v>159.79940648468107</v>
      </c>
      <c r="BE327" s="323">
        <f t="shared" si="88"/>
        <v>159.79940648468107</v>
      </c>
      <c r="BF327" s="323">
        <f t="shared" si="88"/>
        <v>81.787097807120233</v>
      </c>
    </row>
    <row r="328" spans="2:58" ht="14.25">
      <c r="B328" s="12" t="s">
        <v>222</v>
      </c>
      <c r="C328" s="1828" t="s">
        <v>60</v>
      </c>
      <c r="D328" s="1823" t="s">
        <v>219</v>
      </c>
      <c r="E328" s="1821" t="s">
        <v>25</v>
      </c>
      <c r="F328" s="1824" t="s">
        <v>16</v>
      </c>
      <c r="G328" s="1826">
        <v>17.48</v>
      </c>
      <c r="H328" s="1930">
        <v>1025.5174074865984</v>
      </c>
      <c r="I328" s="1819">
        <v>1025.5174074865984</v>
      </c>
      <c r="J328" s="1819">
        <v>1025.5174074865984</v>
      </c>
      <c r="K328" s="1949">
        <v>9.1883870967741927</v>
      </c>
      <c r="L328" s="323"/>
      <c r="R328" s="323">
        <f t="shared" si="85"/>
        <v>9424.5049748018391</v>
      </c>
      <c r="S328" s="323">
        <f t="shared" si="93"/>
        <v>4954.9031384949267</v>
      </c>
      <c r="T328" s="323">
        <f t="shared" si="93"/>
        <v>205.10348149731971</v>
      </c>
      <c r="U328" s="323">
        <f t="shared" si="93"/>
        <v>2246.5447465295124</v>
      </c>
      <c r="V328" s="323">
        <f t="shared" si="93"/>
        <v>0</v>
      </c>
      <c r="W328" s="323">
        <f t="shared" si="93"/>
        <v>1449.9492893592778</v>
      </c>
      <c r="X328" s="323">
        <f t="shared" si="93"/>
        <v>1.9848724015869648</v>
      </c>
      <c r="Y328" s="323">
        <f t="shared" si="93"/>
        <v>30.765522224597952</v>
      </c>
      <c r="Z328" s="323">
        <f t="shared" si="93"/>
        <v>20.510348149731971</v>
      </c>
      <c r="AA328" s="323">
        <f t="shared" si="93"/>
        <v>50.283434173536435</v>
      </c>
      <c r="AB328" s="323">
        <f t="shared" si="93"/>
        <v>123.06208889839181</v>
      </c>
      <c r="AC328" s="323">
        <f t="shared" si="93"/>
        <v>30.765522224597952</v>
      </c>
      <c r="AD328" s="323">
        <f t="shared" si="93"/>
        <v>67.81647372088797</v>
      </c>
      <c r="AE328" s="323">
        <f t="shared" si="93"/>
        <v>1.9848724015869648</v>
      </c>
      <c r="AF328" s="323">
        <f t="shared" si="93"/>
        <v>0.99243620079348238</v>
      </c>
      <c r="AG328" s="323">
        <f t="shared" si="86"/>
        <v>134.3096991740513</v>
      </c>
      <c r="AH328" s="323">
        <f t="shared" si="86"/>
        <v>42.01313250025742</v>
      </c>
      <c r="AI328" s="323">
        <f t="shared" si="86"/>
        <v>42.01313250025742</v>
      </c>
      <c r="AJ328" s="323">
        <f t="shared" si="86"/>
        <v>21.502784350525452</v>
      </c>
      <c r="AK328" s="1314" t="s">
        <v>1472</v>
      </c>
      <c r="AL328" s="88" t="s">
        <v>1472</v>
      </c>
      <c r="AM328" s="1314" t="s">
        <v>1472</v>
      </c>
      <c r="AN328" s="323">
        <f t="shared" si="87"/>
        <v>9422.8509144671825</v>
      </c>
      <c r="AO328" s="323">
        <f t="shared" si="94"/>
        <v>4954.0335216009498</v>
      </c>
      <c r="AP328" s="323">
        <f t="shared" si="94"/>
        <v>205.06748453682664</v>
      </c>
      <c r="AQ328" s="323">
        <f t="shared" si="94"/>
        <v>2246.1504636928862</v>
      </c>
      <c r="AR328" s="323">
        <f t="shared" si="94"/>
        <v>0</v>
      </c>
      <c r="AS328" s="323">
        <f t="shared" si="94"/>
        <v>1449.6948140724373</v>
      </c>
      <c r="AT328" s="323">
        <f t="shared" si="94"/>
        <v>1.9845240439047738</v>
      </c>
      <c r="AU328" s="323">
        <f t="shared" si="94"/>
        <v>30.760122680523992</v>
      </c>
      <c r="AV328" s="323">
        <f t="shared" si="94"/>
        <v>20.506748453682665</v>
      </c>
      <c r="AW328" s="323">
        <f t="shared" si="94"/>
        <v>50.274609112254268</v>
      </c>
      <c r="AX328" s="323">
        <f t="shared" si="94"/>
        <v>123.04049072209597</v>
      </c>
      <c r="AY328" s="323">
        <f t="shared" si="94"/>
        <v>30.760122680523992</v>
      </c>
      <c r="AZ328" s="323">
        <f t="shared" si="94"/>
        <v>67.804571500079774</v>
      </c>
      <c r="BA328" s="323">
        <f t="shared" si="94"/>
        <v>1.9845240439047738</v>
      </c>
      <c r="BB328" s="323">
        <f t="shared" si="94"/>
        <v>0.99226202195238689</v>
      </c>
      <c r="BC328" s="323">
        <f t="shared" si="88"/>
        <v>134.28612697088971</v>
      </c>
      <c r="BD328" s="323">
        <f t="shared" si="88"/>
        <v>42.005758929317707</v>
      </c>
      <c r="BE328" s="323">
        <f t="shared" si="88"/>
        <v>42.005758929317707</v>
      </c>
      <c r="BF328" s="323">
        <f t="shared" si="88"/>
        <v>21.49901047563505</v>
      </c>
    </row>
    <row r="329" spans="2:58" ht="14.25">
      <c r="B329" s="12" t="s">
        <v>222</v>
      </c>
      <c r="C329" s="1828" t="s">
        <v>60</v>
      </c>
      <c r="D329" s="1823" t="s">
        <v>218</v>
      </c>
      <c r="E329" s="1821" t="s">
        <v>25</v>
      </c>
      <c r="F329" s="1824" t="s">
        <v>16</v>
      </c>
      <c r="G329" s="1826">
        <v>17.79</v>
      </c>
      <c r="H329" s="1931">
        <v>87.049054047303457</v>
      </c>
      <c r="I329" s="1931">
        <v>87.049054047303457</v>
      </c>
      <c r="J329" s="1931">
        <v>87.049054047303457</v>
      </c>
      <c r="K329" s="1950">
        <v>9.1883870967741927</v>
      </c>
      <c r="L329" s="323"/>
      <c r="R329" s="323">
        <f t="shared" si="85"/>
        <v>799.98080669471869</v>
      </c>
      <c r="S329" s="323">
        <f t="shared" si="93"/>
        <v>420.587332748552</v>
      </c>
      <c r="T329" s="323">
        <f t="shared" si="93"/>
        <v>17.409810809460694</v>
      </c>
      <c r="U329" s="323">
        <f t="shared" si="93"/>
        <v>190.69358904362505</v>
      </c>
      <c r="V329" s="323">
        <f t="shared" si="93"/>
        <v>0</v>
      </c>
      <c r="W329" s="323">
        <f t="shared" si="93"/>
        <v>123.07613028688098</v>
      </c>
      <c r="X329" s="323">
        <f t="shared" si="93"/>
        <v>0.16848204009155507</v>
      </c>
      <c r="Y329" s="323">
        <f t="shared" si="93"/>
        <v>2.6114716214191036</v>
      </c>
      <c r="Z329" s="323">
        <f t="shared" si="93"/>
        <v>1.7409810809460693</v>
      </c>
      <c r="AA329" s="323">
        <f t="shared" si="93"/>
        <v>4.2682116823193947</v>
      </c>
      <c r="AB329" s="323">
        <f t="shared" ref="S329:AF348" si="95">+$R329*VLOOKUP($E329,$P$5:$AF$7,AB$1+3,FALSE)</f>
        <v>10.445886485676414</v>
      </c>
      <c r="AC329" s="323">
        <f t="shared" si="95"/>
        <v>2.6114716214191036</v>
      </c>
      <c r="AD329" s="323">
        <f t="shared" si="95"/>
        <v>5.7564697031281318</v>
      </c>
      <c r="AE329" s="323">
        <f t="shared" si="95"/>
        <v>0.16848204009155507</v>
      </c>
      <c r="AF329" s="323">
        <f t="shared" si="95"/>
        <v>8.4241020045777534E-2</v>
      </c>
      <c r="AG329" s="323">
        <f t="shared" si="86"/>
        <v>11.400618046195227</v>
      </c>
      <c r="AH329" s="323">
        <f t="shared" si="86"/>
        <v>3.5662031819379156</v>
      </c>
      <c r="AI329" s="323">
        <f t="shared" si="86"/>
        <v>3.5662031819379156</v>
      </c>
      <c r="AJ329" s="323">
        <f t="shared" si="86"/>
        <v>1.8252221009918466</v>
      </c>
      <c r="AK329" s="1314" t="s">
        <v>1472</v>
      </c>
      <c r="AL329" s="88" t="s">
        <v>1472</v>
      </c>
      <c r="AM329" s="1314" t="s">
        <v>1472</v>
      </c>
      <c r="AN329" s="323">
        <f t="shared" si="87"/>
        <v>799.84040499464243</v>
      </c>
      <c r="AO329" s="323">
        <f t="shared" si="94"/>
        <v>420.51351700690634</v>
      </c>
      <c r="AP329" s="323">
        <f t="shared" si="94"/>
        <v>17.406755277358926</v>
      </c>
      <c r="AQ329" s="323">
        <f t="shared" si="94"/>
        <v>190.66012111055551</v>
      </c>
      <c r="AR329" s="323">
        <f t="shared" si="94"/>
        <v>0</v>
      </c>
      <c r="AS329" s="323">
        <f t="shared" si="94"/>
        <v>123.05452964623251</v>
      </c>
      <c r="AT329" s="323">
        <f t="shared" si="94"/>
        <v>0.16845247042605407</v>
      </c>
      <c r="AU329" s="323">
        <f t="shared" si="94"/>
        <v>2.6110132916038382</v>
      </c>
      <c r="AV329" s="323">
        <f t="shared" si="94"/>
        <v>1.7406755277358925</v>
      </c>
      <c r="AW329" s="323">
        <f t="shared" si="94"/>
        <v>4.2674625841267035</v>
      </c>
      <c r="AX329" s="323">
        <f t="shared" ref="AO329:BB348" si="96">+$AN329*VLOOKUP($E329,$AL$5:$BB$7,AX$1+3,FALSE)</f>
        <v>10.444053166415353</v>
      </c>
      <c r="AY329" s="323">
        <f t="shared" si="96"/>
        <v>2.6110132916038382</v>
      </c>
      <c r="AZ329" s="323">
        <f t="shared" si="96"/>
        <v>5.7554594062235145</v>
      </c>
      <c r="BA329" s="323">
        <f t="shared" si="96"/>
        <v>0.16845247042605407</v>
      </c>
      <c r="BB329" s="323">
        <f t="shared" si="96"/>
        <v>8.4226235213027037E-2</v>
      </c>
      <c r="BC329" s="323">
        <f t="shared" si="88"/>
        <v>11.398617165496328</v>
      </c>
      <c r="BD329" s="323">
        <f t="shared" si="88"/>
        <v>3.5655772906848116</v>
      </c>
      <c r="BE329" s="323">
        <f t="shared" si="88"/>
        <v>3.5655772906848116</v>
      </c>
      <c r="BF329" s="323">
        <f t="shared" si="88"/>
        <v>1.8249017629489193</v>
      </c>
    </row>
    <row r="330" spans="2:58" ht="14.25">
      <c r="B330" s="12" t="s">
        <v>222</v>
      </c>
      <c r="C330" s="1828" t="s">
        <v>60</v>
      </c>
      <c r="D330" s="1823" t="s">
        <v>255</v>
      </c>
      <c r="E330" s="1821" t="s">
        <v>25</v>
      </c>
      <c r="F330" s="1824" t="s">
        <v>16</v>
      </c>
      <c r="G330" s="1826">
        <v>17.79</v>
      </c>
      <c r="H330" s="1931">
        <v>0.60477204556564024</v>
      </c>
      <c r="I330" s="1931">
        <v>0.60477204556564024</v>
      </c>
      <c r="J330" s="1931">
        <v>0.60477204556564024</v>
      </c>
      <c r="K330" s="1950">
        <v>9.1883870967741927</v>
      </c>
      <c r="L330" s="323"/>
      <c r="R330" s="323">
        <f t="shared" si="85"/>
        <v>5.5578550987482336</v>
      </c>
      <c r="S330" s="323">
        <f t="shared" si="95"/>
        <v>2.9220244188652127</v>
      </c>
      <c r="T330" s="323">
        <f t="shared" si="95"/>
        <v>0.12095440911312806</v>
      </c>
      <c r="U330" s="323">
        <f t="shared" si="95"/>
        <v>1.3248409553020202</v>
      </c>
      <c r="V330" s="323">
        <f t="shared" si="95"/>
        <v>0</v>
      </c>
      <c r="W330" s="323">
        <f t="shared" si="95"/>
        <v>0.85506963732716168</v>
      </c>
      <c r="X330" s="323">
        <f t="shared" si="95"/>
        <v>1.1705265398044649E-3</v>
      </c>
      <c r="Y330" s="323">
        <f t="shared" si="95"/>
        <v>1.8143161366969206E-2</v>
      </c>
      <c r="Z330" s="323">
        <f t="shared" si="95"/>
        <v>1.2095440911312807E-2</v>
      </c>
      <c r="AA330" s="323">
        <f t="shared" si="95"/>
        <v>2.965333900837978E-2</v>
      </c>
      <c r="AB330" s="323">
        <f t="shared" si="95"/>
        <v>7.2572645467876826E-2</v>
      </c>
      <c r="AC330" s="323">
        <f t="shared" si="95"/>
        <v>1.8143161366969206E-2</v>
      </c>
      <c r="AD330" s="323">
        <f t="shared" si="95"/>
        <v>3.9992990109985888E-2</v>
      </c>
      <c r="AE330" s="323">
        <f t="shared" si="95"/>
        <v>1.1705265398044649E-3</v>
      </c>
      <c r="AF330" s="323">
        <f t="shared" si="95"/>
        <v>5.8526326990223244E-4</v>
      </c>
      <c r="AG330" s="323">
        <f t="shared" si="86"/>
        <v>7.9205629193435476E-2</v>
      </c>
      <c r="AH330" s="323">
        <f t="shared" si="86"/>
        <v>2.4776145092527842E-2</v>
      </c>
      <c r="AI330" s="323">
        <f t="shared" si="86"/>
        <v>2.4776145092527842E-2</v>
      </c>
      <c r="AJ330" s="323">
        <f t="shared" ref="AJ330:AJ415" si="97">+$R330*VLOOKUP($E330,$P$5:$AJ$7,AJ$1+3,FALSE)</f>
        <v>1.2680704181215037E-2</v>
      </c>
      <c r="AK330" s="1314" t="s">
        <v>1472</v>
      </c>
      <c r="AL330" s="88" t="s">
        <v>1472</v>
      </c>
      <c r="AM330" s="1314" t="s">
        <v>1472</v>
      </c>
      <c r="AN330" s="323">
        <f t="shared" si="87"/>
        <v>5.5568796599650625</v>
      </c>
      <c r="AO330" s="323">
        <f t="shared" si="96"/>
        <v>2.9215115850664013</v>
      </c>
      <c r="AP330" s="323">
        <f t="shared" si="96"/>
        <v>0.12093318084798832</v>
      </c>
      <c r="AQ330" s="323">
        <f t="shared" si="96"/>
        <v>1.3246084373204654</v>
      </c>
      <c r="AR330" s="323">
        <f t="shared" si="96"/>
        <v>0</v>
      </c>
      <c r="AS330" s="323">
        <f t="shared" si="96"/>
        <v>0.85491956718827866</v>
      </c>
      <c r="AT330" s="323">
        <f t="shared" si="96"/>
        <v>1.1703211049805321E-3</v>
      </c>
      <c r="AU330" s="323">
        <f t="shared" si="96"/>
        <v>1.8139977127198247E-2</v>
      </c>
      <c r="AV330" s="323">
        <f t="shared" si="96"/>
        <v>1.2093318084798833E-2</v>
      </c>
      <c r="AW330" s="323">
        <f t="shared" si="96"/>
        <v>2.964813465950681E-2</v>
      </c>
      <c r="AX330" s="323">
        <f t="shared" si="96"/>
        <v>7.2559908508792986E-2</v>
      </c>
      <c r="AY330" s="323">
        <f t="shared" si="96"/>
        <v>1.8139977127198247E-2</v>
      </c>
      <c r="AZ330" s="323">
        <f t="shared" si="96"/>
        <v>3.9985971086834847E-2</v>
      </c>
      <c r="BA330" s="323">
        <f t="shared" si="96"/>
        <v>1.1703211049805321E-3</v>
      </c>
      <c r="BB330" s="323">
        <f t="shared" si="96"/>
        <v>5.8516055249026604E-4</v>
      </c>
      <c r="BC330" s="323">
        <f t="shared" si="88"/>
        <v>7.9191728103682676E-2</v>
      </c>
      <c r="BD330" s="323">
        <f t="shared" si="88"/>
        <v>2.4771796722087926E-2</v>
      </c>
      <c r="BE330" s="323">
        <f t="shared" si="88"/>
        <v>2.4771796722087926E-2</v>
      </c>
      <c r="BF330" s="323">
        <f t="shared" ref="BF330:BF415" si="98">+$AN330*VLOOKUP($E330,$AL$5:$BF$7,BF$1+3,FALSE)</f>
        <v>1.2678478637289096E-2</v>
      </c>
    </row>
    <row r="331" spans="2:58" ht="14.25">
      <c r="B331" s="12" t="s">
        <v>222</v>
      </c>
      <c r="C331" s="1828" t="s">
        <v>60</v>
      </c>
      <c r="D331" s="1823" t="s">
        <v>256</v>
      </c>
      <c r="E331" s="1821" t="s">
        <v>25</v>
      </c>
      <c r="F331" s="1824" t="s">
        <v>16</v>
      </c>
      <c r="G331" s="1826">
        <v>17.79</v>
      </c>
      <c r="H331" s="1931">
        <v>52.40364697243146</v>
      </c>
      <c r="I331" s="1931">
        <v>52.40364697243146</v>
      </c>
      <c r="J331" s="1931">
        <v>52.40364697243146</v>
      </c>
      <c r="K331" s="1950">
        <v>9.1883870967741927</v>
      </c>
      <c r="L331" s="323"/>
      <c r="R331" s="323">
        <f t="shared" ref="R331:R416" si="99">+I331*VLOOKUP($E331,$P$5:$R$7,3,FALSE)</f>
        <v>481.58951567664508</v>
      </c>
      <c r="S331" s="323">
        <f t="shared" si="95"/>
        <v>253.19413688808982</v>
      </c>
      <c r="T331" s="323">
        <f t="shared" si="95"/>
        <v>10.480729394486293</v>
      </c>
      <c r="U331" s="323">
        <f t="shared" si="95"/>
        <v>114.79779567412322</v>
      </c>
      <c r="V331" s="323">
        <f t="shared" si="95"/>
        <v>0</v>
      </c>
      <c r="W331" s="323">
        <f t="shared" si="95"/>
        <v>74.091995058118414</v>
      </c>
      <c r="X331" s="323">
        <f t="shared" si="95"/>
        <v>0.10142641349502862</v>
      </c>
      <c r="Y331" s="323">
        <f t="shared" si="95"/>
        <v>1.5721094091729437</v>
      </c>
      <c r="Z331" s="323">
        <f t="shared" si="95"/>
        <v>1.0480729394486294</v>
      </c>
      <c r="AA331" s="323">
        <f t="shared" si="95"/>
        <v>2.5694691418740585</v>
      </c>
      <c r="AB331" s="323">
        <f t="shared" si="95"/>
        <v>6.2884376366917749</v>
      </c>
      <c r="AC331" s="323">
        <f t="shared" si="95"/>
        <v>1.5721094091729437</v>
      </c>
      <c r="AD331" s="323">
        <f t="shared" si="95"/>
        <v>3.4654024610801448</v>
      </c>
      <c r="AE331" s="323">
        <f t="shared" si="95"/>
        <v>0.10142641349502862</v>
      </c>
      <c r="AF331" s="323">
        <f t="shared" si="95"/>
        <v>5.0713206747514311E-2</v>
      </c>
      <c r="AG331" s="323">
        <f t="shared" ref="AG331:AJ416" si="100">+$R331*VLOOKUP($E331,$P$5:$AJ$7,AG$1+3,FALSE)</f>
        <v>6.8631873131636043</v>
      </c>
      <c r="AH331" s="323">
        <f t="shared" si="100"/>
        <v>2.1468590856447727</v>
      </c>
      <c r="AI331" s="323">
        <f t="shared" si="100"/>
        <v>2.1468590856447727</v>
      </c>
      <c r="AJ331" s="323">
        <f t="shared" si="97"/>
        <v>1.0987861461961435</v>
      </c>
      <c r="AK331" s="1314" t="s">
        <v>1472</v>
      </c>
      <c r="AL331" s="88" t="s">
        <v>1472</v>
      </c>
      <c r="AM331" s="1314" t="s">
        <v>1472</v>
      </c>
      <c r="AN331" s="323">
        <f t="shared" ref="AN331:AN416" si="101">+J331*K331</f>
        <v>481.50499366539924</v>
      </c>
      <c r="AO331" s="323">
        <f t="shared" si="96"/>
        <v>253.14969971288392</v>
      </c>
      <c r="AP331" s="323">
        <f t="shared" si="96"/>
        <v>10.478889960073978</v>
      </c>
      <c r="AQ331" s="323">
        <f t="shared" si="96"/>
        <v>114.77764793364899</v>
      </c>
      <c r="AR331" s="323">
        <f t="shared" si="96"/>
        <v>0</v>
      </c>
      <c r="AS331" s="323">
        <f t="shared" si="96"/>
        <v>74.078991443555239</v>
      </c>
      <c r="AT331" s="323">
        <f t="shared" si="96"/>
        <v>0.10140861251684494</v>
      </c>
      <c r="AU331" s="323">
        <f t="shared" si="96"/>
        <v>1.5718334940110965</v>
      </c>
      <c r="AV331" s="323">
        <f t="shared" si="96"/>
        <v>1.0478889960073978</v>
      </c>
      <c r="AW331" s="323">
        <f t="shared" si="96"/>
        <v>2.5690181837600718</v>
      </c>
      <c r="AX331" s="323">
        <f t="shared" si="96"/>
        <v>6.287333976044386</v>
      </c>
      <c r="AY331" s="323">
        <f t="shared" si="96"/>
        <v>1.5718334940110965</v>
      </c>
      <c r="AZ331" s="323">
        <f t="shared" si="96"/>
        <v>3.4647942609922024</v>
      </c>
      <c r="BA331" s="323">
        <f t="shared" si="96"/>
        <v>0.10140861251684494</v>
      </c>
      <c r="BB331" s="323">
        <f t="shared" si="96"/>
        <v>5.0704306258422469E-2</v>
      </c>
      <c r="BC331" s="323">
        <f t="shared" ref="BC331:BF416" si="102">+$AN331*VLOOKUP($E331,$AL$5:$BF$7,BC$1+3,FALSE)</f>
        <v>6.8619827803065085</v>
      </c>
      <c r="BD331" s="323">
        <f t="shared" si="102"/>
        <v>2.1464822982732179</v>
      </c>
      <c r="BE331" s="323">
        <f t="shared" si="102"/>
        <v>2.1464822982732179</v>
      </c>
      <c r="BF331" s="323">
        <f t="shared" si="98"/>
        <v>1.0985933022658203</v>
      </c>
    </row>
    <row r="332" spans="2:58" ht="14.25">
      <c r="B332" s="12" t="s">
        <v>222</v>
      </c>
      <c r="C332" s="1828" t="s">
        <v>60</v>
      </c>
      <c r="D332" s="1823" t="s">
        <v>257</v>
      </c>
      <c r="E332" s="1821" t="s">
        <v>25</v>
      </c>
      <c r="F332" s="1824" t="s">
        <v>16</v>
      </c>
      <c r="G332" s="1826">
        <v>17.7</v>
      </c>
      <c r="H332" s="1931">
        <v>845.36763826044034</v>
      </c>
      <c r="I332" s="1931">
        <v>845.36763826044034</v>
      </c>
      <c r="J332" s="1931">
        <v>845.36763826044034</v>
      </c>
      <c r="K332" s="1950">
        <v>9.1883870967741927</v>
      </c>
      <c r="L332" s="323"/>
      <c r="R332" s="323">
        <f t="shared" si="99"/>
        <v>7768.9285956134463</v>
      </c>
      <c r="S332" s="323">
        <f t="shared" si="95"/>
        <v>4084.4891889886694</v>
      </c>
      <c r="T332" s="323">
        <f t="shared" si="95"/>
        <v>169.0735276520881</v>
      </c>
      <c r="U332" s="323">
        <f t="shared" si="95"/>
        <v>1851.9005262666612</v>
      </c>
      <c r="V332" s="323">
        <f t="shared" si="95"/>
        <v>0</v>
      </c>
      <c r="W332" s="323">
        <f t="shared" si="95"/>
        <v>1195.2407608050032</v>
      </c>
      <c r="X332" s="323">
        <f t="shared" si="95"/>
        <v>1.6361954288911749</v>
      </c>
      <c r="Y332" s="323">
        <f t="shared" si="95"/>
        <v>25.361029147813209</v>
      </c>
      <c r="Z332" s="323">
        <f t="shared" si="95"/>
        <v>16.90735276520881</v>
      </c>
      <c r="AA332" s="323">
        <f t="shared" si="95"/>
        <v>41.450284198576426</v>
      </c>
      <c r="AB332" s="323">
        <f t="shared" si="95"/>
        <v>101.44411659125284</v>
      </c>
      <c r="AC332" s="323">
        <f t="shared" si="95"/>
        <v>25.361029147813209</v>
      </c>
      <c r="AD332" s="323">
        <f t="shared" si="95"/>
        <v>55.903343820448477</v>
      </c>
      <c r="AE332" s="323">
        <f t="shared" si="95"/>
        <v>1.6361954288911749</v>
      </c>
      <c r="AF332" s="323">
        <f t="shared" si="95"/>
        <v>0.81809771444558743</v>
      </c>
      <c r="AG332" s="323">
        <f t="shared" si="100"/>
        <v>110.71589068830284</v>
      </c>
      <c r="AH332" s="323">
        <f t="shared" si="100"/>
        <v>34.632803244863197</v>
      </c>
      <c r="AI332" s="323">
        <f t="shared" si="100"/>
        <v>34.632803244863197</v>
      </c>
      <c r="AJ332" s="323">
        <f t="shared" si="97"/>
        <v>17.725450479654395</v>
      </c>
      <c r="AK332" s="1314" t="s">
        <v>1472</v>
      </c>
      <c r="AL332" s="88" t="s">
        <v>1472</v>
      </c>
      <c r="AM332" s="1314" t="s">
        <v>1472</v>
      </c>
      <c r="AN332" s="323">
        <f t="shared" si="101"/>
        <v>7767.5650994227035</v>
      </c>
      <c r="AO332" s="323">
        <f t="shared" si="96"/>
        <v>4083.7723352575822</v>
      </c>
      <c r="AP332" s="323">
        <f t="shared" si="96"/>
        <v>169.0438541767727</v>
      </c>
      <c r="AQ332" s="323">
        <f t="shared" si="96"/>
        <v>1851.5755059910693</v>
      </c>
      <c r="AR332" s="323">
        <f t="shared" si="96"/>
        <v>0</v>
      </c>
      <c r="AS332" s="323">
        <f t="shared" si="96"/>
        <v>1195.0309884787009</v>
      </c>
      <c r="AT332" s="323">
        <f t="shared" si="96"/>
        <v>1.6359082662268323</v>
      </c>
      <c r="AU332" s="323">
        <f t="shared" si="96"/>
        <v>25.356578126515899</v>
      </c>
      <c r="AV332" s="323">
        <f t="shared" si="96"/>
        <v>16.904385417677268</v>
      </c>
      <c r="AW332" s="323">
        <f t="shared" si="96"/>
        <v>41.44300941107975</v>
      </c>
      <c r="AX332" s="323">
        <f t="shared" si="96"/>
        <v>101.4263125060636</v>
      </c>
      <c r="AY332" s="323">
        <f t="shared" si="96"/>
        <v>25.356578126515899</v>
      </c>
      <c r="AZ332" s="323">
        <f t="shared" si="96"/>
        <v>55.893532429416773</v>
      </c>
      <c r="BA332" s="323">
        <f t="shared" si="96"/>
        <v>1.6359082662268323</v>
      </c>
      <c r="BB332" s="323">
        <f t="shared" si="96"/>
        <v>0.81795413311341614</v>
      </c>
      <c r="BC332" s="323">
        <f t="shared" si="102"/>
        <v>110.69645934801567</v>
      </c>
      <c r="BD332" s="323">
        <f t="shared" si="102"/>
        <v>34.626724968467947</v>
      </c>
      <c r="BE332" s="323">
        <f t="shared" si="102"/>
        <v>34.626724968467947</v>
      </c>
      <c r="BF332" s="323">
        <f t="shared" si="98"/>
        <v>17.722339550790682</v>
      </c>
    </row>
    <row r="333" spans="2:58" ht="14.25">
      <c r="B333" s="12" t="s">
        <v>222</v>
      </c>
      <c r="C333" s="1828" t="s">
        <v>253</v>
      </c>
      <c r="D333" s="1823" t="s">
        <v>258</v>
      </c>
      <c r="E333" s="1821" t="s">
        <v>25</v>
      </c>
      <c r="F333" s="1824" t="s">
        <v>16</v>
      </c>
      <c r="G333" s="1826">
        <v>17.809999999999999</v>
      </c>
      <c r="H333" s="1931">
        <v>103462.79690336194</v>
      </c>
      <c r="I333" s="1931">
        <v>103462.79690336194</v>
      </c>
      <c r="J333" s="1931">
        <v>103462.79690336194</v>
      </c>
      <c r="K333" s="1950">
        <v>9.1883870967741927</v>
      </c>
      <c r="L333" s="323"/>
      <c r="R333" s="323">
        <f t="shared" si="99"/>
        <v>950823.10354189621</v>
      </c>
      <c r="S333" s="323">
        <f t="shared" si="95"/>
        <v>499892.18452211458</v>
      </c>
      <c r="T333" s="323">
        <f t="shared" si="95"/>
        <v>20692.559380672392</v>
      </c>
      <c r="U333" s="323">
        <f t="shared" si="95"/>
        <v>226650.27540991319</v>
      </c>
      <c r="V333" s="323">
        <f t="shared" si="95"/>
        <v>0</v>
      </c>
      <c r="W333" s="323">
        <f t="shared" si="95"/>
        <v>146283.04478304368</v>
      </c>
      <c r="X333" s="323">
        <f t="shared" si="95"/>
        <v>200.25057465166827</v>
      </c>
      <c r="Y333" s="323">
        <f t="shared" si="95"/>
        <v>3103.8839071008583</v>
      </c>
      <c r="Z333" s="323">
        <f t="shared" si="95"/>
        <v>2069.2559380672392</v>
      </c>
      <c r="AA333" s="323">
        <f t="shared" si="95"/>
        <v>5073.0145578422625</v>
      </c>
      <c r="AB333" s="323">
        <f t="shared" si="95"/>
        <v>12415.535628403433</v>
      </c>
      <c r="AC333" s="323">
        <f t="shared" si="95"/>
        <v>3103.8839071008583</v>
      </c>
      <c r="AD333" s="323">
        <f t="shared" si="95"/>
        <v>6841.894633932</v>
      </c>
      <c r="AE333" s="323">
        <f t="shared" si="95"/>
        <v>200.25057465166827</v>
      </c>
      <c r="AF333" s="323">
        <f t="shared" si="95"/>
        <v>100.12528732583414</v>
      </c>
      <c r="AG333" s="323">
        <f t="shared" si="100"/>
        <v>13550.288884762887</v>
      </c>
      <c r="AH333" s="323">
        <f t="shared" si="100"/>
        <v>4238.637163460312</v>
      </c>
      <c r="AI333" s="323">
        <f t="shared" si="100"/>
        <v>4238.637163460312</v>
      </c>
      <c r="AJ333" s="323">
        <f t="shared" si="97"/>
        <v>2169.3812253930728</v>
      </c>
      <c r="AK333" s="1314" t="s">
        <v>1472</v>
      </c>
      <c r="AL333" s="88" t="s">
        <v>1472</v>
      </c>
      <c r="AM333" s="1314" t="s">
        <v>1472</v>
      </c>
      <c r="AN333" s="323">
        <f t="shared" si="101"/>
        <v>950656.22806301981</v>
      </c>
      <c r="AO333" s="323">
        <f t="shared" si="96"/>
        <v>499804.4502765247</v>
      </c>
      <c r="AP333" s="323">
        <f t="shared" si="96"/>
        <v>20688.927705397607</v>
      </c>
      <c r="AQ333" s="323">
        <f t="shared" si="96"/>
        <v>226610.49685057276</v>
      </c>
      <c r="AR333" s="323">
        <f t="shared" si="96"/>
        <v>0</v>
      </c>
      <c r="AS333" s="323">
        <f t="shared" si="96"/>
        <v>146257.37118186726</v>
      </c>
      <c r="AT333" s="323">
        <f t="shared" si="96"/>
        <v>200.21542940707357</v>
      </c>
      <c r="AU333" s="323">
        <f t="shared" si="96"/>
        <v>3103.3391558096405</v>
      </c>
      <c r="AV333" s="323">
        <f t="shared" si="96"/>
        <v>2068.8927705397605</v>
      </c>
      <c r="AW333" s="323">
        <f t="shared" si="96"/>
        <v>5072.1242116458634</v>
      </c>
      <c r="AX333" s="323">
        <f t="shared" si="96"/>
        <v>12413.356623238562</v>
      </c>
      <c r="AY333" s="323">
        <f t="shared" si="96"/>
        <v>3103.3391558096405</v>
      </c>
      <c r="AZ333" s="323">
        <f t="shared" si="96"/>
        <v>6840.6938380750144</v>
      </c>
      <c r="BA333" s="323">
        <f t="shared" si="96"/>
        <v>200.21542940707357</v>
      </c>
      <c r="BB333" s="323">
        <f t="shared" si="96"/>
        <v>100.10771470353679</v>
      </c>
      <c r="BC333" s="323">
        <f t="shared" si="102"/>
        <v>13547.91072321198</v>
      </c>
      <c r="BD333" s="323">
        <f t="shared" si="102"/>
        <v>4237.8932557830576</v>
      </c>
      <c r="BE333" s="323">
        <f t="shared" si="102"/>
        <v>4237.8932557830576</v>
      </c>
      <c r="BF333" s="323">
        <f t="shared" si="98"/>
        <v>2169.0004852432971</v>
      </c>
    </row>
    <row r="334" spans="2:58" ht="14.25">
      <c r="B334" s="12" t="s">
        <v>222</v>
      </c>
      <c r="C334" s="1828" t="s">
        <v>253</v>
      </c>
      <c r="D334" s="1823" t="s">
        <v>259</v>
      </c>
      <c r="E334" s="1821" t="s">
        <v>25</v>
      </c>
      <c r="F334" s="1824" t="s">
        <v>16</v>
      </c>
      <c r="G334" s="1826">
        <v>17.39</v>
      </c>
      <c r="H334" s="1931">
        <v>14450.985741755201</v>
      </c>
      <c r="I334" s="1931">
        <v>14450.985741755201</v>
      </c>
      <c r="J334" s="1931">
        <v>14450.985741755201</v>
      </c>
      <c r="K334" s="1950">
        <v>9.1883870967741927</v>
      </c>
      <c r="L334" s="323"/>
      <c r="R334" s="323">
        <f t="shared" si="99"/>
        <v>132804.55896673028</v>
      </c>
      <c r="S334" s="323">
        <f t="shared" si="95"/>
        <v>69821.569174196571</v>
      </c>
      <c r="T334" s="323">
        <f t="shared" si="95"/>
        <v>2890.1971483510406</v>
      </c>
      <c r="U334" s="323">
        <f t="shared" si="95"/>
        <v>31656.981991051467</v>
      </c>
      <c r="V334" s="323">
        <f t="shared" si="95"/>
        <v>0</v>
      </c>
      <c r="W334" s="323">
        <f t="shared" si="95"/>
        <v>20431.829195520339</v>
      </c>
      <c r="X334" s="323">
        <f t="shared" si="95"/>
        <v>27.969649822752</v>
      </c>
      <c r="Y334" s="323">
        <f t="shared" si="95"/>
        <v>433.52957225265601</v>
      </c>
      <c r="Z334" s="323">
        <f t="shared" si="95"/>
        <v>289.01971483510408</v>
      </c>
      <c r="AA334" s="323">
        <f t="shared" si="95"/>
        <v>708.56446217638404</v>
      </c>
      <c r="AB334" s="323">
        <f t="shared" si="95"/>
        <v>1734.118289010624</v>
      </c>
      <c r="AC334" s="323">
        <f t="shared" si="95"/>
        <v>433.52957225265601</v>
      </c>
      <c r="AD334" s="323">
        <f t="shared" si="95"/>
        <v>955.62970227736014</v>
      </c>
      <c r="AE334" s="323">
        <f t="shared" si="95"/>
        <v>27.969649822752</v>
      </c>
      <c r="AF334" s="323">
        <f t="shared" si="95"/>
        <v>13.984824911376</v>
      </c>
      <c r="AG334" s="323">
        <f t="shared" si="100"/>
        <v>1892.6129713395521</v>
      </c>
      <c r="AH334" s="323">
        <f t="shared" si="100"/>
        <v>592.02425458158405</v>
      </c>
      <c r="AI334" s="323">
        <f t="shared" si="100"/>
        <v>592.02425458158405</v>
      </c>
      <c r="AJ334" s="323">
        <f t="shared" si="97"/>
        <v>303.00453974648002</v>
      </c>
      <c r="AK334" s="1314" t="s">
        <v>1472</v>
      </c>
      <c r="AL334" s="88" t="s">
        <v>1472</v>
      </c>
      <c r="AM334" s="1314" t="s">
        <v>1472</v>
      </c>
      <c r="AN334" s="323">
        <f t="shared" si="101"/>
        <v>132781.25092521132</v>
      </c>
      <c r="AO334" s="323">
        <f t="shared" si="96"/>
        <v>69809.315046432486</v>
      </c>
      <c r="AP334" s="323">
        <f t="shared" si="96"/>
        <v>2889.6899004398551</v>
      </c>
      <c r="AQ334" s="323">
        <f t="shared" si="96"/>
        <v>31651.425990140404</v>
      </c>
      <c r="AR334" s="323">
        <f t="shared" si="96"/>
        <v>0</v>
      </c>
      <c r="AS334" s="323">
        <f t="shared" si="96"/>
        <v>20428.243280044975</v>
      </c>
      <c r="AT334" s="323">
        <f t="shared" si="96"/>
        <v>27.964740971998594</v>
      </c>
      <c r="AU334" s="323">
        <f t="shared" si="96"/>
        <v>433.45348506597821</v>
      </c>
      <c r="AV334" s="323">
        <f t="shared" si="96"/>
        <v>288.96899004398551</v>
      </c>
      <c r="AW334" s="323">
        <f t="shared" si="96"/>
        <v>708.44010462396443</v>
      </c>
      <c r="AX334" s="323">
        <f t="shared" si="96"/>
        <v>1733.8139402639129</v>
      </c>
      <c r="AY334" s="323">
        <f t="shared" si="96"/>
        <v>433.45348506597821</v>
      </c>
      <c r="AZ334" s="323">
        <f t="shared" si="96"/>
        <v>955.46198320995211</v>
      </c>
      <c r="BA334" s="323">
        <f t="shared" si="96"/>
        <v>27.964740971998594</v>
      </c>
      <c r="BB334" s="323">
        <f t="shared" si="96"/>
        <v>13.982370485999297</v>
      </c>
      <c r="BC334" s="323">
        <f t="shared" si="102"/>
        <v>1892.2808057719051</v>
      </c>
      <c r="BD334" s="323">
        <f t="shared" si="102"/>
        <v>591.92035057397027</v>
      </c>
      <c r="BE334" s="323">
        <f t="shared" si="102"/>
        <v>591.92035057397027</v>
      </c>
      <c r="BF334" s="323">
        <f t="shared" si="98"/>
        <v>302.95136052998475</v>
      </c>
    </row>
    <row r="335" spans="2:58" ht="14.25">
      <c r="B335" s="12" t="s">
        <v>222</v>
      </c>
      <c r="C335" s="1828" t="s">
        <v>130</v>
      </c>
      <c r="D335" s="1823" t="s">
        <v>131</v>
      </c>
      <c r="E335" s="1821" t="s">
        <v>25</v>
      </c>
      <c r="F335" s="1824" t="s">
        <v>16</v>
      </c>
      <c r="G335" s="1826">
        <v>17.39</v>
      </c>
      <c r="H335" s="1931">
        <v>28000</v>
      </c>
      <c r="I335" s="1931">
        <v>28000</v>
      </c>
      <c r="J335" s="1931">
        <v>28000</v>
      </c>
      <c r="K335" s="1950">
        <v>9.1883870967741927</v>
      </c>
      <c r="L335" s="323"/>
      <c r="R335" s="323">
        <f t="shared" si="99"/>
        <v>257320</v>
      </c>
      <c r="S335" s="323">
        <f t="shared" si="95"/>
        <v>135285.16129032258</v>
      </c>
      <c r="T335" s="323">
        <f t="shared" si="95"/>
        <v>5600.0000000000009</v>
      </c>
      <c r="U335" s="323">
        <f t="shared" si="95"/>
        <v>61338.06451612903</v>
      </c>
      <c r="V335" s="323">
        <f t="shared" si="95"/>
        <v>0</v>
      </c>
      <c r="W335" s="323">
        <f t="shared" si="95"/>
        <v>39588.387096774197</v>
      </c>
      <c r="X335" s="323">
        <f t="shared" si="95"/>
        <v>54.193548387096776</v>
      </c>
      <c r="Y335" s="323">
        <f t="shared" si="95"/>
        <v>840</v>
      </c>
      <c r="Z335" s="323">
        <f t="shared" si="95"/>
        <v>560.00000000000011</v>
      </c>
      <c r="AA335" s="323">
        <f t="shared" si="95"/>
        <v>1372.9032258064517</v>
      </c>
      <c r="AB335" s="323">
        <f t="shared" si="95"/>
        <v>3360</v>
      </c>
      <c r="AC335" s="323">
        <f t="shared" si="95"/>
        <v>840</v>
      </c>
      <c r="AD335" s="323">
        <f t="shared" si="95"/>
        <v>1851.6129032258066</v>
      </c>
      <c r="AE335" s="323">
        <f t="shared" si="95"/>
        <v>54.193548387096776</v>
      </c>
      <c r="AF335" s="323">
        <f t="shared" si="95"/>
        <v>27.096774193548388</v>
      </c>
      <c r="AG335" s="323">
        <f t="shared" si="100"/>
        <v>3667.0967741935488</v>
      </c>
      <c r="AH335" s="323">
        <f t="shared" si="100"/>
        <v>1147.0967741935485</v>
      </c>
      <c r="AI335" s="323">
        <f t="shared" si="100"/>
        <v>1147.0967741935485</v>
      </c>
      <c r="AJ335" s="323">
        <f t="shared" si="97"/>
        <v>587.09677419354841</v>
      </c>
      <c r="AK335" s="1314" t="s">
        <v>1472</v>
      </c>
      <c r="AL335" s="88" t="s">
        <v>1472</v>
      </c>
      <c r="AM335" s="1314" t="s">
        <v>1472</v>
      </c>
      <c r="AN335" s="323">
        <f t="shared" si="101"/>
        <v>257274.83870967739</v>
      </c>
      <c r="AO335" s="323">
        <f t="shared" si="96"/>
        <v>135261.41788737927</v>
      </c>
      <c r="AP335" s="323">
        <f t="shared" si="96"/>
        <v>5599.0171645196397</v>
      </c>
      <c r="AQ335" s="323">
        <f t="shared" si="96"/>
        <v>61327.299297182035</v>
      </c>
      <c r="AR335" s="323">
        <f t="shared" si="96"/>
        <v>0</v>
      </c>
      <c r="AS335" s="323">
        <f t="shared" si="96"/>
        <v>39581.439084015452</v>
      </c>
      <c r="AT335" s="323">
        <f t="shared" si="96"/>
        <v>54.184037075996507</v>
      </c>
      <c r="AU335" s="323">
        <f t="shared" si="96"/>
        <v>839.85257467794577</v>
      </c>
      <c r="AV335" s="323">
        <f t="shared" si="96"/>
        <v>559.90171645196403</v>
      </c>
      <c r="AW335" s="323">
        <f t="shared" si="96"/>
        <v>1372.6622725919115</v>
      </c>
      <c r="AX335" s="323">
        <f t="shared" si="96"/>
        <v>3359.4102987117831</v>
      </c>
      <c r="AY335" s="323">
        <f t="shared" si="96"/>
        <v>839.85257467794577</v>
      </c>
      <c r="AZ335" s="323">
        <f t="shared" si="96"/>
        <v>1851.2879334298807</v>
      </c>
      <c r="BA335" s="323">
        <f t="shared" si="96"/>
        <v>54.184037075996507</v>
      </c>
      <c r="BB335" s="323">
        <f t="shared" si="96"/>
        <v>27.092018537998253</v>
      </c>
      <c r="BC335" s="323">
        <f t="shared" si="102"/>
        <v>3666.4531754757641</v>
      </c>
      <c r="BD335" s="323">
        <f t="shared" si="102"/>
        <v>1146.8954514419261</v>
      </c>
      <c r="BE335" s="323">
        <f t="shared" si="102"/>
        <v>1146.8954514419261</v>
      </c>
      <c r="BF335" s="323">
        <f t="shared" si="98"/>
        <v>586.99373498996215</v>
      </c>
    </row>
    <row r="336" spans="2:58" ht="14.25">
      <c r="B336" s="12" t="s">
        <v>222</v>
      </c>
      <c r="C336" s="1828" t="s">
        <v>130</v>
      </c>
      <c r="D336" s="1823" t="s">
        <v>1553</v>
      </c>
      <c r="E336" s="1821" t="s">
        <v>25</v>
      </c>
      <c r="F336" s="1824" t="s">
        <v>16</v>
      </c>
      <c r="G336" s="1826">
        <v>17.39</v>
      </c>
      <c r="H336" s="1931">
        <v>2000</v>
      </c>
      <c r="I336" s="1931">
        <v>2000</v>
      </c>
      <c r="J336" s="1931">
        <v>2000</v>
      </c>
      <c r="K336" s="1950">
        <v>9.1883870967741927</v>
      </c>
      <c r="L336" s="323"/>
      <c r="R336" s="323">
        <f t="shared" si="99"/>
        <v>18380</v>
      </c>
      <c r="S336" s="323">
        <f t="shared" si="95"/>
        <v>9663.2258064516136</v>
      </c>
      <c r="T336" s="323">
        <f t="shared" si="95"/>
        <v>400.00000000000006</v>
      </c>
      <c r="U336" s="323">
        <f t="shared" si="95"/>
        <v>4381.2903225806449</v>
      </c>
      <c r="V336" s="323">
        <f t="shared" si="95"/>
        <v>0</v>
      </c>
      <c r="W336" s="323">
        <f t="shared" si="95"/>
        <v>2827.7419354838712</v>
      </c>
      <c r="X336" s="323">
        <f t="shared" si="95"/>
        <v>3.870967741935484</v>
      </c>
      <c r="Y336" s="323">
        <f t="shared" si="95"/>
        <v>60</v>
      </c>
      <c r="Z336" s="323">
        <f t="shared" si="95"/>
        <v>40.000000000000007</v>
      </c>
      <c r="AA336" s="323">
        <f t="shared" si="95"/>
        <v>98.064516129032256</v>
      </c>
      <c r="AB336" s="323">
        <f t="shared" si="95"/>
        <v>240</v>
      </c>
      <c r="AC336" s="323">
        <f t="shared" si="95"/>
        <v>60</v>
      </c>
      <c r="AD336" s="323">
        <f t="shared" si="95"/>
        <v>132.25806451612905</v>
      </c>
      <c r="AE336" s="323">
        <f t="shared" si="95"/>
        <v>3.870967741935484</v>
      </c>
      <c r="AF336" s="323">
        <f t="shared" si="95"/>
        <v>1.935483870967742</v>
      </c>
      <c r="AG336" s="323">
        <f t="shared" si="100"/>
        <v>261.9354838709678</v>
      </c>
      <c r="AH336" s="323">
        <f t="shared" si="100"/>
        <v>81.935483870967744</v>
      </c>
      <c r="AI336" s="323">
        <f t="shared" si="100"/>
        <v>81.935483870967744</v>
      </c>
      <c r="AJ336" s="323">
        <f t="shared" si="97"/>
        <v>41.935483870967744</v>
      </c>
      <c r="AK336" s="1314" t="s">
        <v>1472</v>
      </c>
      <c r="AL336" s="88" t="s">
        <v>1472</v>
      </c>
      <c r="AM336" s="1314" t="s">
        <v>1472</v>
      </c>
      <c r="AN336" s="323">
        <f t="shared" si="101"/>
        <v>18376.774193548386</v>
      </c>
      <c r="AO336" s="323">
        <f t="shared" si="96"/>
        <v>9661.5298490985206</v>
      </c>
      <c r="AP336" s="323">
        <f t="shared" si="96"/>
        <v>399.92979746568858</v>
      </c>
      <c r="AQ336" s="323">
        <f t="shared" si="96"/>
        <v>4380.5213783701456</v>
      </c>
      <c r="AR336" s="323">
        <f t="shared" si="96"/>
        <v>0</v>
      </c>
      <c r="AS336" s="323">
        <f t="shared" si="96"/>
        <v>2827.2456488582466</v>
      </c>
      <c r="AT336" s="323">
        <f t="shared" si="96"/>
        <v>3.8702883625711793</v>
      </c>
      <c r="AU336" s="323">
        <f t="shared" si="96"/>
        <v>59.989469619853274</v>
      </c>
      <c r="AV336" s="323">
        <f t="shared" si="96"/>
        <v>39.992979746568857</v>
      </c>
      <c r="AW336" s="323">
        <f t="shared" si="96"/>
        <v>98.047305185136537</v>
      </c>
      <c r="AX336" s="323">
        <f t="shared" si="96"/>
        <v>239.9578784794131</v>
      </c>
      <c r="AY336" s="323">
        <f t="shared" si="96"/>
        <v>59.989469619853274</v>
      </c>
      <c r="AZ336" s="323">
        <f t="shared" si="96"/>
        <v>132.23485238784863</v>
      </c>
      <c r="BA336" s="323">
        <f t="shared" si="96"/>
        <v>3.8702883625711793</v>
      </c>
      <c r="BB336" s="323">
        <f t="shared" si="96"/>
        <v>1.9351441812855896</v>
      </c>
      <c r="BC336" s="323">
        <f t="shared" si="102"/>
        <v>261.88951253398318</v>
      </c>
      <c r="BD336" s="323">
        <f t="shared" si="102"/>
        <v>81.921103674423293</v>
      </c>
      <c r="BE336" s="323">
        <f t="shared" si="102"/>
        <v>81.921103674423293</v>
      </c>
      <c r="BF336" s="323">
        <f t="shared" si="98"/>
        <v>41.928123927854443</v>
      </c>
    </row>
    <row r="337" spans="2:58" s="1763" customFormat="1" ht="14.25">
      <c r="B337" s="13" t="s">
        <v>222</v>
      </c>
      <c r="C337" s="1832" t="s">
        <v>1816</v>
      </c>
      <c r="D337" s="1905" t="s">
        <v>1815</v>
      </c>
      <c r="E337" s="1913" t="s">
        <v>19</v>
      </c>
      <c r="F337" s="1833" t="s">
        <v>16</v>
      </c>
      <c r="G337" s="1951">
        <v>0</v>
      </c>
      <c r="H337" s="1934">
        <v>0</v>
      </c>
      <c r="I337" s="1934">
        <v>3407.65</v>
      </c>
      <c r="J337" s="1934">
        <v>3407.65</v>
      </c>
      <c r="K337" s="1952">
        <v>17.510000000000002</v>
      </c>
      <c r="L337" s="323"/>
      <c r="M337" s="323"/>
      <c r="N337" s="323"/>
      <c r="R337" s="323">
        <f t="shared" ref="R337" si="103">+I337*VLOOKUP($E337,$P$5:$R$7,3,FALSE)</f>
        <v>59702.027999999998</v>
      </c>
      <c r="S337" s="323">
        <f t="shared" ref="S337:AF337" si="104">+$R337*VLOOKUP($E337,$P$5:$AF$7,S$1+3,FALSE)</f>
        <v>16466.644193548385</v>
      </c>
      <c r="T337" s="323">
        <f t="shared" si="104"/>
        <v>681.5300000000002</v>
      </c>
      <c r="U337" s="323">
        <f t="shared" si="104"/>
        <v>7464.9519838709666</v>
      </c>
      <c r="V337" s="323">
        <f t="shared" si="104"/>
        <v>0</v>
      </c>
      <c r="W337" s="323">
        <f t="shared" si="104"/>
        <v>33201.503419354842</v>
      </c>
      <c r="X337" s="323">
        <f t="shared" si="104"/>
        <v>6.5954516129032257</v>
      </c>
      <c r="Y337" s="323">
        <f t="shared" si="104"/>
        <v>102.22949999999999</v>
      </c>
      <c r="Z337" s="323">
        <f t="shared" si="104"/>
        <v>68.153000000000006</v>
      </c>
      <c r="AA337" s="323">
        <f t="shared" si="104"/>
        <v>167.08477419354838</v>
      </c>
      <c r="AB337" s="323">
        <f t="shared" si="104"/>
        <v>408.91799999999995</v>
      </c>
      <c r="AC337" s="323">
        <f t="shared" si="104"/>
        <v>102.22949999999999</v>
      </c>
      <c r="AD337" s="323">
        <f t="shared" si="104"/>
        <v>225.34459677419358</v>
      </c>
      <c r="AE337" s="323">
        <f t="shared" si="104"/>
        <v>6.5954516129032257</v>
      </c>
      <c r="AF337" s="323">
        <f t="shared" si="104"/>
        <v>3.2977258064516128</v>
      </c>
      <c r="AG337" s="323">
        <f t="shared" ref="AG337:AI337" si="105">+$R337*VLOOKUP($E337,$P$5:$AJ$7,AG$1+3,FALSE)</f>
        <v>446.29222580645165</v>
      </c>
      <c r="AH337" s="323">
        <f t="shared" si="105"/>
        <v>139.60372580645162</v>
      </c>
      <c r="AI337" s="323">
        <f t="shared" si="105"/>
        <v>139.60372580645162</v>
      </c>
      <c r="AJ337" s="323">
        <f t="shared" si="97"/>
        <v>71.450725806451615</v>
      </c>
      <c r="AK337" s="1314" t="s">
        <v>1472</v>
      </c>
      <c r="AL337" s="88" t="s">
        <v>1472</v>
      </c>
      <c r="AM337" s="1314" t="s">
        <v>1472</v>
      </c>
      <c r="AN337" s="323">
        <f t="shared" ref="AN337" si="106">+J337*K337</f>
        <v>59667.95150000001</v>
      </c>
      <c r="AO337" s="323">
        <f t="shared" ref="AO337:BB337" si="107">+$AN337*VLOOKUP($E337,$AL$5:$BB$7,AO$1+3,FALSE)</f>
        <v>16457.245424031524</v>
      </c>
      <c r="AP337" s="323">
        <f t="shared" si="107"/>
        <v>681.1409988584478</v>
      </c>
      <c r="AQ337" s="323">
        <f t="shared" si="107"/>
        <v>7460.6911665285761</v>
      </c>
      <c r="AR337" s="323">
        <f t="shared" si="107"/>
        <v>0</v>
      </c>
      <c r="AS337" s="323">
        <f t="shared" si="107"/>
        <v>33182.552789549278</v>
      </c>
      <c r="AT337" s="323">
        <f t="shared" si="107"/>
        <v>6.591687085726913</v>
      </c>
      <c r="AU337" s="323">
        <f t="shared" si="107"/>
        <v>102.17114982876714</v>
      </c>
      <c r="AV337" s="323">
        <f t="shared" si="107"/>
        <v>68.114099885844766</v>
      </c>
      <c r="AW337" s="323">
        <f t="shared" si="107"/>
        <v>166.98940617174844</v>
      </c>
      <c r="AX337" s="323">
        <f t="shared" si="107"/>
        <v>408.68459931506857</v>
      </c>
      <c r="AY337" s="323">
        <f t="shared" si="107"/>
        <v>102.17114982876714</v>
      </c>
      <c r="AZ337" s="323">
        <f t="shared" si="107"/>
        <v>225.21597542900287</v>
      </c>
      <c r="BA337" s="323">
        <f t="shared" si="107"/>
        <v>6.591687085726913</v>
      </c>
      <c r="BB337" s="323">
        <f t="shared" si="107"/>
        <v>3.2958435428634565</v>
      </c>
      <c r="BC337" s="323">
        <f t="shared" ref="BC337:BE337" si="108">+$AN337*VLOOKUP($E337,$AL$5:$BF$7,BC$1+3,FALSE)</f>
        <v>446.03749280085441</v>
      </c>
      <c r="BD337" s="323">
        <f t="shared" si="108"/>
        <v>139.52404331455298</v>
      </c>
      <c r="BE337" s="323">
        <f t="shared" si="108"/>
        <v>139.52404331455298</v>
      </c>
      <c r="BF337" s="323">
        <f t="shared" si="98"/>
        <v>71.409943428708218</v>
      </c>
    </row>
    <row r="338" spans="2:58" ht="14.25">
      <c r="B338" s="17" t="s">
        <v>92</v>
      </c>
      <c r="C338" s="1821" t="s">
        <v>93</v>
      </c>
      <c r="D338" s="1823" t="s">
        <v>94</v>
      </c>
      <c r="E338" s="1821" t="s">
        <v>19</v>
      </c>
      <c r="F338" s="1824" t="s">
        <v>16</v>
      </c>
      <c r="G338" s="1953">
        <v>18.010000000000002</v>
      </c>
      <c r="H338" s="1954">
        <v>36506</v>
      </c>
      <c r="I338" s="1819">
        <v>36506</v>
      </c>
      <c r="J338" s="1955">
        <v>49500</v>
      </c>
      <c r="K338" s="1820">
        <v>17.52</v>
      </c>
      <c r="L338" s="323"/>
      <c r="R338" s="323">
        <f t="shared" si="99"/>
        <v>639585.12</v>
      </c>
      <c r="S338" s="323">
        <f t="shared" si="95"/>
        <v>176406.41290322578</v>
      </c>
      <c r="T338" s="323">
        <f t="shared" si="95"/>
        <v>7301.2000000000016</v>
      </c>
      <c r="U338" s="323">
        <f t="shared" si="95"/>
        <v>79971.692258064504</v>
      </c>
      <c r="V338" s="323">
        <f t="shared" si="95"/>
        <v>0</v>
      </c>
      <c r="W338" s="323">
        <f t="shared" si="95"/>
        <v>355686.20129032264</v>
      </c>
      <c r="X338" s="323">
        <f t="shared" si="95"/>
        <v>70.656774193548387</v>
      </c>
      <c r="Y338" s="323">
        <f t="shared" si="95"/>
        <v>1095.1799999999998</v>
      </c>
      <c r="Z338" s="323">
        <f t="shared" si="95"/>
        <v>730.12000000000012</v>
      </c>
      <c r="AA338" s="323">
        <f t="shared" si="95"/>
        <v>1789.9716129032258</v>
      </c>
      <c r="AB338" s="323">
        <f t="shared" si="95"/>
        <v>4380.7199999999993</v>
      </c>
      <c r="AC338" s="323">
        <f t="shared" si="95"/>
        <v>1095.1799999999998</v>
      </c>
      <c r="AD338" s="323">
        <f t="shared" si="95"/>
        <v>2414.1064516129036</v>
      </c>
      <c r="AE338" s="323">
        <f t="shared" si="95"/>
        <v>70.656774193548387</v>
      </c>
      <c r="AF338" s="323">
        <f t="shared" si="95"/>
        <v>35.328387096774193</v>
      </c>
      <c r="AG338" s="323">
        <f t="shared" si="100"/>
        <v>4781.108387096775</v>
      </c>
      <c r="AH338" s="323">
        <f t="shared" si="100"/>
        <v>1495.5683870967741</v>
      </c>
      <c r="AI338" s="323">
        <f t="shared" si="100"/>
        <v>1495.5683870967741</v>
      </c>
      <c r="AJ338" s="323">
        <f t="shared" si="97"/>
        <v>765.44838709677424</v>
      </c>
      <c r="AK338" s="1314" t="s">
        <v>1472</v>
      </c>
      <c r="AL338" s="88" t="s">
        <v>1472</v>
      </c>
      <c r="AM338" s="1314" t="s">
        <v>1472</v>
      </c>
      <c r="AN338" s="323">
        <f t="shared" si="101"/>
        <v>867240</v>
      </c>
      <c r="AO338" s="323">
        <f t="shared" si="96"/>
        <v>239196.77419354836</v>
      </c>
      <c r="AP338" s="323">
        <f t="shared" si="96"/>
        <v>9900.0000000000018</v>
      </c>
      <c r="AQ338" s="323">
        <f t="shared" si="96"/>
        <v>108436.93548387096</v>
      </c>
      <c r="AR338" s="323">
        <f t="shared" si="96"/>
        <v>0</v>
      </c>
      <c r="AS338" s="323">
        <f t="shared" si="96"/>
        <v>482289.67741935491</v>
      </c>
      <c r="AT338" s="323">
        <f t="shared" si="96"/>
        <v>95.806451612903231</v>
      </c>
      <c r="AU338" s="323">
        <f t="shared" si="96"/>
        <v>1485</v>
      </c>
      <c r="AV338" s="323">
        <f t="shared" si="96"/>
        <v>990.00000000000011</v>
      </c>
      <c r="AW338" s="323">
        <f t="shared" si="96"/>
        <v>2427.0967741935483</v>
      </c>
      <c r="AX338" s="323">
        <f t="shared" si="96"/>
        <v>5940</v>
      </c>
      <c r="AY338" s="323">
        <f t="shared" si="96"/>
        <v>1485</v>
      </c>
      <c r="AZ338" s="323">
        <f t="shared" si="96"/>
        <v>3273.3870967741941</v>
      </c>
      <c r="BA338" s="323">
        <f t="shared" si="96"/>
        <v>95.806451612903231</v>
      </c>
      <c r="BB338" s="323">
        <f t="shared" si="96"/>
        <v>47.903225806451616</v>
      </c>
      <c r="BC338" s="323">
        <f t="shared" si="102"/>
        <v>6482.9032258064517</v>
      </c>
      <c r="BD338" s="323">
        <f t="shared" si="102"/>
        <v>2027.9032258064517</v>
      </c>
      <c r="BE338" s="323">
        <f t="shared" si="102"/>
        <v>2027.9032258064517</v>
      </c>
      <c r="BF338" s="323">
        <f t="shared" si="98"/>
        <v>1037.9032258064517</v>
      </c>
    </row>
    <row r="339" spans="2:58" ht="14.25">
      <c r="B339" s="8" t="s">
        <v>92</v>
      </c>
      <c r="C339" s="1821" t="s">
        <v>95</v>
      </c>
      <c r="D339" s="1823" t="s">
        <v>96</v>
      </c>
      <c r="E339" s="1821" t="s">
        <v>25</v>
      </c>
      <c r="F339" s="1824" t="s">
        <v>16</v>
      </c>
      <c r="G339" s="1953">
        <v>18.010000000000002</v>
      </c>
      <c r="H339" s="1954">
        <v>626</v>
      </c>
      <c r="I339" s="1819">
        <v>626</v>
      </c>
      <c r="J339" s="1955">
        <v>676</v>
      </c>
      <c r="K339" s="1820">
        <v>9.19</v>
      </c>
      <c r="L339" s="323"/>
      <c r="R339" s="323">
        <f t="shared" si="99"/>
        <v>5752.94</v>
      </c>
      <c r="S339" s="323">
        <f t="shared" si="95"/>
        <v>3024.5896774193548</v>
      </c>
      <c r="T339" s="323">
        <f t="shared" si="95"/>
        <v>125.20000000000002</v>
      </c>
      <c r="U339" s="323">
        <f t="shared" si="95"/>
        <v>1371.3438709677416</v>
      </c>
      <c r="V339" s="323">
        <f t="shared" si="95"/>
        <v>0</v>
      </c>
      <c r="W339" s="323">
        <f t="shared" si="95"/>
        <v>885.08322580645165</v>
      </c>
      <c r="X339" s="323">
        <f t="shared" si="95"/>
        <v>1.2116129032258065</v>
      </c>
      <c r="Y339" s="323">
        <f t="shared" si="95"/>
        <v>18.779999999999998</v>
      </c>
      <c r="Z339" s="323">
        <f t="shared" si="95"/>
        <v>12.520000000000001</v>
      </c>
      <c r="AA339" s="323">
        <f t="shared" si="95"/>
        <v>30.694193548387094</v>
      </c>
      <c r="AB339" s="323">
        <f t="shared" si="95"/>
        <v>75.11999999999999</v>
      </c>
      <c r="AC339" s="323">
        <f t="shared" si="95"/>
        <v>18.779999999999998</v>
      </c>
      <c r="AD339" s="323">
        <f t="shared" si="95"/>
        <v>41.396774193548389</v>
      </c>
      <c r="AE339" s="323">
        <f t="shared" si="95"/>
        <v>1.2116129032258065</v>
      </c>
      <c r="AF339" s="323">
        <f t="shared" si="95"/>
        <v>0.60580645161290325</v>
      </c>
      <c r="AG339" s="323">
        <f t="shared" si="100"/>
        <v>81.985806451612916</v>
      </c>
      <c r="AH339" s="323">
        <f t="shared" si="100"/>
        <v>25.645806451612902</v>
      </c>
      <c r="AI339" s="323">
        <f t="shared" si="100"/>
        <v>25.645806451612902</v>
      </c>
      <c r="AJ339" s="323">
        <f t="shared" si="97"/>
        <v>13.125806451612902</v>
      </c>
      <c r="AK339" s="1314" t="s">
        <v>1472</v>
      </c>
      <c r="AL339" s="88" t="s">
        <v>1472</v>
      </c>
      <c r="AM339" s="1314" t="s">
        <v>1472</v>
      </c>
      <c r="AN339" s="323">
        <f t="shared" si="101"/>
        <v>6212.44</v>
      </c>
      <c r="AO339" s="323">
        <f t="shared" si="96"/>
        <v>3266.170322580645</v>
      </c>
      <c r="AP339" s="323">
        <f t="shared" si="96"/>
        <v>135.20000000000002</v>
      </c>
      <c r="AQ339" s="323">
        <f t="shared" si="96"/>
        <v>1480.8761290322579</v>
      </c>
      <c r="AR339" s="323">
        <f t="shared" si="96"/>
        <v>0</v>
      </c>
      <c r="AS339" s="323">
        <f t="shared" si="96"/>
        <v>955.77677419354836</v>
      </c>
      <c r="AT339" s="323">
        <f t="shared" si="96"/>
        <v>1.3083870967741935</v>
      </c>
      <c r="AU339" s="323">
        <f t="shared" si="96"/>
        <v>20.279999999999998</v>
      </c>
      <c r="AV339" s="323">
        <f t="shared" si="96"/>
        <v>13.520000000000001</v>
      </c>
      <c r="AW339" s="323">
        <f t="shared" si="96"/>
        <v>33.145806451612899</v>
      </c>
      <c r="AX339" s="323">
        <f t="shared" si="96"/>
        <v>81.11999999999999</v>
      </c>
      <c r="AY339" s="323">
        <f t="shared" si="96"/>
        <v>20.279999999999998</v>
      </c>
      <c r="AZ339" s="323">
        <f t="shared" si="96"/>
        <v>44.703225806451613</v>
      </c>
      <c r="BA339" s="323">
        <f t="shared" si="96"/>
        <v>1.3083870967741935</v>
      </c>
      <c r="BB339" s="323">
        <f t="shared" si="96"/>
        <v>0.65419354838709676</v>
      </c>
      <c r="BC339" s="323">
        <f t="shared" si="102"/>
        <v>88.534193548387108</v>
      </c>
      <c r="BD339" s="323">
        <f t="shared" si="102"/>
        <v>27.694193548387094</v>
      </c>
      <c r="BE339" s="323">
        <f t="shared" si="102"/>
        <v>27.694193548387094</v>
      </c>
      <c r="BF339" s="323">
        <f t="shared" si="98"/>
        <v>14.174193548387096</v>
      </c>
    </row>
    <row r="340" spans="2:58" ht="14.25">
      <c r="B340" s="8" t="s">
        <v>92</v>
      </c>
      <c r="C340" s="1821" t="s">
        <v>93</v>
      </c>
      <c r="D340" s="1823" t="s">
        <v>97</v>
      </c>
      <c r="E340" s="1821" t="s">
        <v>19</v>
      </c>
      <c r="F340" s="1824" t="s">
        <v>16</v>
      </c>
      <c r="G340" s="1956">
        <v>18.010000000000002</v>
      </c>
      <c r="H340" s="1954">
        <v>210</v>
      </c>
      <c r="I340" s="1819">
        <v>210</v>
      </c>
      <c r="J340" s="1955">
        <v>240</v>
      </c>
      <c r="K340" s="1820">
        <v>17.52</v>
      </c>
      <c r="L340" s="323"/>
      <c r="R340" s="323">
        <f t="shared" si="99"/>
        <v>3679.2</v>
      </c>
      <c r="S340" s="323">
        <f t="shared" si="95"/>
        <v>1014.774193548387</v>
      </c>
      <c r="T340" s="323">
        <f t="shared" si="95"/>
        <v>42.000000000000007</v>
      </c>
      <c r="U340" s="323">
        <f t="shared" si="95"/>
        <v>460.03548387096771</v>
      </c>
      <c r="V340" s="323">
        <f t="shared" si="95"/>
        <v>0</v>
      </c>
      <c r="W340" s="323">
        <f t="shared" si="95"/>
        <v>2046.0774193548389</v>
      </c>
      <c r="X340" s="323">
        <f t="shared" si="95"/>
        <v>0.40645161290322579</v>
      </c>
      <c r="Y340" s="323">
        <f t="shared" si="95"/>
        <v>6.2999999999999989</v>
      </c>
      <c r="Z340" s="323">
        <f t="shared" si="95"/>
        <v>4.2</v>
      </c>
      <c r="AA340" s="323">
        <f t="shared" si="95"/>
        <v>10.296774193548387</v>
      </c>
      <c r="AB340" s="323">
        <f t="shared" si="95"/>
        <v>25.199999999999996</v>
      </c>
      <c r="AC340" s="323">
        <f t="shared" si="95"/>
        <v>6.2999999999999989</v>
      </c>
      <c r="AD340" s="323">
        <f t="shared" si="95"/>
        <v>13.88709677419355</v>
      </c>
      <c r="AE340" s="323">
        <f t="shared" si="95"/>
        <v>0.40645161290322579</v>
      </c>
      <c r="AF340" s="323">
        <f t="shared" si="95"/>
        <v>0.20322580645161289</v>
      </c>
      <c r="AG340" s="323">
        <f t="shared" si="100"/>
        <v>27.503225806451614</v>
      </c>
      <c r="AH340" s="323">
        <f t="shared" si="100"/>
        <v>8.6032258064516132</v>
      </c>
      <c r="AI340" s="323">
        <f t="shared" si="100"/>
        <v>8.6032258064516132</v>
      </c>
      <c r="AJ340" s="323">
        <f t="shared" si="97"/>
        <v>4.403225806451613</v>
      </c>
      <c r="AK340" s="1314" t="s">
        <v>1472</v>
      </c>
      <c r="AL340" s="88" t="s">
        <v>1472</v>
      </c>
      <c r="AM340" s="1314" t="s">
        <v>1472</v>
      </c>
      <c r="AN340" s="323">
        <f t="shared" si="101"/>
        <v>4204.8</v>
      </c>
      <c r="AO340" s="323">
        <f t="shared" si="96"/>
        <v>1159.741935483871</v>
      </c>
      <c r="AP340" s="323">
        <f t="shared" si="96"/>
        <v>48.000000000000014</v>
      </c>
      <c r="AQ340" s="323">
        <f t="shared" si="96"/>
        <v>525.75483870967741</v>
      </c>
      <c r="AR340" s="323">
        <f t="shared" si="96"/>
        <v>0</v>
      </c>
      <c r="AS340" s="323">
        <f t="shared" si="96"/>
        <v>2338.3741935483877</v>
      </c>
      <c r="AT340" s="323">
        <f t="shared" si="96"/>
        <v>0.46451612903225808</v>
      </c>
      <c r="AU340" s="323">
        <f t="shared" si="96"/>
        <v>7.2</v>
      </c>
      <c r="AV340" s="323">
        <f t="shared" si="96"/>
        <v>4.8000000000000007</v>
      </c>
      <c r="AW340" s="323">
        <f t="shared" si="96"/>
        <v>11.767741935483873</v>
      </c>
      <c r="AX340" s="323">
        <f t="shared" si="96"/>
        <v>28.8</v>
      </c>
      <c r="AY340" s="323">
        <f t="shared" si="96"/>
        <v>7.2</v>
      </c>
      <c r="AZ340" s="323">
        <f t="shared" si="96"/>
        <v>15.870967741935486</v>
      </c>
      <c r="BA340" s="323">
        <f t="shared" si="96"/>
        <v>0.46451612903225808</v>
      </c>
      <c r="BB340" s="323">
        <f t="shared" si="96"/>
        <v>0.23225806451612904</v>
      </c>
      <c r="BC340" s="323">
        <f t="shared" si="102"/>
        <v>31.432258064516134</v>
      </c>
      <c r="BD340" s="323">
        <f t="shared" si="102"/>
        <v>9.8322580645161288</v>
      </c>
      <c r="BE340" s="323">
        <f t="shared" si="102"/>
        <v>9.8322580645161288</v>
      </c>
      <c r="BF340" s="323">
        <f t="shared" si="98"/>
        <v>5.0322580645161299</v>
      </c>
    </row>
    <row r="341" spans="2:58" ht="14.25">
      <c r="B341" s="9" t="s">
        <v>92</v>
      </c>
      <c r="C341" s="1913" t="s">
        <v>93</v>
      </c>
      <c r="D341" s="1905" t="s">
        <v>98</v>
      </c>
      <c r="E341" s="1913" t="s">
        <v>19</v>
      </c>
      <c r="F341" s="1914" t="s">
        <v>16</v>
      </c>
      <c r="G341" s="1957">
        <v>17.940000000000001</v>
      </c>
      <c r="H341" s="1958">
        <v>3585</v>
      </c>
      <c r="I341" s="1836">
        <v>3585</v>
      </c>
      <c r="J341" s="1959">
        <v>7653</v>
      </c>
      <c r="K341" s="1960">
        <v>17.52</v>
      </c>
      <c r="L341" s="323"/>
      <c r="R341" s="323">
        <f t="shared" si="99"/>
        <v>62809.2</v>
      </c>
      <c r="S341" s="323">
        <f t="shared" si="95"/>
        <v>17323.645161290318</v>
      </c>
      <c r="T341" s="323">
        <f t="shared" si="95"/>
        <v>717.00000000000011</v>
      </c>
      <c r="U341" s="323">
        <f t="shared" si="95"/>
        <v>7853.4629032258053</v>
      </c>
      <c r="V341" s="323">
        <f t="shared" si="95"/>
        <v>0</v>
      </c>
      <c r="W341" s="323">
        <f t="shared" si="95"/>
        <v>34929.464516129032</v>
      </c>
      <c r="X341" s="323">
        <f t="shared" si="95"/>
        <v>6.9387096774193546</v>
      </c>
      <c r="Y341" s="323">
        <f t="shared" si="95"/>
        <v>107.54999999999998</v>
      </c>
      <c r="Z341" s="323">
        <f t="shared" si="95"/>
        <v>71.7</v>
      </c>
      <c r="AA341" s="323">
        <f t="shared" si="95"/>
        <v>175.78064516129032</v>
      </c>
      <c r="AB341" s="323">
        <f t="shared" si="95"/>
        <v>430.19999999999993</v>
      </c>
      <c r="AC341" s="323">
        <f t="shared" si="95"/>
        <v>107.54999999999998</v>
      </c>
      <c r="AD341" s="323">
        <f t="shared" si="95"/>
        <v>237.07258064516131</v>
      </c>
      <c r="AE341" s="323">
        <f t="shared" si="95"/>
        <v>6.9387096774193546</v>
      </c>
      <c r="AF341" s="323">
        <f t="shared" si="95"/>
        <v>3.4693548387096773</v>
      </c>
      <c r="AG341" s="323">
        <f t="shared" si="100"/>
        <v>469.51935483870972</v>
      </c>
      <c r="AH341" s="323">
        <f t="shared" si="100"/>
        <v>146.86935483870968</v>
      </c>
      <c r="AI341" s="323">
        <f t="shared" si="100"/>
        <v>146.86935483870968</v>
      </c>
      <c r="AJ341" s="323">
        <f t="shared" si="97"/>
        <v>75.16935483870968</v>
      </c>
      <c r="AK341" s="1314" t="s">
        <v>1472</v>
      </c>
      <c r="AL341" s="88" t="s">
        <v>1472</v>
      </c>
      <c r="AM341" s="1314" t="s">
        <v>1472</v>
      </c>
      <c r="AN341" s="323">
        <f t="shared" si="101"/>
        <v>134080.56</v>
      </c>
      <c r="AO341" s="323">
        <f t="shared" si="96"/>
        <v>36981.270967741933</v>
      </c>
      <c r="AP341" s="323">
        <f t="shared" si="96"/>
        <v>1530.6000000000004</v>
      </c>
      <c r="AQ341" s="323">
        <f t="shared" si="96"/>
        <v>16765.007419354835</v>
      </c>
      <c r="AR341" s="323">
        <f t="shared" si="96"/>
        <v>0</v>
      </c>
      <c r="AS341" s="323">
        <f t="shared" si="96"/>
        <v>74564.907096774201</v>
      </c>
      <c r="AT341" s="323">
        <f t="shared" si="96"/>
        <v>14.812258064516129</v>
      </c>
      <c r="AU341" s="323">
        <f t="shared" si="96"/>
        <v>229.58999999999997</v>
      </c>
      <c r="AV341" s="323">
        <f t="shared" si="96"/>
        <v>153.06000000000003</v>
      </c>
      <c r="AW341" s="323">
        <f t="shared" si="96"/>
        <v>375.24387096774194</v>
      </c>
      <c r="AX341" s="323">
        <f t="shared" si="96"/>
        <v>918.3599999999999</v>
      </c>
      <c r="AY341" s="323">
        <f t="shared" si="96"/>
        <v>229.58999999999997</v>
      </c>
      <c r="AZ341" s="323">
        <f t="shared" si="96"/>
        <v>506.08548387096778</v>
      </c>
      <c r="BA341" s="323">
        <f t="shared" si="96"/>
        <v>14.812258064516129</v>
      </c>
      <c r="BB341" s="323">
        <f t="shared" si="96"/>
        <v>7.4061290322580646</v>
      </c>
      <c r="BC341" s="323">
        <f t="shared" si="102"/>
        <v>1002.2961290322581</v>
      </c>
      <c r="BD341" s="323">
        <f t="shared" si="102"/>
        <v>313.52612903225804</v>
      </c>
      <c r="BE341" s="323">
        <f t="shared" si="102"/>
        <v>313.52612903225804</v>
      </c>
      <c r="BF341" s="323">
        <f t="shared" si="98"/>
        <v>160.46612903225807</v>
      </c>
    </row>
    <row r="342" spans="2:58" ht="14.25">
      <c r="B342" s="17" t="s">
        <v>173</v>
      </c>
      <c r="C342" s="1821" t="s">
        <v>24</v>
      </c>
      <c r="D342" s="1822" t="s">
        <v>23</v>
      </c>
      <c r="E342" s="1814" t="s">
        <v>25</v>
      </c>
      <c r="F342" s="1815" t="s">
        <v>16</v>
      </c>
      <c r="G342" s="1961">
        <v>17.39</v>
      </c>
      <c r="H342" s="1817">
        <v>10334.173620959496</v>
      </c>
      <c r="I342" s="1817">
        <v>10334.173620959496</v>
      </c>
      <c r="J342" s="1817">
        <v>10334.17</v>
      </c>
      <c r="K342" s="1820">
        <v>9.19</v>
      </c>
      <c r="L342" s="323"/>
      <c r="R342" s="323">
        <f t="shared" si="99"/>
        <v>94971.055576617771</v>
      </c>
      <c r="S342" s="323">
        <f t="shared" si="95"/>
        <v>49930.72661120366</v>
      </c>
      <c r="T342" s="323">
        <f t="shared" si="95"/>
        <v>2066.8347241918996</v>
      </c>
      <c r="U342" s="323">
        <f t="shared" si="95"/>
        <v>22638.507438689012</v>
      </c>
      <c r="V342" s="323">
        <f t="shared" si="95"/>
        <v>0</v>
      </c>
      <c r="W342" s="323">
        <f t="shared" si="95"/>
        <v>14611.188058279185</v>
      </c>
      <c r="X342" s="323">
        <f t="shared" si="95"/>
        <v>20.001626363147412</v>
      </c>
      <c r="Y342" s="323">
        <f t="shared" si="95"/>
        <v>310.02520862878492</v>
      </c>
      <c r="Z342" s="323">
        <f t="shared" si="95"/>
        <v>206.68347241918997</v>
      </c>
      <c r="AA342" s="323">
        <f t="shared" si="95"/>
        <v>506.7078678664011</v>
      </c>
      <c r="AB342" s="323">
        <f t="shared" si="95"/>
        <v>1240.1008345151397</v>
      </c>
      <c r="AC342" s="323">
        <f t="shared" si="95"/>
        <v>310.02520862878492</v>
      </c>
      <c r="AD342" s="323">
        <f t="shared" si="95"/>
        <v>683.38890074086999</v>
      </c>
      <c r="AE342" s="323">
        <f t="shared" si="95"/>
        <v>20.001626363147412</v>
      </c>
      <c r="AF342" s="323">
        <f t="shared" si="95"/>
        <v>10.000813181573706</v>
      </c>
      <c r="AG342" s="323">
        <f t="shared" si="100"/>
        <v>1353.4433839063083</v>
      </c>
      <c r="AH342" s="323">
        <f t="shared" si="100"/>
        <v>423.36775801995356</v>
      </c>
      <c r="AI342" s="323">
        <f t="shared" si="100"/>
        <v>423.36775801995356</v>
      </c>
      <c r="AJ342" s="323">
        <f t="shared" si="97"/>
        <v>216.68428560076364</v>
      </c>
      <c r="AK342" s="1314" t="s">
        <v>1472</v>
      </c>
      <c r="AL342" s="88" t="s">
        <v>1472</v>
      </c>
      <c r="AM342" s="1314" t="s">
        <v>1472</v>
      </c>
      <c r="AN342" s="323">
        <f t="shared" si="101"/>
        <v>94971.022299999997</v>
      </c>
      <c r="AO342" s="323">
        <f t="shared" si="96"/>
        <v>49930.70911612903</v>
      </c>
      <c r="AP342" s="323">
        <f t="shared" si="96"/>
        <v>2066.8340000000003</v>
      </c>
      <c r="AQ342" s="323">
        <f t="shared" si="96"/>
        <v>22638.499506451612</v>
      </c>
      <c r="AR342" s="323">
        <f t="shared" si="96"/>
        <v>0</v>
      </c>
      <c r="AS342" s="323">
        <f t="shared" si="96"/>
        <v>14611.182938709679</v>
      </c>
      <c r="AT342" s="323">
        <f t="shared" si="96"/>
        <v>20.001619354838709</v>
      </c>
      <c r="AU342" s="323">
        <f t="shared" si="96"/>
        <v>310.02510000000001</v>
      </c>
      <c r="AV342" s="323">
        <f t="shared" si="96"/>
        <v>206.68340000000003</v>
      </c>
      <c r="AW342" s="323">
        <f t="shared" si="96"/>
        <v>506.70769032258062</v>
      </c>
      <c r="AX342" s="323">
        <f t="shared" si="96"/>
        <v>1240.1004</v>
      </c>
      <c r="AY342" s="323">
        <f t="shared" si="96"/>
        <v>310.02510000000001</v>
      </c>
      <c r="AZ342" s="323">
        <f t="shared" si="96"/>
        <v>683.3886612903226</v>
      </c>
      <c r="BA342" s="323">
        <f t="shared" si="96"/>
        <v>20.001619354838709</v>
      </c>
      <c r="BB342" s="323">
        <f t="shared" si="96"/>
        <v>10.000809677419355</v>
      </c>
      <c r="BC342" s="323">
        <f t="shared" si="102"/>
        <v>1353.4429096774195</v>
      </c>
      <c r="BD342" s="323">
        <f t="shared" si="102"/>
        <v>423.36760967741935</v>
      </c>
      <c r="BE342" s="323">
        <f t="shared" si="102"/>
        <v>423.36760967741935</v>
      </c>
      <c r="BF342" s="323">
        <f t="shared" si="98"/>
        <v>216.68420967741935</v>
      </c>
    </row>
    <row r="343" spans="2:58" ht="14.25">
      <c r="B343" s="6" t="s">
        <v>173</v>
      </c>
      <c r="C343" s="1821" t="s">
        <v>24</v>
      </c>
      <c r="D343" s="1822" t="s">
        <v>27</v>
      </c>
      <c r="E343" s="1814" t="s">
        <v>25</v>
      </c>
      <c r="F343" s="1815" t="s">
        <v>16</v>
      </c>
      <c r="G343" s="1961">
        <v>17.39</v>
      </c>
      <c r="H343" s="1817">
        <v>38753.151078598108</v>
      </c>
      <c r="I343" s="1817">
        <v>38753.151078598108</v>
      </c>
      <c r="J343" s="1817">
        <v>38753.15</v>
      </c>
      <c r="K343" s="1820">
        <v>9.19</v>
      </c>
      <c r="L343" s="323"/>
      <c r="R343" s="323">
        <f t="shared" si="99"/>
        <v>356141.45841231657</v>
      </c>
      <c r="S343" s="323">
        <f t="shared" si="95"/>
        <v>187240.22479201367</v>
      </c>
      <c r="T343" s="323">
        <f t="shared" si="95"/>
        <v>7750.6302157196224</v>
      </c>
      <c r="U343" s="323">
        <f t="shared" si="95"/>
        <v>84894.402895083767</v>
      </c>
      <c r="V343" s="323">
        <f t="shared" si="95"/>
        <v>0</v>
      </c>
      <c r="W343" s="323">
        <f t="shared" si="95"/>
        <v>54791.955218546937</v>
      </c>
      <c r="X343" s="323">
        <f t="shared" si="95"/>
        <v>75.006098861802784</v>
      </c>
      <c r="Y343" s="323">
        <f t="shared" si="95"/>
        <v>1162.5945323579431</v>
      </c>
      <c r="Z343" s="323">
        <f t="shared" si="95"/>
        <v>775.06302157196228</v>
      </c>
      <c r="AA343" s="323">
        <f t="shared" si="95"/>
        <v>1900.1545044990039</v>
      </c>
      <c r="AB343" s="323">
        <f t="shared" si="95"/>
        <v>4650.3781294317723</v>
      </c>
      <c r="AC343" s="323">
        <f t="shared" si="95"/>
        <v>1162.5945323579431</v>
      </c>
      <c r="AD343" s="323">
        <f t="shared" si="95"/>
        <v>2562.7083777782618</v>
      </c>
      <c r="AE343" s="323">
        <f t="shared" si="95"/>
        <v>75.006098861802784</v>
      </c>
      <c r="AF343" s="323">
        <f t="shared" si="95"/>
        <v>37.503049430901392</v>
      </c>
      <c r="AG343" s="323">
        <f t="shared" si="100"/>
        <v>5075.4126896486559</v>
      </c>
      <c r="AH343" s="323">
        <f t="shared" si="100"/>
        <v>1587.6290925748256</v>
      </c>
      <c r="AI343" s="323">
        <f t="shared" si="100"/>
        <v>1587.6290925748256</v>
      </c>
      <c r="AJ343" s="323">
        <f t="shared" si="97"/>
        <v>812.56607100286351</v>
      </c>
      <c r="AK343" s="1314" t="s">
        <v>1472</v>
      </c>
      <c r="AL343" s="88" t="s">
        <v>1472</v>
      </c>
      <c r="AM343" s="1314" t="s">
        <v>1472</v>
      </c>
      <c r="AN343" s="323">
        <f t="shared" si="101"/>
        <v>356141.4485</v>
      </c>
      <c r="AO343" s="323">
        <f t="shared" si="96"/>
        <v>187240.21958064518</v>
      </c>
      <c r="AP343" s="323">
        <f t="shared" si="96"/>
        <v>7750.630000000001</v>
      </c>
      <c r="AQ343" s="323">
        <f t="shared" si="96"/>
        <v>84894.400532258063</v>
      </c>
      <c r="AR343" s="323">
        <f t="shared" si="96"/>
        <v>0</v>
      </c>
      <c r="AS343" s="323">
        <f t="shared" si="96"/>
        <v>54791.953693548392</v>
      </c>
      <c r="AT343" s="323">
        <f t="shared" si="96"/>
        <v>75.006096774193551</v>
      </c>
      <c r="AU343" s="323">
        <f t="shared" si="96"/>
        <v>1162.5944999999999</v>
      </c>
      <c r="AV343" s="323">
        <f t="shared" si="96"/>
        <v>775.06300000000022</v>
      </c>
      <c r="AW343" s="323">
        <f t="shared" si="96"/>
        <v>1900.1544516129031</v>
      </c>
      <c r="AX343" s="323">
        <f t="shared" si="96"/>
        <v>4650.3779999999997</v>
      </c>
      <c r="AY343" s="323">
        <f t="shared" si="96"/>
        <v>1162.5944999999999</v>
      </c>
      <c r="AZ343" s="323">
        <f t="shared" si="96"/>
        <v>2562.7083064516132</v>
      </c>
      <c r="BA343" s="323">
        <f t="shared" si="96"/>
        <v>75.006096774193551</v>
      </c>
      <c r="BB343" s="323">
        <f t="shared" si="96"/>
        <v>37.503048387096776</v>
      </c>
      <c r="BC343" s="323">
        <f t="shared" si="102"/>
        <v>5075.4125483870976</v>
      </c>
      <c r="BD343" s="323">
        <f t="shared" si="102"/>
        <v>1587.6290483870969</v>
      </c>
      <c r="BE343" s="323">
        <f t="shared" si="102"/>
        <v>1587.6290483870969</v>
      </c>
      <c r="BF343" s="323">
        <f t="shared" si="98"/>
        <v>812.56604838709677</v>
      </c>
    </row>
    <row r="344" spans="2:58" ht="14.25">
      <c r="B344" s="6" t="s">
        <v>173</v>
      </c>
      <c r="C344" s="1821" t="s">
        <v>24</v>
      </c>
      <c r="D344" s="1822" t="s">
        <v>28</v>
      </c>
      <c r="E344" s="1814" t="s">
        <v>25</v>
      </c>
      <c r="F344" s="1815" t="s">
        <v>16</v>
      </c>
      <c r="G344" s="1961">
        <v>17.39</v>
      </c>
      <c r="H344" s="1817">
        <v>2583.5434052398741</v>
      </c>
      <c r="I344" s="1817">
        <v>2583.5434052398741</v>
      </c>
      <c r="J344" s="1817">
        <v>2583.54</v>
      </c>
      <c r="K344" s="1820">
        <v>9.19</v>
      </c>
      <c r="L344" s="323"/>
      <c r="R344" s="323">
        <f t="shared" si="99"/>
        <v>23742.763894154443</v>
      </c>
      <c r="S344" s="323">
        <f t="shared" si="95"/>
        <v>12482.681652800915</v>
      </c>
      <c r="T344" s="323">
        <f t="shared" si="95"/>
        <v>516.70868104797489</v>
      </c>
      <c r="U344" s="323">
        <f t="shared" si="95"/>
        <v>5659.626859672253</v>
      </c>
      <c r="V344" s="323">
        <f t="shared" si="95"/>
        <v>0</v>
      </c>
      <c r="W344" s="323">
        <f t="shared" si="95"/>
        <v>3652.7970145697964</v>
      </c>
      <c r="X344" s="323">
        <f t="shared" si="95"/>
        <v>5.0004065907868531</v>
      </c>
      <c r="Y344" s="323">
        <f t="shared" si="95"/>
        <v>77.506302157196231</v>
      </c>
      <c r="Z344" s="323">
        <f t="shared" si="95"/>
        <v>51.670868104797492</v>
      </c>
      <c r="AA344" s="323">
        <f t="shared" si="95"/>
        <v>126.67696696660028</v>
      </c>
      <c r="AB344" s="323">
        <f t="shared" si="95"/>
        <v>310.02520862878492</v>
      </c>
      <c r="AC344" s="323">
        <f t="shared" si="95"/>
        <v>77.506302157196231</v>
      </c>
      <c r="AD344" s="323">
        <f t="shared" si="95"/>
        <v>170.8472251852175</v>
      </c>
      <c r="AE344" s="323">
        <f t="shared" si="95"/>
        <v>5.0004065907868531</v>
      </c>
      <c r="AF344" s="323">
        <f t="shared" si="95"/>
        <v>2.5002032953934266</v>
      </c>
      <c r="AG344" s="323">
        <f t="shared" si="100"/>
        <v>338.36084597657708</v>
      </c>
      <c r="AH344" s="323">
        <f t="shared" si="100"/>
        <v>105.84193950498839</v>
      </c>
      <c r="AI344" s="323">
        <f t="shared" si="100"/>
        <v>105.84193950498839</v>
      </c>
      <c r="AJ344" s="323">
        <f t="shared" si="97"/>
        <v>54.171071400190911</v>
      </c>
      <c r="AK344" s="1314" t="s">
        <v>1472</v>
      </c>
      <c r="AL344" s="88" t="s">
        <v>1472</v>
      </c>
      <c r="AM344" s="1314" t="s">
        <v>1472</v>
      </c>
      <c r="AN344" s="323">
        <f t="shared" si="101"/>
        <v>23742.732599999999</v>
      </c>
      <c r="AO344" s="323">
        <f t="shared" si="96"/>
        <v>12482.665199999999</v>
      </c>
      <c r="AP344" s="323">
        <f t="shared" si="96"/>
        <v>516.70800000000008</v>
      </c>
      <c r="AQ344" s="323">
        <f t="shared" si="96"/>
        <v>5659.6193999999996</v>
      </c>
      <c r="AR344" s="323">
        <f t="shared" si="96"/>
        <v>0</v>
      </c>
      <c r="AS344" s="323">
        <f t="shared" si="96"/>
        <v>3652.7922000000003</v>
      </c>
      <c r="AT344" s="323">
        <f t="shared" si="96"/>
        <v>5.0004</v>
      </c>
      <c r="AU344" s="323">
        <f t="shared" si="96"/>
        <v>77.506199999999993</v>
      </c>
      <c r="AV344" s="323">
        <f t="shared" si="96"/>
        <v>51.670800000000007</v>
      </c>
      <c r="AW344" s="323">
        <f t="shared" si="96"/>
        <v>126.6768</v>
      </c>
      <c r="AX344" s="323">
        <f t="shared" si="96"/>
        <v>310.02479999999997</v>
      </c>
      <c r="AY344" s="323">
        <f t="shared" si="96"/>
        <v>77.506199999999993</v>
      </c>
      <c r="AZ344" s="323">
        <f t="shared" si="96"/>
        <v>170.84700000000001</v>
      </c>
      <c r="BA344" s="323">
        <f t="shared" si="96"/>
        <v>5.0004</v>
      </c>
      <c r="BB344" s="323">
        <f t="shared" si="96"/>
        <v>2.5002</v>
      </c>
      <c r="BC344" s="323">
        <f t="shared" si="102"/>
        <v>338.36040000000003</v>
      </c>
      <c r="BD344" s="323">
        <f t="shared" si="102"/>
        <v>105.84180000000001</v>
      </c>
      <c r="BE344" s="323">
        <f t="shared" si="102"/>
        <v>105.84180000000001</v>
      </c>
      <c r="BF344" s="323">
        <f t="shared" si="98"/>
        <v>54.170999999999999</v>
      </c>
    </row>
    <row r="345" spans="2:58" ht="14.25">
      <c r="B345" s="6" t="s">
        <v>173</v>
      </c>
      <c r="C345" s="1821" t="s">
        <v>174</v>
      </c>
      <c r="D345" s="1822" t="s">
        <v>175</v>
      </c>
      <c r="E345" s="1962" t="s">
        <v>25</v>
      </c>
      <c r="F345" s="1899" t="s">
        <v>16</v>
      </c>
      <c r="G345" s="1961">
        <v>17.39</v>
      </c>
      <c r="H345" s="1817">
        <v>10.485742342851118</v>
      </c>
      <c r="I345" s="1818">
        <v>10.485742342851118</v>
      </c>
      <c r="J345" s="1819">
        <v>10.48</v>
      </c>
      <c r="K345" s="1820">
        <v>9.19</v>
      </c>
      <c r="L345" s="323"/>
      <c r="R345" s="323">
        <f t="shared" si="99"/>
        <v>96.36397213080177</v>
      </c>
      <c r="S345" s="323">
        <f t="shared" si="95"/>
        <v>50.663048003620659</v>
      </c>
      <c r="T345" s="323">
        <f t="shared" si="95"/>
        <v>2.0971484685702237</v>
      </c>
      <c r="U345" s="323">
        <f t="shared" si="95"/>
        <v>22.970540725903849</v>
      </c>
      <c r="V345" s="323">
        <f t="shared" si="95"/>
        <v>0</v>
      </c>
      <c r="W345" s="323">
        <f t="shared" si="95"/>
        <v>14.825486673779501</v>
      </c>
      <c r="X345" s="323">
        <f t="shared" si="95"/>
        <v>2.0294985179711841E-2</v>
      </c>
      <c r="Y345" s="323">
        <f t="shared" si="95"/>
        <v>0.31457227028553353</v>
      </c>
      <c r="Z345" s="323">
        <f t="shared" si="95"/>
        <v>0.20971484685702241</v>
      </c>
      <c r="AA345" s="323">
        <f t="shared" si="95"/>
        <v>0.51413962455270001</v>
      </c>
      <c r="AB345" s="323">
        <f t="shared" si="95"/>
        <v>1.2582890811421341</v>
      </c>
      <c r="AC345" s="323">
        <f t="shared" si="95"/>
        <v>0.31457227028553353</v>
      </c>
      <c r="AD345" s="323">
        <f t="shared" si="95"/>
        <v>0.6934119936401546</v>
      </c>
      <c r="AE345" s="323">
        <f t="shared" si="95"/>
        <v>2.0294985179711841E-2</v>
      </c>
      <c r="AF345" s="323">
        <f t="shared" si="95"/>
        <v>1.014749258985592E-2</v>
      </c>
      <c r="AG345" s="323">
        <f t="shared" si="100"/>
        <v>1.3732939971605014</v>
      </c>
      <c r="AH345" s="323">
        <f t="shared" si="100"/>
        <v>0.42957718630390063</v>
      </c>
      <c r="AI345" s="323">
        <f t="shared" si="100"/>
        <v>0.42957718630390063</v>
      </c>
      <c r="AJ345" s="323">
        <f t="shared" si="97"/>
        <v>0.21986233944687827</v>
      </c>
      <c r="AK345" s="1314" t="s">
        <v>1472</v>
      </c>
      <c r="AL345" s="88" t="s">
        <v>1472</v>
      </c>
      <c r="AM345" s="1314" t="s">
        <v>1472</v>
      </c>
      <c r="AN345" s="323">
        <f t="shared" si="101"/>
        <v>96.311199999999999</v>
      </c>
      <c r="AO345" s="323">
        <f t="shared" si="96"/>
        <v>50.635303225806453</v>
      </c>
      <c r="AP345" s="323">
        <f t="shared" si="96"/>
        <v>2.0960000000000005</v>
      </c>
      <c r="AQ345" s="323">
        <f t="shared" si="96"/>
        <v>22.957961290322579</v>
      </c>
      <c r="AR345" s="323">
        <f t="shared" si="96"/>
        <v>0</v>
      </c>
      <c r="AS345" s="323">
        <f t="shared" si="96"/>
        <v>14.817367741935485</v>
      </c>
      <c r="AT345" s="323">
        <f t="shared" si="96"/>
        <v>2.0283870967741938E-2</v>
      </c>
      <c r="AU345" s="323">
        <f t="shared" si="96"/>
        <v>0.31440000000000001</v>
      </c>
      <c r="AV345" s="323">
        <f t="shared" si="96"/>
        <v>0.20960000000000004</v>
      </c>
      <c r="AW345" s="323">
        <f t="shared" si="96"/>
        <v>0.51385806451612903</v>
      </c>
      <c r="AX345" s="323">
        <f t="shared" si="96"/>
        <v>1.2576000000000001</v>
      </c>
      <c r="AY345" s="323">
        <f t="shared" si="96"/>
        <v>0.31440000000000001</v>
      </c>
      <c r="AZ345" s="323">
        <f t="shared" si="96"/>
        <v>0.69303225806451618</v>
      </c>
      <c r="BA345" s="323">
        <f t="shared" si="96"/>
        <v>2.0283870967741938E-2</v>
      </c>
      <c r="BB345" s="323">
        <f t="shared" si="96"/>
        <v>1.0141935483870969E-2</v>
      </c>
      <c r="BC345" s="323">
        <f t="shared" si="102"/>
        <v>1.3725419354838713</v>
      </c>
      <c r="BD345" s="323">
        <f t="shared" si="102"/>
        <v>0.42934193548387101</v>
      </c>
      <c r="BE345" s="323">
        <f t="shared" si="102"/>
        <v>0.42934193548387101</v>
      </c>
      <c r="BF345" s="323">
        <f t="shared" si="98"/>
        <v>0.21974193548387097</v>
      </c>
    </row>
    <row r="346" spans="2:58" ht="14.25">
      <c r="B346" s="6" t="s">
        <v>173</v>
      </c>
      <c r="C346" s="1821" t="s">
        <v>176</v>
      </c>
      <c r="D346" s="1822" t="s">
        <v>177</v>
      </c>
      <c r="E346" s="1962" t="s">
        <v>15</v>
      </c>
      <c r="F346" s="1899" t="s">
        <v>16</v>
      </c>
      <c r="G346" s="1961">
        <v>17.39</v>
      </c>
      <c r="H346" s="1817"/>
      <c r="I346" s="1818">
        <v>0</v>
      </c>
      <c r="J346" s="1819"/>
      <c r="K346" s="1820"/>
      <c r="L346" s="323"/>
      <c r="R346" s="323">
        <f t="shared" si="99"/>
        <v>0</v>
      </c>
      <c r="S346" s="323">
        <f t="shared" si="95"/>
        <v>0</v>
      </c>
      <c r="T346" s="323">
        <f t="shared" si="95"/>
        <v>0</v>
      </c>
      <c r="U346" s="323">
        <f t="shared" si="95"/>
        <v>0</v>
      </c>
      <c r="V346" s="323">
        <f t="shared" si="95"/>
        <v>0</v>
      </c>
      <c r="W346" s="323">
        <f t="shared" si="95"/>
        <v>0</v>
      </c>
      <c r="X346" s="323">
        <f t="shared" si="95"/>
        <v>0</v>
      </c>
      <c r="Y346" s="323">
        <f t="shared" si="95"/>
        <v>0</v>
      </c>
      <c r="Z346" s="323">
        <f t="shared" si="95"/>
        <v>0</v>
      </c>
      <c r="AA346" s="323">
        <f t="shared" si="95"/>
        <v>0</v>
      </c>
      <c r="AB346" s="323">
        <f t="shared" si="95"/>
        <v>0</v>
      </c>
      <c r="AC346" s="323">
        <f t="shared" si="95"/>
        <v>0</v>
      </c>
      <c r="AD346" s="323">
        <f t="shared" si="95"/>
        <v>0</v>
      </c>
      <c r="AE346" s="323">
        <f t="shared" si="95"/>
        <v>0</v>
      </c>
      <c r="AF346" s="323">
        <f t="shared" si="95"/>
        <v>0</v>
      </c>
      <c r="AG346" s="323">
        <f t="shared" si="100"/>
        <v>0</v>
      </c>
      <c r="AH346" s="323">
        <f t="shared" si="100"/>
        <v>0</v>
      </c>
      <c r="AI346" s="323">
        <f t="shared" si="100"/>
        <v>0</v>
      </c>
      <c r="AJ346" s="323">
        <f t="shared" si="97"/>
        <v>0</v>
      </c>
      <c r="AK346" s="1314" t="s">
        <v>1472</v>
      </c>
      <c r="AL346" s="88" t="s">
        <v>1472</v>
      </c>
      <c r="AM346" s="1314" t="s">
        <v>1472</v>
      </c>
      <c r="AN346" s="323">
        <f t="shared" si="101"/>
        <v>0</v>
      </c>
      <c r="AO346" s="323">
        <f t="shared" si="96"/>
        <v>0</v>
      </c>
      <c r="AP346" s="323">
        <f t="shared" si="96"/>
        <v>0</v>
      </c>
      <c r="AQ346" s="323">
        <f t="shared" si="96"/>
        <v>0</v>
      </c>
      <c r="AR346" s="323">
        <f t="shared" si="96"/>
        <v>0</v>
      </c>
      <c r="AS346" s="323">
        <f t="shared" si="96"/>
        <v>0</v>
      </c>
      <c r="AT346" s="323">
        <f t="shared" si="96"/>
        <v>0</v>
      </c>
      <c r="AU346" s="323">
        <f t="shared" si="96"/>
        <v>0</v>
      </c>
      <c r="AV346" s="323">
        <f t="shared" si="96"/>
        <v>0</v>
      </c>
      <c r="AW346" s="323">
        <f t="shared" si="96"/>
        <v>0</v>
      </c>
      <c r="AX346" s="323">
        <f t="shared" si="96"/>
        <v>0</v>
      </c>
      <c r="AY346" s="323">
        <f t="shared" si="96"/>
        <v>0</v>
      </c>
      <c r="AZ346" s="323">
        <f t="shared" si="96"/>
        <v>0</v>
      </c>
      <c r="BA346" s="323">
        <f t="shared" si="96"/>
        <v>0</v>
      </c>
      <c r="BB346" s="323">
        <f t="shared" si="96"/>
        <v>0</v>
      </c>
      <c r="BC346" s="323">
        <f t="shared" si="102"/>
        <v>0</v>
      </c>
      <c r="BD346" s="323">
        <f t="shared" si="102"/>
        <v>0</v>
      </c>
      <c r="BE346" s="323">
        <f t="shared" si="102"/>
        <v>0</v>
      </c>
      <c r="BF346" s="323">
        <f t="shared" si="98"/>
        <v>0</v>
      </c>
    </row>
    <row r="347" spans="2:58" ht="14.25">
      <c r="B347" s="6" t="s">
        <v>173</v>
      </c>
      <c r="C347" s="1821" t="s">
        <v>174</v>
      </c>
      <c r="D347" s="1822" t="s">
        <v>178</v>
      </c>
      <c r="E347" s="1962" t="s">
        <v>25</v>
      </c>
      <c r="F347" s="1899" t="s">
        <v>16</v>
      </c>
      <c r="G347" s="1961">
        <v>17.39</v>
      </c>
      <c r="H347" s="1817">
        <v>3609.4981802281254</v>
      </c>
      <c r="I347" s="1818">
        <v>3609.4981802281254</v>
      </c>
      <c r="J347" s="1819">
        <v>3609.5</v>
      </c>
      <c r="K347" s="1820">
        <v>9.19</v>
      </c>
      <c r="L347" s="323"/>
      <c r="R347" s="323">
        <f t="shared" si="99"/>
        <v>33171.288276296473</v>
      </c>
      <c r="S347" s="323">
        <f t="shared" si="95"/>
        <v>17439.697981760281</v>
      </c>
      <c r="T347" s="323">
        <f t="shared" si="95"/>
        <v>721.89963604562524</v>
      </c>
      <c r="U347" s="323">
        <f t="shared" si="95"/>
        <v>7907.1297232029674</v>
      </c>
      <c r="V347" s="323">
        <f t="shared" si="95"/>
        <v>0</v>
      </c>
      <c r="W347" s="323">
        <f t="shared" si="95"/>
        <v>5103.3646851418953</v>
      </c>
      <c r="X347" s="323">
        <f t="shared" si="95"/>
        <v>6.9861255101189528</v>
      </c>
      <c r="Y347" s="323">
        <f t="shared" si="95"/>
        <v>108.28494540684376</v>
      </c>
      <c r="Z347" s="323">
        <f t="shared" si="95"/>
        <v>72.189963604562521</v>
      </c>
      <c r="AA347" s="323">
        <f t="shared" si="95"/>
        <v>176.98184625634678</v>
      </c>
      <c r="AB347" s="323">
        <f t="shared" si="95"/>
        <v>433.13978162737504</v>
      </c>
      <c r="AC347" s="323">
        <f t="shared" si="95"/>
        <v>108.28494540684376</v>
      </c>
      <c r="AD347" s="323">
        <f t="shared" si="95"/>
        <v>238.69262159573091</v>
      </c>
      <c r="AE347" s="323">
        <f t="shared" si="95"/>
        <v>6.9861255101189528</v>
      </c>
      <c r="AF347" s="323">
        <f t="shared" si="95"/>
        <v>3.4930627550594764</v>
      </c>
      <c r="AG347" s="323">
        <f t="shared" si="100"/>
        <v>472.72782618471587</v>
      </c>
      <c r="AH347" s="323">
        <f t="shared" si="100"/>
        <v>147.87298996418451</v>
      </c>
      <c r="AI347" s="323">
        <f t="shared" si="100"/>
        <v>147.87298996418451</v>
      </c>
      <c r="AJ347" s="323">
        <f t="shared" si="97"/>
        <v>75.683026359621991</v>
      </c>
      <c r="AK347" s="1314" t="s">
        <v>1472</v>
      </c>
      <c r="AL347" s="88" t="s">
        <v>1472</v>
      </c>
      <c r="AM347" s="1314" t="s">
        <v>1472</v>
      </c>
      <c r="AN347" s="323">
        <f t="shared" si="101"/>
        <v>33171.305</v>
      </c>
      <c r="AO347" s="323">
        <f t="shared" si="96"/>
        <v>17439.70677419355</v>
      </c>
      <c r="AP347" s="323">
        <f t="shared" si="96"/>
        <v>721.90000000000009</v>
      </c>
      <c r="AQ347" s="323">
        <f t="shared" si="96"/>
        <v>7907.1337096774187</v>
      </c>
      <c r="AR347" s="323">
        <f t="shared" si="96"/>
        <v>0</v>
      </c>
      <c r="AS347" s="323">
        <f t="shared" si="96"/>
        <v>5103.367258064517</v>
      </c>
      <c r="AT347" s="323">
        <f t="shared" si="96"/>
        <v>6.9861290322580647</v>
      </c>
      <c r="AU347" s="323">
        <f t="shared" si="96"/>
        <v>108.285</v>
      </c>
      <c r="AV347" s="323">
        <f t="shared" si="96"/>
        <v>72.190000000000012</v>
      </c>
      <c r="AW347" s="323">
        <f t="shared" si="96"/>
        <v>176.98193548387098</v>
      </c>
      <c r="AX347" s="323">
        <f t="shared" si="96"/>
        <v>433.14</v>
      </c>
      <c r="AY347" s="323">
        <f t="shared" si="96"/>
        <v>108.285</v>
      </c>
      <c r="AZ347" s="323">
        <f t="shared" si="96"/>
        <v>238.69274193548389</v>
      </c>
      <c r="BA347" s="323">
        <f t="shared" si="96"/>
        <v>6.9861290322580647</v>
      </c>
      <c r="BB347" s="323">
        <f t="shared" si="96"/>
        <v>3.4930645161290323</v>
      </c>
      <c r="BC347" s="323">
        <f t="shared" si="102"/>
        <v>472.72806451612911</v>
      </c>
      <c r="BD347" s="323">
        <f t="shared" si="102"/>
        <v>147.87306451612903</v>
      </c>
      <c r="BE347" s="323">
        <f t="shared" si="102"/>
        <v>147.87306451612903</v>
      </c>
      <c r="BF347" s="323">
        <f t="shared" si="98"/>
        <v>75.683064516129036</v>
      </c>
    </row>
    <row r="348" spans="2:58" ht="14.25">
      <c r="B348" s="6" t="s">
        <v>173</v>
      </c>
      <c r="C348" s="1821" t="s">
        <v>174</v>
      </c>
      <c r="D348" s="1822" t="s">
        <v>178</v>
      </c>
      <c r="E348" s="1962" t="s">
        <v>15</v>
      </c>
      <c r="F348" s="1899" t="s">
        <v>16</v>
      </c>
      <c r="G348" s="1961">
        <v>17.39</v>
      </c>
      <c r="H348" s="1817">
        <v>301.79969999999997</v>
      </c>
      <c r="I348" s="1818">
        <v>301.79969999999997</v>
      </c>
      <c r="J348" s="1819">
        <v>301.8</v>
      </c>
      <c r="K348" s="1820">
        <v>12.25</v>
      </c>
      <c r="L348" s="323"/>
      <c r="R348" s="323">
        <f t="shared" si="99"/>
        <v>3697.0463249999998</v>
      </c>
      <c r="S348" s="323">
        <f t="shared" si="95"/>
        <v>1459.1528721290324</v>
      </c>
      <c r="T348" s="323">
        <f t="shared" si="95"/>
        <v>60.359940000000002</v>
      </c>
      <c r="U348" s="323">
        <f t="shared" si="95"/>
        <v>661.13605248387091</v>
      </c>
      <c r="V348" s="323">
        <f t="shared" si="95"/>
        <v>0</v>
      </c>
      <c r="W348" s="323">
        <f t="shared" si="95"/>
        <v>1349.239368483871</v>
      </c>
      <c r="X348" s="323">
        <f t="shared" si="95"/>
        <v>0.58412845161290328</v>
      </c>
      <c r="Y348" s="323">
        <f t="shared" si="95"/>
        <v>9.0539909999999999</v>
      </c>
      <c r="Z348" s="323">
        <f t="shared" si="95"/>
        <v>6.0359940000000005</v>
      </c>
      <c r="AA348" s="323">
        <f t="shared" si="95"/>
        <v>14.797920774193548</v>
      </c>
      <c r="AB348" s="323">
        <f t="shared" si="95"/>
        <v>36.215964</v>
      </c>
      <c r="AC348" s="323">
        <f t="shared" si="95"/>
        <v>9.0539909999999999</v>
      </c>
      <c r="AD348" s="323">
        <f t="shared" si="95"/>
        <v>19.957722096774191</v>
      </c>
      <c r="AE348" s="323">
        <f t="shared" ref="S348:AF367" si="109">+$R348*VLOOKUP($E348,$P$5:$AF$7,AE$1+3,FALSE)</f>
        <v>0.58412845161290328</v>
      </c>
      <c r="AF348" s="323">
        <f t="shared" si="109"/>
        <v>0.29206422580645164</v>
      </c>
      <c r="AG348" s="323">
        <f t="shared" si="100"/>
        <v>39.526025225806457</v>
      </c>
      <c r="AH348" s="323">
        <f t="shared" si="100"/>
        <v>12.364052225806452</v>
      </c>
      <c r="AI348" s="323">
        <f t="shared" si="100"/>
        <v>12.364052225806452</v>
      </c>
      <c r="AJ348" s="323">
        <f t="shared" si="97"/>
        <v>6.3280582258064513</v>
      </c>
      <c r="AK348" s="1314" t="s">
        <v>1472</v>
      </c>
      <c r="AL348" s="88" t="s">
        <v>1472</v>
      </c>
      <c r="AM348" s="1314" t="s">
        <v>1472</v>
      </c>
      <c r="AN348" s="323">
        <f t="shared" si="101"/>
        <v>3697.05</v>
      </c>
      <c r="AO348" s="323">
        <f t="shared" si="96"/>
        <v>1459.1543225806454</v>
      </c>
      <c r="AP348" s="323">
        <f t="shared" si="96"/>
        <v>60.360000000000007</v>
      </c>
      <c r="AQ348" s="323">
        <f t="shared" si="96"/>
        <v>661.13670967741928</v>
      </c>
      <c r="AR348" s="323">
        <f t="shared" si="96"/>
        <v>0</v>
      </c>
      <c r="AS348" s="323">
        <f t="shared" si="96"/>
        <v>1349.2407096774193</v>
      </c>
      <c r="AT348" s="323">
        <f t="shared" si="96"/>
        <v>0.58412903225806456</v>
      </c>
      <c r="AU348" s="323">
        <f t="shared" si="96"/>
        <v>9.0540000000000003</v>
      </c>
      <c r="AV348" s="323">
        <f t="shared" si="96"/>
        <v>6.0360000000000014</v>
      </c>
      <c r="AW348" s="323">
        <f t="shared" si="96"/>
        <v>14.797935483870969</v>
      </c>
      <c r="AX348" s="323">
        <f t="shared" si="96"/>
        <v>36.216000000000001</v>
      </c>
      <c r="AY348" s="323">
        <f t="shared" si="96"/>
        <v>9.0540000000000003</v>
      </c>
      <c r="AZ348" s="323">
        <f t="shared" si="96"/>
        <v>19.95774193548387</v>
      </c>
      <c r="BA348" s="323">
        <f t="shared" ref="AO348:BB367" si="110">+$AN348*VLOOKUP($E348,$AL$5:$BB$7,BA$1+3,FALSE)</f>
        <v>0.58412903225806456</v>
      </c>
      <c r="BB348" s="323">
        <f t="shared" si="110"/>
        <v>0.29206451612903228</v>
      </c>
      <c r="BC348" s="323">
        <f t="shared" si="102"/>
        <v>39.52606451612904</v>
      </c>
      <c r="BD348" s="323">
        <f t="shared" si="102"/>
        <v>12.364064516129034</v>
      </c>
      <c r="BE348" s="323">
        <f t="shared" si="102"/>
        <v>12.364064516129034</v>
      </c>
      <c r="BF348" s="323">
        <f t="shared" si="98"/>
        <v>6.3280645161290332</v>
      </c>
    </row>
    <row r="349" spans="2:58" ht="14.25">
      <c r="B349" s="6" t="s">
        <v>173</v>
      </c>
      <c r="C349" s="1821" t="s">
        <v>174</v>
      </c>
      <c r="D349" s="1822" t="s">
        <v>143</v>
      </c>
      <c r="E349" s="1962" t="s">
        <v>25</v>
      </c>
      <c r="F349" s="1899" t="s">
        <v>16</v>
      </c>
      <c r="G349" s="1961">
        <v>17.39</v>
      </c>
      <c r="H349" s="1817">
        <v>1117.8987083456</v>
      </c>
      <c r="I349" s="1818">
        <v>1117.8987083456</v>
      </c>
      <c r="J349" s="1819">
        <v>1117.9000000000001</v>
      </c>
      <c r="K349" s="1820">
        <v>9.19</v>
      </c>
      <c r="L349" s="323"/>
      <c r="R349" s="323">
        <f t="shared" si="99"/>
        <v>10273.489129696063</v>
      </c>
      <c r="S349" s="323">
        <f t="shared" si="109"/>
        <v>5401.2538237420631</v>
      </c>
      <c r="T349" s="323">
        <f t="shared" si="109"/>
        <v>223.57974166912001</v>
      </c>
      <c r="U349" s="323">
        <f t="shared" si="109"/>
        <v>2448.9193962499899</v>
      </c>
      <c r="V349" s="323">
        <f t="shared" si="109"/>
        <v>0</v>
      </c>
      <c r="W349" s="323">
        <f t="shared" si="109"/>
        <v>1580.5645286060533</v>
      </c>
      <c r="X349" s="323">
        <f t="shared" si="109"/>
        <v>2.1636749193785807</v>
      </c>
      <c r="Y349" s="323">
        <f t="shared" si="109"/>
        <v>33.536961250367995</v>
      </c>
      <c r="Z349" s="323">
        <f t="shared" si="109"/>
        <v>22.357974166912005</v>
      </c>
      <c r="AA349" s="323">
        <f t="shared" si="109"/>
        <v>54.813097957590706</v>
      </c>
      <c r="AB349" s="323">
        <f t="shared" si="109"/>
        <v>134.14784500147198</v>
      </c>
      <c r="AC349" s="323">
        <f t="shared" si="109"/>
        <v>33.536961250367995</v>
      </c>
      <c r="AD349" s="323">
        <f t="shared" si="109"/>
        <v>73.925559745434839</v>
      </c>
      <c r="AE349" s="323">
        <f t="shared" si="109"/>
        <v>2.1636749193785807</v>
      </c>
      <c r="AF349" s="323">
        <f t="shared" si="109"/>
        <v>1.0818374596892903</v>
      </c>
      <c r="AG349" s="323">
        <f t="shared" si="100"/>
        <v>146.40866954461731</v>
      </c>
      <c r="AH349" s="323">
        <f t="shared" si="100"/>
        <v>45.797785793513292</v>
      </c>
      <c r="AI349" s="323">
        <f t="shared" si="100"/>
        <v>45.797785793513292</v>
      </c>
      <c r="AJ349" s="323">
        <f t="shared" si="97"/>
        <v>23.439811626601291</v>
      </c>
      <c r="AK349" s="1314" t="s">
        <v>1472</v>
      </c>
      <c r="AL349" s="88" t="s">
        <v>1472</v>
      </c>
      <c r="AM349" s="1314" t="s">
        <v>1472</v>
      </c>
      <c r="AN349" s="323">
        <f t="shared" si="101"/>
        <v>10273.501</v>
      </c>
      <c r="AO349" s="323">
        <f t="shared" si="110"/>
        <v>5401.2600645161292</v>
      </c>
      <c r="AP349" s="323">
        <f t="shared" si="110"/>
        <v>223.58000000000004</v>
      </c>
      <c r="AQ349" s="323">
        <f t="shared" si="110"/>
        <v>2448.9222258064515</v>
      </c>
      <c r="AR349" s="323">
        <f t="shared" si="110"/>
        <v>0</v>
      </c>
      <c r="AS349" s="323">
        <f t="shared" si="110"/>
        <v>1580.5663548387099</v>
      </c>
      <c r="AT349" s="323">
        <f t="shared" si="110"/>
        <v>2.1636774193548387</v>
      </c>
      <c r="AU349" s="323">
        <f t="shared" si="110"/>
        <v>33.536999999999999</v>
      </c>
      <c r="AV349" s="323">
        <f t="shared" si="110"/>
        <v>22.358000000000004</v>
      </c>
      <c r="AW349" s="323">
        <f t="shared" si="110"/>
        <v>54.813161290322583</v>
      </c>
      <c r="AX349" s="323">
        <f t="shared" si="110"/>
        <v>134.148</v>
      </c>
      <c r="AY349" s="323">
        <f t="shared" si="110"/>
        <v>33.536999999999999</v>
      </c>
      <c r="AZ349" s="323">
        <f t="shared" si="110"/>
        <v>73.925645161290333</v>
      </c>
      <c r="BA349" s="323">
        <f t="shared" si="110"/>
        <v>2.1636774193548387</v>
      </c>
      <c r="BB349" s="323">
        <f t="shared" si="110"/>
        <v>1.0818387096774194</v>
      </c>
      <c r="BC349" s="323">
        <f t="shared" si="102"/>
        <v>146.40883870967744</v>
      </c>
      <c r="BD349" s="323">
        <f t="shared" si="102"/>
        <v>45.797838709677421</v>
      </c>
      <c r="BE349" s="323">
        <f t="shared" si="102"/>
        <v>45.797838709677421</v>
      </c>
      <c r="BF349" s="323">
        <f t="shared" si="98"/>
        <v>23.439838709677421</v>
      </c>
    </row>
    <row r="350" spans="2:58" ht="14.25">
      <c r="B350" s="6" t="s">
        <v>173</v>
      </c>
      <c r="C350" s="1821" t="s">
        <v>174</v>
      </c>
      <c r="D350" s="1822" t="s">
        <v>179</v>
      </c>
      <c r="E350" s="1962" t="s">
        <v>25</v>
      </c>
      <c r="F350" s="1899" t="s">
        <v>16</v>
      </c>
      <c r="G350" s="1961">
        <v>17.850000000000001</v>
      </c>
      <c r="H350" s="1817">
        <v>30396.571143374145</v>
      </c>
      <c r="I350" s="1818">
        <v>30396.571143374145</v>
      </c>
      <c r="J350" s="1819">
        <v>30396.57</v>
      </c>
      <c r="K350" s="1820">
        <v>9.19</v>
      </c>
      <c r="L350" s="323"/>
      <c r="R350" s="323">
        <f t="shared" si="99"/>
        <v>279344.48880760837</v>
      </c>
      <c r="S350" s="323">
        <f t="shared" si="109"/>
        <v>146864.46535014772</v>
      </c>
      <c r="T350" s="323">
        <f t="shared" si="109"/>
        <v>6079.3142286748298</v>
      </c>
      <c r="U350" s="323">
        <f t="shared" si="109"/>
        <v>66588.101495049603</v>
      </c>
      <c r="V350" s="323">
        <f t="shared" si="109"/>
        <v>0</v>
      </c>
      <c r="W350" s="323">
        <f t="shared" si="109"/>
        <v>42976.829458518994</v>
      </c>
      <c r="X350" s="323">
        <f t="shared" si="109"/>
        <v>58.832073180724151</v>
      </c>
      <c r="Y350" s="323">
        <f t="shared" si="109"/>
        <v>911.89713430122436</v>
      </c>
      <c r="Z350" s="323">
        <f t="shared" si="109"/>
        <v>607.93142286748298</v>
      </c>
      <c r="AA350" s="323">
        <f t="shared" si="109"/>
        <v>1490.412520578345</v>
      </c>
      <c r="AB350" s="323">
        <f t="shared" si="109"/>
        <v>3647.5885372048974</v>
      </c>
      <c r="AC350" s="323">
        <f t="shared" si="109"/>
        <v>911.89713430122436</v>
      </c>
      <c r="AD350" s="323">
        <f t="shared" si="109"/>
        <v>2010.0958336747419</v>
      </c>
      <c r="AE350" s="323">
        <f t="shared" si="109"/>
        <v>58.832073180724151</v>
      </c>
      <c r="AF350" s="323">
        <f t="shared" si="109"/>
        <v>29.416036590362076</v>
      </c>
      <c r="AG350" s="323">
        <f t="shared" si="100"/>
        <v>3980.9702852290011</v>
      </c>
      <c r="AH350" s="323">
        <f t="shared" si="100"/>
        <v>1245.2788823253279</v>
      </c>
      <c r="AI350" s="323">
        <f t="shared" si="100"/>
        <v>1245.2788823253279</v>
      </c>
      <c r="AJ350" s="323">
        <f t="shared" si="97"/>
        <v>637.34745945784493</v>
      </c>
      <c r="AK350" s="1314" t="s">
        <v>1472</v>
      </c>
      <c r="AL350" s="88" t="s">
        <v>1472</v>
      </c>
      <c r="AM350" s="1314" t="s">
        <v>1472</v>
      </c>
      <c r="AN350" s="323">
        <f t="shared" si="101"/>
        <v>279344.47829999996</v>
      </c>
      <c r="AO350" s="323">
        <f t="shared" si="110"/>
        <v>146864.45982580644</v>
      </c>
      <c r="AP350" s="323">
        <f t="shared" si="110"/>
        <v>6079.3140000000003</v>
      </c>
      <c r="AQ350" s="323">
        <f t="shared" si="110"/>
        <v>66588.098990322571</v>
      </c>
      <c r="AR350" s="323">
        <f t="shared" si="110"/>
        <v>0</v>
      </c>
      <c r="AS350" s="323">
        <f t="shared" si="110"/>
        <v>42976.827841935483</v>
      </c>
      <c r="AT350" s="323">
        <f t="shared" si="110"/>
        <v>58.832070967741927</v>
      </c>
      <c r="AU350" s="323">
        <f t="shared" si="110"/>
        <v>911.89709999999991</v>
      </c>
      <c r="AV350" s="323">
        <f t="shared" si="110"/>
        <v>607.93140000000005</v>
      </c>
      <c r="AW350" s="323">
        <f t="shared" si="110"/>
        <v>1490.4124645161289</v>
      </c>
      <c r="AX350" s="323">
        <f t="shared" si="110"/>
        <v>3647.5883999999996</v>
      </c>
      <c r="AY350" s="323">
        <f t="shared" si="110"/>
        <v>911.89709999999991</v>
      </c>
      <c r="AZ350" s="323">
        <f t="shared" si="110"/>
        <v>2010.0957580645161</v>
      </c>
      <c r="BA350" s="323">
        <f t="shared" si="110"/>
        <v>58.832070967741927</v>
      </c>
      <c r="BB350" s="323">
        <f t="shared" si="110"/>
        <v>29.416035483870964</v>
      </c>
      <c r="BC350" s="323">
        <f t="shared" si="102"/>
        <v>3980.9701354838708</v>
      </c>
      <c r="BD350" s="323">
        <f t="shared" si="102"/>
        <v>1245.2788354838708</v>
      </c>
      <c r="BE350" s="323">
        <f t="shared" si="102"/>
        <v>1245.2788354838708</v>
      </c>
      <c r="BF350" s="323">
        <f t="shared" si="98"/>
        <v>637.34743548387087</v>
      </c>
    </row>
    <row r="351" spans="2:58" ht="14.25">
      <c r="B351" s="6" t="s">
        <v>173</v>
      </c>
      <c r="C351" s="1821" t="s">
        <v>174</v>
      </c>
      <c r="D351" s="1822" t="s">
        <v>179</v>
      </c>
      <c r="E351" s="1962" t="s">
        <v>15</v>
      </c>
      <c r="F351" s="1899" t="s">
        <v>16</v>
      </c>
      <c r="G351" s="1961">
        <v>17.850000000000001</v>
      </c>
      <c r="H351" s="1817">
        <v>0</v>
      </c>
      <c r="I351" s="1818">
        <v>0</v>
      </c>
      <c r="J351" s="1819">
        <v>0</v>
      </c>
      <c r="K351" s="1820">
        <v>12.25</v>
      </c>
      <c r="L351" s="323"/>
      <c r="R351" s="323">
        <f t="shared" si="99"/>
        <v>0</v>
      </c>
      <c r="S351" s="323">
        <f t="shared" si="109"/>
        <v>0</v>
      </c>
      <c r="T351" s="323">
        <f t="shared" si="109"/>
        <v>0</v>
      </c>
      <c r="U351" s="323">
        <f t="shared" si="109"/>
        <v>0</v>
      </c>
      <c r="V351" s="323">
        <f t="shared" si="109"/>
        <v>0</v>
      </c>
      <c r="W351" s="323">
        <f t="shared" si="109"/>
        <v>0</v>
      </c>
      <c r="X351" s="323">
        <f t="shared" si="109"/>
        <v>0</v>
      </c>
      <c r="Y351" s="323">
        <f t="shared" si="109"/>
        <v>0</v>
      </c>
      <c r="Z351" s="323">
        <f t="shared" si="109"/>
        <v>0</v>
      </c>
      <c r="AA351" s="323">
        <f t="shared" si="109"/>
        <v>0</v>
      </c>
      <c r="AB351" s="323">
        <f t="shared" si="109"/>
        <v>0</v>
      </c>
      <c r="AC351" s="323">
        <f t="shared" si="109"/>
        <v>0</v>
      </c>
      <c r="AD351" s="323">
        <f t="shared" si="109"/>
        <v>0</v>
      </c>
      <c r="AE351" s="323">
        <f t="shared" si="109"/>
        <v>0</v>
      </c>
      <c r="AF351" s="323">
        <f t="shared" si="109"/>
        <v>0</v>
      </c>
      <c r="AG351" s="323">
        <f t="shared" si="100"/>
        <v>0</v>
      </c>
      <c r="AH351" s="323">
        <f t="shared" si="100"/>
        <v>0</v>
      </c>
      <c r="AI351" s="323">
        <f t="shared" si="100"/>
        <v>0</v>
      </c>
      <c r="AJ351" s="323">
        <f t="shared" si="97"/>
        <v>0</v>
      </c>
      <c r="AK351" s="1314" t="s">
        <v>1472</v>
      </c>
      <c r="AL351" s="88" t="s">
        <v>1472</v>
      </c>
      <c r="AM351" s="1314" t="s">
        <v>1472</v>
      </c>
      <c r="AN351" s="323">
        <f t="shared" si="101"/>
        <v>0</v>
      </c>
      <c r="AO351" s="323">
        <f t="shared" si="110"/>
        <v>0</v>
      </c>
      <c r="AP351" s="323">
        <f t="shared" si="110"/>
        <v>0</v>
      </c>
      <c r="AQ351" s="323">
        <f t="shared" si="110"/>
        <v>0</v>
      </c>
      <c r="AR351" s="323">
        <f t="shared" si="110"/>
        <v>0</v>
      </c>
      <c r="AS351" s="323">
        <f t="shared" si="110"/>
        <v>0</v>
      </c>
      <c r="AT351" s="323">
        <f t="shared" si="110"/>
        <v>0</v>
      </c>
      <c r="AU351" s="323">
        <f t="shared" si="110"/>
        <v>0</v>
      </c>
      <c r="AV351" s="323">
        <f t="shared" si="110"/>
        <v>0</v>
      </c>
      <c r="AW351" s="323">
        <f t="shared" si="110"/>
        <v>0</v>
      </c>
      <c r="AX351" s="323">
        <f t="shared" si="110"/>
        <v>0</v>
      </c>
      <c r="AY351" s="323">
        <f t="shared" si="110"/>
        <v>0</v>
      </c>
      <c r="AZ351" s="323">
        <f t="shared" si="110"/>
        <v>0</v>
      </c>
      <c r="BA351" s="323">
        <f t="shared" si="110"/>
        <v>0</v>
      </c>
      <c r="BB351" s="323">
        <f t="shared" si="110"/>
        <v>0</v>
      </c>
      <c r="BC351" s="323">
        <f t="shared" si="102"/>
        <v>0</v>
      </c>
      <c r="BD351" s="323">
        <f t="shared" si="102"/>
        <v>0</v>
      </c>
      <c r="BE351" s="323">
        <f t="shared" si="102"/>
        <v>0</v>
      </c>
      <c r="BF351" s="323">
        <f t="shared" si="98"/>
        <v>0</v>
      </c>
    </row>
    <row r="352" spans="2:58" ht="14.25">
      <c r="B352" s="6" t="s">
        <v>173</v>
      </c>
      <c r="C352" s="1821" t="s">
        <v>176</v>
      </c>
      <c r="D352" s="1822" t="s">
        <v>179</v>
      </c>
      <c r="E352" s="1962" t="s">
        <v>15</v>
      </c>
      <c r="F352" s="1815" t="s">
        <v>16</v>
      </c>
      <c r="G352" s="1963">
        <v>17.850000000000001</v>
      </c>
      <c r="H352" s="1930"/>
      <c r="I352" s="1964">
        <v>0</v>
      </c>
      <c r="J352" s="1965"/>
      <c r="K352" s="1820"/>
      <c r="L352" s="323"/>
      <c r="R352" s="323">
        <f t="shared" si="99"/>
        <v>0</v>
      </c>
      <c r="S352" s="323">
        <f t="shared" si="109"/>
        <v>0</v>
      </c>
      <c r="T352" s="323">
        <f t="shared" si="109"/>
        <v>0</v>
      </c>
      <c r="U352" s="323">
        <f t="shared" si="109"/>
        <v>0</v>
      </c>
      <c r="V352" s="323">
        <f t="shared" si="109"/>
        <v>0</v>
      </c>
      <c r="W352" s="323">
        <f t="shared" si="109"/>
        <v>0</v>
      </c>
      <c r="X352" s="323">
        <f t="shared" si="109"/>
        <v>0</v>
      </c>
      <c r="Y352" s="323">
        <f t="shared" si="109"/>
        <v>0</v>
      </c>
      <c r="Z352" s="323">
        <f t="shared" si="109"/>
        <v>0</v>
      </c>
      <c r="AA352" s="323">
        <f t="shared" si="109"/>
        <v>0</v>
      </c>
      <c r="AB352" s="323">
        <f t="shared" si="109"/>
        <v>0</v>
      </c>
      <c r="AC352" s="323">
        <f t="shared" si="109"/>
        <v>0</v>
      </c>
      <c r="AD352" s="323">
        <f t="shared" si="109"/>
        <v>0</v>
      </c>
      <c r="AE352" s="323">
        <f t="shared" si="109"/>
        <v>0</v>
      </c>
      <c r="AF352" s="323">
        <f t="shared" si="109"/>
        <v>0</v>
      </c>
      <c r="AG352" s="323">
        <f t="shared" si="100"/>
        <v>0</v>
      </c>
      <c r="AH352" s="323">
        <f t="shared" si="100"/>
        <v>0</v>
      </c>
      <c r="AI352" s="323">
        <f t="shared" si="100"/>
        <v>0</v>
      </c>
      <c r="AJ352" s="323">
        <f t="shared" si="97"/>
        <v>0</v>
      </c>
      <c r="AK352" s="1314" t="s">
        <v>1472</v>
      </c>
      <c r="AL352" s="88" t="s">
        <v>1472</v>
      </c>
      <c r="AM352" s="1314" t="s">
        <v>1472</v>
      </c>
      <c r="AN352" s="323">
        <f t="shared" si="101"/>
        <v>0</v>
      </c>
      <c r="AO352" s="323">
        <f t="shared" si="110"/>
        <v>0</v>
      </c>
      <c r="AP352" s="323">
        <f t="shared" si="110"/>
        <v>0</v>
      </c>
      <c r="AQ352" s="323">
        <f t="shared" si="110"/>
        <v>0</v>
      </c>
      <c r="AR352" s="323">
        <f t="shared" si="110"/>
        <v>0</v>
      </c>
      <c r="AS352" s="323">
        <f t="shared" si="110"/>
        <v>0</v>
      </c>
      <c r="AT352" s="323">
        <f t="shared" si="110"/>
        <v>0</v>
      </c>
      <c r="AU352" s="323">
        <f t="shared" si="110"/>
        <v>0</v>
      </c>
      <c r="AV352" s="323">
        <f t="shared" si="110"/>
        <v>0</v>
      </c>
      <c r="AW352" s="323">
        <f t="shared" si="110"/>
        <v>0</v>
      </c>
      <c r="AX352" s="323">
        <f t="shared" si="110"/>
        <v>0</v>
      </c>
      <c r="AY352" s="323">
        <f t="shared" si="110"/>
        <v>0</v>
      </c>
      <c r="AZ352" s="323">
        <f t="shared" si="110"/>
        <v>0</v>
      </c>
      <c r="BA352" s="323">
        <f t="shared" si="110"/>
        <v>0</v>
      </c>
      <c r="BB352" s="323">
        <f t="shared" si="110"/>
        <v>0</v>
      </c>
      <c r="BC352" s="323">
        <f t="shared" si="102"/>
        <v>0</v>
      </c>
      <c r="BD352" s="323">
        <f t="shared" si="102"/>
        <v>0</v>
      </c>
      <c r="BE352" s="323">
        <f t="shared" si="102"/>
        <v>0</v>
      </c>
      <c r="BF352" s="323">
        <f t="shared" si="98"/>
        <v>0</v>
      </c>
    </row>
    <row r="353" spans="2:58" ht="14.25">
      <c r="B353" s="6" t="s">
        <v>173</v>
      </c>
      <c r="C353" s="1821" t="s">
        <v>174</v>
      </c>
      <c r="D353" s="1822" t="s">
        <v>180</v>
      </c>
      <c r="E353" s="1962" t="s">
        <v>25</v>
      </c>
      <c r="F353" s="1815" t="s">
        <v>16</v>
      </c>
      <c r="G353" s="1963">
        <v>17.850000000000001</v>
      </c>
      <c r="H353" s="1930">
        <v>35573.930346778114</v>
      </c>
      <c r="I353" s="1964">
        <v>35573.930346778114</v>
      </c>
      <c r="J353" s="1965">
        <v>35573.93</v>
      </c>
      <c r="K353" s="1820">
        <v>9.19</v>
      </c>
      <c r="L353" s="323"/>
      <c r="R353" s="323">
        <f t="shared" si="99"/>
        <v>326924.41988689086</v>
      </c>
      <c r="S353" s="323">
        <f t="shared" si="109"/>
        <v>171879.46088194923</v>
      </c>
      <c r="T353" s="323">
        <f t="shared" si="109"/>
        <v>7114.786069355624</v>
      </c>
      <c r="U353" s="323">
        <f t="shared" si="109"/>
        <v>77929.858382248436</v>
      </c>
      <c r="V353" s="323">
        <f t="shared" si="109"/>
        <v>0</v>
      </c>
      <c r="W353" s="323">
        <f t="shared" si="109"/>
        <v>50296.947325783382</v>
      </c>
      <c r="X353" s="323">
        <f t="shared" si="109"/>
        <v>68.852768413118937</v>
      </c>
      <c r="Y353" s="323">
        <f t="shared" si="109"/>
        <v>1067.2179104033435</v>
      </c>
      <c r="Z353" s="323">
        <f t="shared" si="109"/>
        <v>711.47860693556242</v>
      </c>
      <c r="AA353" s="323">
        <f t="shared" si="109"/>
        <v>1744.2701331323462</v>
      </c>
      <c r="AB353" s="323">
        <f t="shared" si="109"/>
        <v>4268.8716416133739</v>
      </c>
      <c r="AC353" s="323">
        <f t="shared" si="109"/>
        <v>1067.2179104033435</v>
      </c>
      <c r="AD353" s="323">
        <f t="shared" si="109"/>
        <v>2352.4695874482304</v>
      </c>
      <c r="AE353" s="323">
        <f t="shared" si="109"/>
        <v>68.852768413118937</v>
      </c>
      <c r="AF353" s="323">
        <f t="shared" si="109"/>
        <v>34.426384206559469</v>
      </c>
      <c r="AG353" s="323">
        <f t="shared" si="100"/>
        <v>4659.0373292877148</v>
      </c>
      <c r="AH353" s="323">
        <f t="shared" si="100"/>
        <v>1457.3835980776839</v>
      </c>
      <c r="AI353" s="323">
        <f t="shared" si="100"/>
        <v>1457.3835980776839</v>
      </c>
      <c r="AJ353" s="323">
        <f t="shared" si="97"/>
        <v>745.90499114212173</v>
      </c>
      <c r="AK353" s="1314" t="s">
        <v>1472</v>
      </c>
      <c r="AL353" s="88" t="s">
        <v>1472</v>
      </c>
      <c r="AM353" s="1314" t="s">
        <v>1472</v>
      </c>
      <c r="AN353" s="323">
        <f t="shared" si="101"/>
        <v>326924.4167</v>
      </c>
      <c r="AO353" s="323">
        <f t="shared" si="110"/>
        <v>171879.45920645163</v>
      </c>
      <c r="AP353" s="323">
        <f t="shared" si="110"/>
        <v>7114.786000000001</v>
      </c>
      <c r="AQ353" s="323">
        <f t="shared" si="110"/>
        <v>77929.857622580632</v>
      </c>
      <c r="AR353" s="323">
        <f t="shared" si="110"/>
        <v>0</v>
      </c>
      <c r="AS353" s="323">
        <f t="shared" si="110"/>
        <v>50296.946835483875</v>
      </c>
      <c r="AT353" s="323">
        <f t="shared" si="110"/>
        <v>68.85276774193548</v>
      </c>
      <c r="AU353" s="323">
        <f t="shared" si="110"/>
        <v>1067.2179000000001</v>
      </c>
      <c r="AV353" s="323">
        <f t="shared" si="110"/>
        <v>711.47860000000014</v>
      </c>
      <c r="AW353" s="323">
        <f t="shared" si="110"/>
        <v>1744.2701161290322</v>
      </c>
      <c r="AX353" s="323">
        <f t="shared" si="110"/>
        <v>4268.8716000000004</v>
      </c>
      <c r="AY353" s="323">
        <f t="shared" si="110"/>
        <v>1067.2179000000001</v>
      </c>
      <c r="AZ353" s="323">
        <f t="shared" si="110"/>
        <v>2352.4695645161291</v>
      </c>
      <c r="BA353" s="323">
        <f t="shared" si="110"/>
        <v>68.85276774193548</v>
      </c>
      <c r="BB353" s="323">
        <f t="shared" si="110"/>
        <v>34.42638387096774</v>
      </c>
      <c r="BC353" s="323">
        <f t="shared" si="102"/>
        <v>4659.0372838709682</v>
      </c>
      <c r="BD353" s="323">
        <f t="shared" si="102"/>
        <v>1457.3835838709679</v>
      </c>
      <c r="BE353" s="323">
        <f t="shared" si="102"/>
        <v>1457.3835838709679</v>
      </c>
      <c r="BF353" s="323">
        <f t="shared" si="98"/>
        <v>745.90498387096773</v>
      </c>
    </row>
    <row r="354" spans="2:58" ht="14.25">
      <c r="B354" s="6" t="s">
        <v>173</v>
      </c>
      <c r="C354" s="1821" t="s">
        <v>174</v>
      </c>
      <c r="D354" s="1822" t="s">
        <v>180</v>
      </c>
      <c r="E354" s="1962" t="s">
        <v>15</v>
      </c>
      <c r="F354" s="1815" t="s">
        <v>16</v>
      </c>
      <c r="G354" s="1963">
        <v>17.850000000000001</v>
      </c>
      <c r="H354" s="1930">
        <v>4167.2401</v>
      </c>
      <c r="I354" s="1964">
        <v>4167.2401</v>
      </c>
      <c r="J354" s="1965">
        <v>4167.24</v>
      </c>
      <c r="K354" s="1820">
        <v>12.25</v>
      </c>
      <c r="L354" s="323"/>
      <c r="R354" s="323">
        <f t="shared" si="99"/>
        <v>51048.691225000002</v>
      </c>
      <c r="S354" s="323">
        <f t="shared" si="109"/>
        <v>20147.933748000003</v>
      </c>
      <c r="T354" s="323">
        <f t="shared" si="109"/>
        <v>833.44802000000016</v>
      </c>
      <c r="U354" s="323">
        <f t="shared" si="109"/>
        <v>9128.9443609999998</v>
      </c>
      <c r="V354" s="323">
        <f t="shared" si="109"/>
        <v>0</v>
      </c>
      <c r="W354" s="323">
        <f t="shared" si="109"/>
        <v>18630.251789000002</v>
      </c>
      <c r="X354" s="323">
        <f t="shared" si="109"/>
        <v>8.065626</v>
      </c>
      <c r="Y354" s="323">
        <f t="shared" si="109"/>
        <v>125.01720299999999</v>
      </c>
      <c r="Z354" s="323">
        <f t="shared" si="109"/>
        <v>83.344802000000016</v>
      </c>
      <c r="AA354" s="323">
        <f t="shared" si="109"/>
        <v>204.32919200000001</v>
      </c>
      <c r="AB354" s="323">
        <f t="shared" si="109"/>
        <v>500.06881199999998</v>
      </c>
      <c r="AC354" s="323">
        <f t="shared" si="109"/>
        <v>125.01720299999999</v>
      </c>
      <c r="AD354" s="323">
        <f t="shared" si="109"/>
        <v>275.57555500000001</v>
      </c>
      <c r="AE354" s="323">
        <f t="shared" si="109"/>
        <v>8.065626</v>
      </c>
      <c r="AF354" s="323">
        <f t="shared" si="109"/>
        <v>4.032813</v>
      </c>
      <c r="AG354" s="323">
        <f t="shared" si="100"/>
        <v>545.77402600000016</v>
      </c>
      <c r="AH354" s="323">
        <f t="shared" si="100"/>
        <v>170.72241700000004</v>
      </c>
      <c r="AI354" s="323">
        <f t="shared" si="100"/>
        <v>170.72241700000004</v>
      </c>
      <c r="AJ354" s="323">
        <f t="shared" si="97"/>
        <v>87.377615000000006</v>
      </c>
      <c r="AK354" s="1314" t="s">
        <v>1472</v>
      </c>
      <c r="AL354" s="88" t="s">
        <v>1472</v>
      </c>
      <c r="AM354" s="1314" t="s">
        <v>1472</v>
      </c>
      <c r="AN354" s="323">
        <f t="shared" si="101"/>
        <v>51048.689999999995</v>
      </c>
      <c r="AO354" s="323">
        <f t="shared" si="110"/>
        <v>20147.93326451613</v>
      </c>
      <c r="AP354" s="323">
        <f t="shared" si="110"/>
        <v>833.44799999999998</v>
      </c>
      <c r="AQ354" s="323">
        <f t="shared" si="110"/>
        <v>9128.9441419354825</v>
      </c>
      <c r="AR354" s="323">
        <f t="shared" si="110"/>
        <v>0</v>
      </c>
      <c r="AS354" s="323">
        <f t="shared" si="110"/>
        <v>18630.25134193548</v>
      </c>
      <c r="AT354" s="323">
        <f t="shared" si="110"/>
        <v>8.065625806451612</v>
      </c>
      <c r="AU354" s="323">
        <f t="shared" si="110"/>
        <v>125.01719999999999</v>
      </c>
      <c r="AV354" s="323">
        <f t="shared" si="110"/>
        <v>83.344800000000006</v>
      </c>
      <c r="AW354" s="323">
        <f t="shared" si="110"/>
        <v>204.32918709677418</v>
      </c>
      <c r="AX354" s="323">
        <f t="shared" si="110"/>
        <v>500.06879999999995</v>
      </c>
      <c r="AY354" s="323">
        <f t="shared" si="110"/>
        <v>125.01719999999999</v>
      </c>
      <c r="AZ354" s="323">
        <f t="shared" si="110"/>
        <v>275.57554838709672</v>
      </c>
      <c r="BA354" s="323">
        <f t="shared" si="110"/>
        <v>8.065625806451612</v>
      </c>
      <c r="BB354" s="323">
        <f t="shared" si="110"/>
        <v>4.032812903225806</v>
      </c>
      <c r="BC354" s="323">
        <f t="shared" si="102"/>
        <v>545.77401290322587</v>
      </c>
      <c r="BD354" s="323">
        <f t="shared" si="102"/>
        <v>170.7224129032258</v>
      </c>
      <c r="BE354" s="323">
        <f t="shared" si="102"/>
        <v>170.7224129032258</v>
      </c>
      <c r="BF354" s="323">
        <f t="shared" si="98"/>
        <v>87.37761290322581</v>
      </c>
    </row>
    <row r="355" spans="2:58" ht="14.25">
      <c r="B355" s="6" t="s">
        <v>173</v>
      </c>
      <c r="C355" s="1821" t="s">
        <v>174</v>
      </c>
      <c r="D355" s="1822" t="s">
        <v>181</v>
      </c>
      <c r="E355" s="1962" t="s">
        <v>25</v>
      </c>
      <c r="F355" s="1815" t="s">
        <v>16</v>
      </c>
      <c r="G355" s="1963">
        <v>17.39</v>
      </c>
      <c r="H355" s="1930">
        <v>8842.045208929525</v>
      </c>
      <c r="I355" s="1964">
        <v>8842.045208929525</v>
      </c>
      <c r="J355" s="1965">
        <v>8842.0499999999993</v>
      </c>
      <c r="K355" s="1820">
        <v>9.19</v>
      </c>
      <c r="L355" s="323"/>
      <c r="R355" s="323">
        <f t="shared" si="99"/>
        <v>81258.395470062329</v>
      </c>
      <c r="S355" s="323">
        <f t="shared" si="109"/>
        <v>42721.339722369812</v>
      </c>
      <c r="T355" s="323">
        <f t="shared" si="109"/>
        <v>1768.4090417859052</v>
      </c>
      <c r="U355" s="323">
        <f t="shared" si="109"/>
        <v>19369.783552851739</v>
      </c>
      <c r="V355" s="323">
        <f t="shared" si="109"/>
        <v>0</v>
      </c>
      <c r="W355" s="323">
        <f t="shared" si="109"/>
        <v>12501.511016367132</v>
      </c>
      <c r="X355" s="323">
        <f t="shared" si="109"/>
        <v>17.113635888250695</v>
      </c>
      <c r="Y355" s="323">
        <f t="shared" si="109"/>
        <v>265.26135626788573</v>
      </c>
      <c r="Z355" s="323">
        <f t="shared" si="109"/>
        <v>176.84090417859053</v>
      </c>
      <c r="AA355" s="323">
        <f t="shared" si="109"/>
        <v>433.54544250235085</v>
      </c>
      <c r="AB355" s="323">
        <f t="shared" si="109"/>
        <v>1061.0454250715429</v>
      </c>
      <c r="AC355" s="323">
        <f t="shared" si="109"/>
        <v>265.26135626788573</v>
      </c>
      <c r="AD355" s="323">
        <f t="shared" si="109"/>
        <v>584.71589284856543</v>
      </c>
      <c r="AE355" s="323">
        <f t="shared" si="109"/>
        <v>17.113635888250695</v>
      </c>
      <c r="AF355" s="323">
        <f t="shared" si="109"/>
        <v>8.5568179441253474</v>
      </c>
      <c r="AG355" s="323">
        <f t="shared" si="100"/>
        <v>1158.0226951049638</v>
      </c>
      <c r="AH355" s="323">
        <f t="shared" si="100"/>
        <v>362.23862630130634</v>
      </c>
      <c r="AI355" s="323">
        <f t="shared" si="100"/>
        <v>362.23862630130634</v>
      </c>
      <c r="AJ355" s="323">
        <f t="shared" si="97"/>
        <v>185.39772212271583</v>
      </c>
      <c r="AK355" s="1314" t="s">
        <v>1472</v>
      </c>
      <c r="AL355" s="88" t="s">
        <v>1472</v>
      </c>
      <c r="AM355" s="1314" t="s">
        <v>1472</v>
      </c>
      <c r="AN355" s="323">
        <f t="shared" si="101"/>
        <v>81258.439499999993</v>
      </c>
      <c r="AO355" s="323">
        <f t="shared" si="110"/>
        <v>42721.362870967743</v>
      </c>
      <c r="AP355" s="323">
        <f t="shared" si="110"/>
        <v>1768.41</v>
      </c>
      <c r="AQ355" s="323">
        <f t="shared" si="110"/>
        <v>19369.794048387095</v>
      </c>
      <c r="AR355" s="323">
        <f t="shared" si="110"/>
        <v>0</v>
      </c>
      <c r="AS355" s="323">
        <f t="shared" si="110"/>
        <v>12501.517790322581</v>
      </c>
      <c r="AT355" s="323">
        <f t="shared" si="110"/>
        <v>17.113645161290322</v>
      </c>
      <c r="AU355" s="323">
        <f t="shared" si="110"/>
        <v>265.26149999999996</v>
      </c>
      <c r="AV355" s="323">
        <f t="shared" si="110"/>
        <v>176.84100000000004</v>
      </c>
      <c r="AW355" s="323">
        <f t="shared" si="110"/>
        <v>433.54567741935483</v>
      </c>
      <c r="AX355" s="323">
        <f t="shared" si="110"/>
        <v>1061.0459999999998</v>
      </c>
      <c r="AY355" s="323">
        <f t="shared" si="110"/>
        <v>265.26149999999996</v>
      </c>
      <c r="AZ355" s="323">
        <f t="shared" si="110"/>
        <v>584.71620967741933</v>
      </c>
      <c r="BA355" s="323">
        <f t="shared" si="110"/>
        <v>17.113645161290322</v>
      </c>
      <c r="BB355" s="323">
        <f t="shared" si="110"/>
        <v>8.5568225806451608</v>
      </c>
      <c r="BC355" s="323">
        <f t="shared" si="102"/>
        <v>1158.0233225806453</v>
      </c>
      <c r="BD355" s="323">
        <f t="shared" si="102"/>
        <v>362.23882258064515</v>
      </c>
      <c r="BE355" s="323">
        <f t="shared" si="102"/>
        <v>362.23882258064515</v>
      </c>
      <c r="BF355" s="323">
        <f t="shared" si="98"/>
        <v>185.39782258064514</v>
      </c>
    </row>
    <row r="356" spans="2:58" ht="14.25">
      <c r="B356" s="6" t="s">
        <v>173</v>
      </c>
      <c r="C356" s="1821" t="s">
        <v>174</v>
      </c>
      <c r="D356" s="1822" t="s">
        <v>90</v>
      </c>
      <c r="E356" s="1962" t="s">
        <v>25</v>
      </c>
      <c r="F356" s="1815" t="s">
        <v>16</v>
      </c>
      <c r="G356" s="1963">
        <v>17.940000000000001</v>
      </c>
      <c r="H356" s="1930">
        <v>2574.2434289260864</v>
      </c>
      <c r="I356" s="1964">
        <v>2574.2434289260864</v>
      </c>
      <c r="J356" s="1965">
        <v>2574.2399999999998</v>
      </c>
      <c r="K356" s="1820">
        <v>9.19</v>
      </c>
      <c r="L356" s="323"/>
      <c r="R356" s="323">
        <f t="shared" si="99"/>
        <v>23657.297111830732</v>
      </c>
      <c r="S356" s="323">
        <f t="shared" si="109"/>
        <v>12437.747767243523</v>
      </c>
      <c r="T356" s="323">
        <f t="shared" si="109"/>
        <v>514.8486857852173</v>
      </c>
      <c r="U356" s="323">
        <f t="shared" si="109"/>
        <v>5639.2539115603386</v>
      </c>
      <c r="V356" s="323">
        <f t="shared" si="109"/>
        <v>0</v>
      </c>
      <c r="W356" s="323">
        <f t="shared" si="109"/>
        <v>3639.648048059044</v>
      </c>
      <c r="X356" s="323">
        <f t="shared" si="109"/>
        <v>4.9824066366311346</v>
      </c>
      <c r="Y356" s="323">
        <f t="shared" si="109"/>
        <v>77.227302867782583</v>
      </c>
      <c r="Z356" s="323">
        <f t="shared" si="109"/>
        <v>51.484868578521734</v>
      </c>
      <c r="AA356" s="323">
        <f t="shared" si="109"/>
        <v>126.22096812798874</v>
      </c>
      <c r="AB356" s="323">
        <f t="shared" si="109"/>
        <v>308.90921147113033</v>
      </c>
      <c r="AC356" s="323">
        <f t="shared" si="109"/>
        <v>77.227302867782583</v>
      </c>
      <c r="AD356" s="323">
        <f t="shared" si="109"/>
        <v>170.23222675156379</v>
      </c>
      <c r="AE356" s="323">
        <f t="shared" si="109"/>
        <v>4.9824066366311346</v>
      </c>
      <c r="AF356" s="323">
        <f t="shared" si="109"/>
        <v>2.4912033183155673</v>
      </c>
      <c r="AG356" s="323">
        <f t="shared" si="100"/>
        <v>337.14284907870683</v>
      </c>
      <c r="AH356" s="323">
        <f t="shared" si="100"/>
        <v>105.46094047535902</v>
      </c>
      <c r="AI356" s="323">
        <f t="shared" si="100"/>
        <v>105.46094047535902</v>
      </c>
      <c r="AJ356" s="323">
        <f t="shared" si="97"/>
        <v>53.976071896837297</v>
      </c>
      <c r="AK356" s="1314" t="s">
        <v>1472</v>
      </c>
      <c r="AL356" s="88" t="s">
        <v>1472</v>
      </c>
      <c r="AM356" s="1314" t="s">
        <v>1472</v>
      </c>
      <c r="AN356" s="323">
        <f t="shared" si="101"/>
        <v>23657.265599999995</v>
      </c>
      <c r="AO356" s="323">
        <f t="shared" si="110"/>
        <v>12437.731199999998</v>
      </c>
      <c r="AP356" s="323">
        <f t="shared" si="110"/>
        <v>514.84799999999996</v>
      </c>
      <c r="AQ356" s="323">
        <f t="shared" si="110"/>
        <v>5639.2463999999982</v>
      </c>
      <c r="AR356" s="323">
        <f t="shared" si="110"/>
        <v>0</v>
      </c>
      <c r="AS356" s="323">
        <f t="shared" si="110"/>
        <v>3639.6431999999995</v>
      </c>
      <c r="AT356" s="323">
        <f t="shared" si="110"/>
        <v>4.9823999999999993</v>
      </c>
      <c r="AU356" s="323">
        <f t="shared" si="110"/>
        <v>77.227199999999982</v>
      </c>
      <c r="AV356" s="323">
        <f t="shared" si="110"/>
        <v>51.4848</v>
      </c>
      <c r="AW356" s="323">
        <f t="shared" si="110"/>
        <v>126.22079999999998</v>
      </c>
      <c r="AX356" s="323">
        <f t="shared" si="110"/>
        <v>308.90879999999993</v>
      </c>
      <c r="AY356" s="323">
        <f t="shared" si="110"/>
        <v>77.227199999999982</v>
      </c>
      <c r="AZ356" s="323">
        <f t="shared" si="110"/>
        <v>170.23199999999997</v>
      </c>
      <c r="BA356" s="323">
        <f t="shared" si="110"/>
        <v>4.9823999999999993</v>
      </c>
      <c r="BB356" s="323">
        <f t="shared" si="110"/>
        <v>2.4911999999999996</v>
      </c>
      <c r="BC356" s="323">
        <f t="shared" si="102"/>
        <v>337.14240000000001</v>
      </c>
      <c r="BD356" s="323">
        <f t="shared" si="102"/>
        <v>105.46079999999998</v>
      </c>
      <c r="BE356" s="323">
        <f t="shared" si="102"/>
        <v>105.46079999999998</v>
      </c>
      <c r="BF356" s="323">
        <f t="shared" si="98"/>
        <v>53.975999999999992</v>
      </c>
    </row>
    <row r="357" spans="2:58" ht="14.25">
      <c r="B357" s="6" t="s">
        <v>173</v>
      </c>
      <c r="C357" s="1821" t="s">
        <v>182</v>
      </c>
      <c r="D357" s="1822" t="s">
        <v>183</v>
      </c>
      <c r="E357" s="1962" t="s">
        <v>19</v>
      </c>
      <c r="F357" s="1815" t="s">
        <v>16</v>
      </c>
      <c r="G357" s="1963">
        <v>17.39</v>
      </c>
      <c r="H357" s="1930">
        <v>32307.599609375</v>
      </c>
      <c r="I357" s="1818">
        <v>32307.599609375</v>
      </c>
      <c r="J357" s="1819">
        <v>32308</v>
      </c>
      <c r="K357" s="1820">
        <v>17.52</v>
      </c>
      <c r="L357" s="323"/>
      <c r="R357" s="323">
        <f t="shared" si="99"/>
        <v>566029.14515624999</v>
      </c>
      <c r="S357" s="323">
        <f t="shared" si="109"/>
        <v>156118.65875756045</v>
      </c>
      <c r="T357" s="323">
        <f t="shared" si="109"/>
        <v>6461.5199218750013</v>
      </c>
      <c r="U357" s="323">
        <f t="shared" si="109"/>
        <v>70774.486757182458</v>
      </c>
      <c r="V357" s="323">
        <f t="shared" si="109"/>
        <v>0</v>
      </c>
      <c r="W357" s="323">
        <f t="shared" si="109"/>
        <v>314780.23825856857</v>
      </c>
      <c r="X357" s="323">
        <f t="shared" si="109"/>
        <v>62.530837953629032</v>
      </c>
      <c r="Y357" s="323">
        <f t="shared" si="109"/>
        <v>969.22798828124996</v>
      </c>
      <c r="Z357" s="323">
        <f t="shared" si="109"/>
        <v>646.15199218750013</v>
      </c>
      <c r="AA357" s="323">
        <f t="shared" si="109"/>
        <v>1584.1145614919355</v>
      </c>
      <c r="AB357" s="323">
        <f t="shared" si="109"/>
        <v>3876.9119531249999</v>
      </c>
      <c r="AC357" s="323">
        <f t="shared" si="109"/>
        <v>969.22798828124996</v>
      </c>
      <c r="AD357" s="323">
        <f t="shared" si="109"/>
        <v>2136.470296748992</v>
      </c>
      <c r="AE357" s="323">
        <f t="shared" si="109"/>
        <v>62.530837953629032</v>
      </c>
      <c r="AF357" s="323">
        <f t="shared" si="109"/>
        <v>31.265418976814516</v>
      </c>
      <c r="AG357" s="323">
        <f t="shared" si="100"/>
        <v>4231.2533681955647</v>
      </c>
      <c r="AH357" s="323">
        <f t="shared" si="100"/>
        <v>1323.5694033518146</v>
      </c>
      <c r="AI357" s="323">
        <f t="shared" si="100"/>
        <v>1323.5694033518146</v>
      </c>
      <c r="AJ357" s="323">
        <f t="shared" si="97"/>
        <v>677.41741116431456</v>
      </c>
      <c r="AK357" s="1314" t="s">
        <v>1472</v>
      </c>
      <c r="AL357" s="88" t="s">
        <v>1472</v>
      </c>
      <c r="AM357" s="1314" t="s">
        <v>1472</v>
      </c>
      <c r="AN357" s="323">
        <f t="shared" si="101"/>
        <v>566036.16</v>
      </c>
      <c r="AO357" s="323">
        <f t="shared" si="110"/>
        <v>156120.59354838709</v>
      </c>
      <c r="AP357" s="323">
        <f t="shared" si="110"/>
        <v>6461.6000000000022</v>
      </c>
      <c r="AQ357" s="323">
        <f t="shared" si="110"/>
        <v>70775.363870967747</v>
      </c>
      <c r="AR357" s="323">
        <f t="shared" si="110"/>
        <v>0</v>
      </c>
      <c r="AS357" s="323">
        <f t="shared" si="110"/>
        <v>314784.13935483876</v>
      </c>
      <c r="AT357" s="323">
        <f t="shared" si="110"/>
        <v>62.531612903225813</v>
      </c>
      <c r="AU357" s="323">
        <f t="shared" si="110"/>
        <v>969.24</v>
      </c>
      <c r="AV357" s="323">
        <f t="shared" si="110"/>
        <v>646.16000000000008</v>
      </c>
      <c r="AW357" s="323">
        <f t="shared" si="110"/>
        <v>1584.1341935483872</v>
      </c>
      <c r="AX357" s="323">
        <f t="shared" si="110"/>
        <v>3876.96</v>
      </c>
      <c r="AY357" s="323">
        <f t="shared" si="110"/>
        <v>969.24</v>
      </c>
      <c r="AZ357" s="323">
        <f t="shared" si="110"/>
        <v>2136.4967741935488</v>
      </c>
      <c r="BA357" s="323">
        <f t="shared" si="110"/>
        <v>62.531612903225813</v>
      </c>
      <c r="BB357" s="323">
        <f t="shared" si="110"/>
        <v>31.265806451612907</v>
      </c>
      <c r="BC357" s="323">
        <f t="shared" si="102"/>
        <v>4231.3058064516135</v>
      </c>
      <c r="BD357" s="323">
        <f t="shared" si="102"/>
        <v>1323.5858064516131</v>
      </c>
      <c r="BE357" s="323">
        <f t="shared" si="102"/>
        <v>1323.5858064516131</v>
      </c>
      <c r="BF357" s="323">
        <f t="shared" si="98"/>
        <v>677.42580645161297</v>
      </c>
    </row>
    <row r="358" spans="2:58" ht="14.25">
      <c r="B358" s="10" t="s">
        <v>173</v>
      </c>
      <c r="C358" s="1966" t="s">
        <v>184</v>
      </c>
      <c r="D358" s="1967" t="s">
        <v>185</v>
      </c>
      <c r="E358" s="1968" t="s">
        <v>15</v>
      </c>
      <c r="F358" s="1969" t="s">
        <v>16</v>
      </c>
      <c r="G358" s="1970">
        <v>17.96</v>
      </c>
      <c r="H358" s="1971">
        <v>112.1485</v>
      </c>
      <c r="I358" s="1818">
        <v>112.1485</v>
      </c>
      <c r="J358" s="1836">
        <v>112.15</v>
      </c>
      <c r="K358" s="1960">
        <v>12.25</v>
      </c>
      <c r="L358" s="323"/>
      <c r="R358" s="323">
        <f t="shared" si="99"/>
        <v>1373.819125</v>
      </c>
      <c r="S358" s="323">
        <f t="shared" si="109"/>
        <v>542.2199090322581</v>
      </c>
      <c r="T358" s="323">
        <f t="shared" si="109"/>
        <v>22.4297</v>
      </c>
      <c r="U358" s="323">
        <f t="shared" si="109"/>
        <v>245.67756887096772</v>
      </c>
      <c r="V358" s="323">
        <f t="shared" si="109"/>
        <v>0</v>
      </c>
      <c r="W358" s="323">
        <f t="shared" si="109"/>
        <v>501.37614887096771</v>
      </c>
      <c r="X358" s="323">
        <f t="shared" si="109"/>
        <v>0.21706161290322581</v>
      </c>
      <c r="Y358" s="323">
        <f t="shared" si="109"/>
        <v>3.364455</v>
      </c>
      <c r="Z358" s="323">
        <f t="shared" si="109"/>
        <v>2.2429700000000006</v>
      </c>
      <c r="AA358" s="323">
        <f t="shared" si="109"/>
        <v>5.498894193548387</v>
      </c>
      <c r="AB358" s="323">
        <f t="shared" si="109"/>
        <v>13.45782</v>
      </c>
      <c r="AC358" s="323">
        <f t="shared" si="109"/>
        <v>3.364455</v>
      </c>
      <c r="AD358" s="323">
        <f t="shared" si="109"/>
        <v>7.4162717741935484</v>
      </c>
      <c r="AE358" s="323">
        <f t="shared" si="109"/>
        <v>0.21706161290322581</v>
      </c>
      <c r="AF358" s="323">
        <f t="shared" si="109"/>
        <v>0.10853080645161291</v>
      </c>
      <c r="AG358" s="323">
        <f t="shared" si="100"/>
        <v>14.687835806451615</v>
      </c>
      <c r="AH358" s="323">
        <f t="shared" si="100"/>
        <v>4.5944708064516133</v>
      </c>
      <c r="AI358" s="323">
        <f t="shared" si="100"/>
        <v>4.5944708064516133</v>
      </c>
      <c r="AJ358" s="323">
        <f t="shared" si="97"/>
        <v>2.3515008064516132</v>
      </c>
      <c r="AK358" s="1314" t="s">
        <v>1472</v>
      </c>
      <c r="AL358" s="88" t="s">
        <v>1472</v>
      </c>
      <c r="AM358" s="1314" t="s">
        <v>1472</v>
      </c>
      <c r="AN358" s="323">
        <f t="shared" si="101"/>
        <v>1373.8375000000001</v>
      </c>
      <c r="AO358" s="323">
        <f t="shared" si="110"/>
        <v>542.22716129032267</v>
      </c>
      <c r="AP358" s="323">
        <f t="shared" si="110"/>
        <v>22.430000000000003</v>
      </c>
      <c r="AQ358" s="323">
        <f t="shared" si="110"/>
        <v>245.68085483870968</v>
      </c>
      <c r="AR358" s="323">
        <f t="shared" si="110"/>
        <v>0</v>
      </c>
      <c r="AS358" s="323">
        <f t="shared" si="110"/>
        <v>501.3828548387097</v>
      </c>
      <c r="AT358" s="323">
        <f t="shared" si="110"/>
        <v>0.21706451612903227</v>
      </c>
      <c r="AU358" s="323">
        <f t="shared" si="110"/>
        <v>3.3645</v>
      </c>
      <c r="AV358" s="323">
        <f t="shared" si="110"/>
        <v>2.2430000000000003</v>
      </c>
      <c r="AW358" s="323">
        <f t="shared" si="110"/>
        <v>5.4989677419354841</v>
      </c>
      <c r="AX358" s="323">
        <f t="shared" si="110"/>
        <v>13.458</v>
      </c>
      <c r="AY358" s="323">
        <f t="shared" si="110"/>
        <v>3.3645</v>
      </c>
      <c r="AZ358" s="323">
        <f t="shared" si="110"/>
        <v>7.416370967741936</v>
      </c>
      <c r="BA358" s="323">
        <f t="shared" si="110"/>
        <v>0.21706451612903227</v>
      </c>
      <c r="BB358" s="323">
        <f t="shared" si="110"/>
        <v>0.10853225806451613</v>
      </c>
      <c r="BC358" s="323">
        <f t="shared" si="102"/>
        <v>14.688032258064519</v>
      </c>
      <c r="BD358" s="323">
        <f t="shared" si="102"/>
        <v>4.5945322580645174</v>
      </c>
      <c r="BE358" s="323">
        <f t="shared" si="102"/>
        <v>4.5945322580645174</v>
      </c>
      <c r="BF358" s="323">
        <f t="shared" si="98"/>
        <v>2.3515322580645166</v>
      </c>
    </row>
    <row r="359" spans="2:58" ht="14.25">
      <c r="B359" s="17" t="s">
        <v>186</v>
      </c>
      <c r="C359" s="1821" t="s">
        <v>187</v>
      </c>
      <c r="D359" s="1822" t="s">
        <v>188</v>
      </c>
      <c r="E359" s="1962" t="s">
        <v>25</v>
      </c>
      <c r="F359" s="1899" t="s">
        <v>16</v>
      </c>
      <c r="G359" s="1816">
        <v>17.55</v>
      </c>
      <c r="H359" s="1930">
        <v>2136.6418350824201</v>
      </c>
      <c r="I359" s="1972">
        <v>2136.6418350824201</v>
      </c>
      <c r="J359" s="1919">
        <v>2136.6418364515721</v>
      </c>
      <c r="K359" s="1820">
        <v>9.2783870967741926</v>
      </c>
      <c r="L359" s="323"/>
      <c r="R359" s="323">
        <f t="shared" si="99"/>
        <v>19635.738464407441</v>
      </c>
      <c r="S359" s="323">
        <f t="shared" si="109"/>
        <v>10323.426259956288</v>
      </c>
      <c r="T359" s="323">
        <f t="shared" si="109"/>
        <v>427.32836701648409</v>
      </c>
      <c r="U359" s="323">
        <f t="shared" si="109"/>
        <v>4680.6240974337788</v>
      </c>
      <c r="V359" s="323">
        <f t="shared" si="109"/>
        <v>0</v>
      </c>
      <c r="W359" s="323">
        <f t="shared" si="109"/>
        <v>3020.9358590858865</v>
      </c>
      <c r="X359" s="323">
        <f t="shared" si="109"/>
        <v>4.1354358098369426</v>
      </c>
      <c r="Y359" s="323">
        <f t="shared" si="109"/>
        <v>64.0992550524726</v>
      </c>
      <c r="Z359" s="323">
        <f t="shared" si="109"/>
        <v>42.732836701648409</v>
      </c>
      <c r="AA359" s="323">
        <f t="shared" si="109"/>
        <v>104.76437384920254</v>
      </c>
      <c r="AB359" s="323">
        <f t="shared" si="109"/>
        <v>256.3970202098904</v>
      </c>
      <c r="AC359" s="323">
        <f t="shared" si="109"/>
        <v>64.0992550524726</v>
      </c>
      <c r="AD359" s="323">
        <f t="shared" si="109"/>
        <v>141.29405683609554</v>
      </c>
      <c r="AE359" s="323">
        <f t="shared" si="109"/>
        <v>4.1354358098369426</v>
      </c>
      <c r="AF359" s="323">
        <f t="shared" si="109"/>
        <v>2.0677179049184713</v>
      </c>
      <c r="AG359" s="323">
        <f t="shared" si="100"/>
        <v>279.83115646563311</v>
      </c>
      <c r="AH359" s="323">
        <f t="shared" si="100"/>
        <v>87.533391308215286</v>
      </c>
      <c r="AI359" s="323">
        <f t="shared" si="100"/>
        <v>87.533391308215286</v>
      </c>
      <c r="AJ359" s="323">
        <f t="shared" si="97"/>
        <v>44.800554606566877</v>
      </c>
      <c r="AK359" s="1314" t="s">
        <v>1472</v>
      </c>
      <c r="AL359" s="88" t="s">
        <v>1472</v>
      </c>
      <c r="AM359" s="1314" t="s">
        <v>1472</v>
      </c>
      <c r="AN359" s="323">
        <f t="shared" si="101"/>
        <v>19824.590045760182</v>
      </c>
      <c r="AO359" s="323">
        <f t="shared" si="110"/>
        <v>10422.71437064818</v>
      </c>
      <c r="AP359" s="323">
        <f t="shared" si="110"/>
        <v>431.43830349858945</v>
      </c>
      <c r="AQ359" s="323">
        <f t="shared" si="110"/>
        <v>4725.6411597724518</v>
      </c>
      <c r="AR359" s="323">
        <f t="shared" si="110"/>
        <v>0</v>
      </c>
      <c r="AS359" s="323">
        <f t="shared" si="110"/>
        <v>3049.9904584424476</v>
      </c>
      <c r="AT359" s="323">
        <f t="shared" si="110"/>
        <v>4.1752093886960262</v>
      </c>
      <c r="AU359" s="323">
        <f t="shared" si="110"/>
        <v>64.715745524788403</v>
      </c>
      <c r="AV359" s="323">
        <f t="shared" si="110"/>
        <v>43.143830349858945</v>
      </c>
      <c r="AW359" s="323">
        <f t="shared" si="110"/>
        <v>105.77197118029933</v>
      </c>
      <c r="AX359" s="323">
        <f t="shared" si="110"/>
        <v>258.86298209915361</v>
      </c>
      <c r="AY359" s="323">
        <f t="shared" si="110"/>
        <v>64.715745524788403</v>
      </c>
      <c r="AZ359" s="323">
        <f t="shared" si="110"/>
        <v>142.65298744711424</v>
      </c>
      <c r="BA359" s="323">
        <f t="shared" si="110"/>
        <v>4.1752093886960262</v>
      </c>
      <c r="BB359" s="323">
        <f t="shared" si="110"/>
        <v>2.0876046943480131</v>
      </c>
      <c r="BC359" s="323">
        <f t="shared" si="102"/>
        <v>282.52250196843113</v>
      </c>
      <c r="BD359" s="323">
        <f t="shared" si="102"/>
        <v>88.375265394065892</v>
      </c>
      <c r="BE359" s="323">
        <f t="shared" si="102"/>
        <v>88.375265394065892</v>
      </c>
      <c r="BF359" s="323">
        <f t="shared" si="98"/>
        <v>45.231435044206954</v>
      </c>
    </row>
    <row r="360" spans="2:58" ht="14.25">
      <c r="B360" s="6" t="s">
        <v>186</v>
      </c>
      <c r="C360" s="1821" t="s">
        <v>187</v>
      </c>
      <c r="D360" s="1822" t="s">
        <v>189</v>
      </c>
      <c r="E360" s="1962" t="s">
        <v>25</v>
      </c>
      <c r="F360" s="1899" t="s">
        <v>16</v>
      </c>
      <c r="G360" s="1816">
        <v>17.43</v>
      </c>
      <c r="H360" s="1930">
        <v>7239.6151356558821</v>
      </c>
      <c r="I360" s="1818">
        <v>7239.6151356558821</v>
      </c>
      <c r="J360" s="1919">
        <v>7239.615140294999</v>
      </c>
      <c r="K360" s="1820">
        <v>9.2083870967741941</v>
      </c>
      <c r="L360" s="323"/>
      <c r="R360" s="323">
        <f t="shared" si="99"/>
        <v>66532.06309667755</v>
      </c>
      <c r="S360" s="323">
        <f t="shared" si="109"/>
        <v>34979.017903823806</v>
      </c>
      <c r="T360" s="323">
        <f t="shared" si="109"/>
        <v>1447.9230271311765</v>
      </c>
      <c r="U360" s="323">
        <f t="shared" si="109"/>
        <v>15859.427866528737</v>
      </c>
      <c r="V360" s="323">
        <f t="shared" si="109"/>
        <v>0</v>
      </c>
      <c r="W360" s="323">
        <f t="shared" si="109"/>
        <v>10235.881657928945</v>
      </c>
      <c r="X360" s="323">
        <f t="shared" si="109"/>
        <v>14.0121583270759</v>
      </c>
      <c r="Y360" s="323">
        <f t="shared" si="109"/>
        <v>217.18845406967645</v>
      </c>
      <c r="Z360" s="323">
        <f t="shared" si="109"/>
        <v>144.79230271311766</v>
      </c>
      <c r="AA360" s="323">
        <f t="shared" si="109"/>
        <v>354.97467761925611</v>
      </c>
      <c r="AB360" s="323">
        <f t="shared" si="109"/>
        <v>868.75381627870581</v>
      </c>
      <c r="AC360" s="323">
        <f t="shared" si="109"/>
        <v>217.18845406967645</v>
      </c>
      <c r="AD360" s="323">
        <f t="shared" si="109"/>
        <v>478.74874284175996</v>
      </c>
      <c r="AE360" s="323">
        <f t="shared" si="109"/>
        <v>14.0121583270759</v>
      </c>
      <c r="AF360" s="323">
        <f t="shared" si="109"/>
        <v>7.00607916353795</v>
      </c>
      <c r="AG360" s="323">
        <f t="shared" si="100"/>
        <v>948.15604679880266</v>
      </c>
      <c r="AH360" s="323">
        <f t="shared" si="100"/>
        <v>296.59068458977322</v>
      </c>
      <c r="AI360" s="323">
        <f t="shared" si="100"/>
        <v>296.59068458977322</v>
      </c>
      <c r="AJ360" s="323">
        <f t="shared" si="97"/>
        <v>151.79838187665558</v>
      </c>
      <c r="AK360" s="1314" t="s">
        <v>1472</v>
      </c>
      <c r="AL360" s="88" t="s">
        <v>1472</v>
      </c>
      <c r="AM360" s="1314" t="s">
        <v>1472</v>
      </c>
      <c r="AN360" s="323">
        <f t="shared" si="101"/>
        <v>66665.178643503561</v>
      </c>
      <c r="AO360" s="323">
        <f t="shared" si="110"/>
        <v>35049.002973863469</v>
      </c>
      <c r="AP360" s="323">
        <f t="shared" si="110"/>
        <v>1450.8199922416447</v>
      </c>
      <c r="AQ360" s="323">
        <f t="shared" si="110"/>
        <v>15891.158979537107</v>
      </c>
      <c r="AR360" s="323">
        <f t="shared" si="110"/>
        <v>0</v>
      </c>
      <c r="AS360" s="323">
        <f t="shared" si="110"/>
        <v>10256.361332250206</v>
      </c>
      <c r="AT360" s="323">
        <f t="shared" si="110"/>
        <v>14.040193473306237</v>
      </c>
      <c r="AU360" s="323">
        <f t="shared" si="110"/>
        <v>217.62299883624667</v>
      </c>
      <c r="AV360" s="323">
        <f t="shared" si="110"/>
        <v>145.08199922416446</v>
      </c>
      <c r="AW360" s="323">
        <f t="shared" si="110"/>
        <v>355.68490132375797</v>
      </c>
      <c r="AX360" s="323">
        <f t="shared" si="110"/>
        <v>870.49199534498666</v>
      </c>
      <c r="AY360" s="323">
        <f t="shared" si="110"/>
        <v>217.62299883624667</v>
      </c>
      <c r="AZ360" s="323">
        <f t="shared" si="110"/>
        <v>479.70661033796313</v>
      </c>
      <c r="BA360" s="323">
        <f t="shared" si="110"/>
        <v>14.040193473306237</v>
      </c>
      <c r="BB360" s="323">
        <f t="shared" si="110"/>
        <v>7.0200967366531186</v>
      </c>
      <c r="BC360" s="323">
        <f t="shared" si="102"/>
        <v>950.05309169372208</v>
      </c>
      <c r="BD360" s="323">
        <f t="shared" si="102"/>
        <v>297.18409518498203</v>
      </c>
      <c r="BE360" s="323">
        <f t="shared" si="102"/>
        <v>297.18409518498203</v>
      </c>
      <c r="BF360" s="323">
        <f t="shared" si="98"/>
        <v>152.10209596081756</v>
      </c>
    </row>
    <row r="361" spans="2:58" ht="14.25">
      <c r="B361" s="6" t="s">
        <v>186</v>
      </c>
      <c r="C361" s="1821" t="s">
        <v>187</v>
      </c>
      <c r="D361" s="1822" t="s">
        <v>190</v>
      </c>
      <c r="E361" s="1962" t="s">
        <v>25</v>
      </c>
      <c r="F361" s="1899" t="s">
        <v>16</v>
      </c>
      <c r="G361" s="1816">
        <v>17.63</v>
      </c>
      <c r="H361" s="1930">
        <v>9454.4643486742934</v>
      </c>
      <c r="I361" s="1936">
        <v>9454.4643486742934</v>
      </c>
      <c r="J361" s="1919">
        <v>9454.4643569355976</v>
      </c>
      <c r="K361" s="1820">
        <v>9.3183870967741935</v>
      </c>
      <c r="L361" s="323"/>
      <c r="R361" s="323">
        <f t="shared" si="99"/>
        <v>86886.527364316746</v>
      </c>
      <c r="S361" s="323">
        <f t="shared" si="109"/>
        <v>45680.311940143081</v>
      </c>
      <c r="T361" s="323">
        <f t="shared" si="109"/>
        <v>1890.8928697348588</v>
      </c>
      <c r="U361" s="323">
        <f t="shared" si="109"/>
        <v>20711.376578015199</v>
      </c>
      <c r="V361" s="323">
        <f t="shared" si="109"/>
        <v>0</v>
      </c>
      <c r="W361" s="323">
        <f t="shared" si="109"/>
        <v>13367.392658141751</v>
      </c>
      <c r="X361" s="323">
        <f t="shared" si="109"/>
        <v>18.298963255498631</v>
      </c>
      <c r="Y361" s="323">
        <f t="shared" si="109"/>
        <v>283.63393046022878</v>
      </c>
      <c r="Z361" s="323">
        <f t="shared" si="109"/>
        <v>189.08928697348588</v>
      </c>
      <c r="AA361" s="323">
        <f t="shared" si="109"/>
        <v>463.57373580596533</v>
      </c>
      <c r="AB361" s="323">
        <f t="shared" si="109"/>
        <v>1134.5357218409151</v>
      </c>
      <c r="AC361" s="323">
        <f t="shared" si="109"/>
        <v>283.63393046022878</v>
      </c>
      <c r="AD361" s="323">
        <f t="shared" si="109"/>
        <v>625.21457789620331</v>
      </c>
      <c r="AE361" s="323">
        <f t="shared" si="109"/>
        <v>18.298963255498631</v>
      </c>
      <c r="AF361" s="323">
        <f t="shared" si="109"/>
        <v>9.1494816277493154</v>
      </c>
      <c r="AG361" s="323">
        <f t="shared" si="100"/>
        <v>1238.2298469554075</v>
      </c>
      <c r="AH361" s="323">
        <f t="shared" si="100"/>
        <v>387.32805557472102</v>
      </c>
      <c r="AI361" s="323">
        <f t="shared" si="100"/>
        <v>387.32805557472102</v>
      </c>
      <c r="AJ361" s="323">
        <f t="shared" si="97"/>
        <v>198.23876860123517</v>
      </c>
      <c r="AK361" s="1314" t="s">
        <v>1472</v>
      </c>
      <c r="AL361" s="88" t="s">
        <v>1472</v>
      </c>
      <c r="AM361" s="1314" t="s">
        <v>1472</v>
      </c>
      <c r="AN361" s="323">
        <f t="shared" si="101"/>
        <v>88100.358670580201</v>
      </c>
      <c r="AO361" s="323">
        <f t="shared" si="110"/>
        <v>46318.479840217289</v>
      </c>
      <c r="AP361" s="323">
        <f t="shared" si="110"/>
        <v>1917.3092202520177</v>
      </c>
      <c r="AQ361" s="323">
        <f t="shared" si="110"/>
        <v>21000.720830212016</v>
      </c>
      <c r="AR361" s="323">
        <f t="shared" si="110"/>
        <v>0</v>
      </c>
      <c r="AS361" s="323">
        <f t="shared" si="110"/>
        <v>13554.139213491278</v>
      </c>
      <c r="AT361" s="323">
        <f t="shared" si="110"/>
        <v>18.554605357277588</v>
      </c>
      <c r="AU361" s="323">
        <f t="shared" si="110"/>
        <v>287.59638303780264</v>
      </c>
      <c r="AV361" s="323">
        <f t="shared" si="110"/>
        <v>191.73092202520178</v>
      </c>
      <c r="AW361" s="323">
        <f t="shared" si="110"/>
        <v>470.05000238436554</v>
      </c>
      <c r="AX361" s="323">
        <f t="shared" si="110"/>
        <v>1150.3855321512106</v>
      </c>
      <c r="AY361" s="323">
        <f t="shared" si="110"/>
        <v>287.59638303780264</v>
      </c>
      <c r="AZ361" s="323">
        <f t="shared" si="110"/>
        <v>633.94901637365103</v>
      </c>
      <c r="BA361" s="323">
        <f t="shared" si="110"/>
        <v>18.554605357277588</v>
      </c>
      <c r="BB361" s="323">
        <f t="shared" si="110"/>
        <v>9.2773026786387938</v>
      </c>
      <c r="BC361" s="323">
        <f t="shared" si="102"/>
        <v>1255.5282958424502</v>
      </c>
      <c r="BD361" s="323">
        <f t="shared" si="102"/>
        <v>392.73914672904232</v>
      </c>
      <c r="BE361" s="323">
        <f t="shared" si="102"/>
        <v>392.73914672904232</v>
      </c>
      <c r="BF361" s="323">
        <f t="shared" si="98"/>
        <v>201.00822470384054</v>
      </c>
    </row>
    <row r="362" spans="2:58" ht="14.25">
      <c r="B362" s="11" t="s">
        <v>186</v>
      </c>
      <c r="C362" s="1973" t="s">
        <v>187</v>
      </c>
      <c r="D362" s="1822" t="s">
        <v>191</v>
      </c>
      <c r="E362" s="1962" t="s">
        <v>25</v>
      </c>
      <c r="F362" s="1899" t="s">
        <v>16</v>
      </c>
      <c r="G362" s="1816">
        <v>17.63</v>
      </c>
      <c r="H362" s="1930">
        <v>3437.7825346406157</v>
      </c>
      <c r="I362" s="1936">
        <v>3437.7825346406157</v>
      </c>
      <c r="J362" s="1919">
        <v>3437.7825346406157</v>
      </c>
      <c r="K362" s="1820">
        <v>9.3183870967741935</v>
      </c>
      <c r="L362" s="323"/>
      <c r="R362" s="323">
        <f t="shared" si="99"/>
        <v>31593.221493347257</v>
      </c>
      <c r="S362" s="323">
        <f t="shared" si="109"/>
        <v>16610.034452853917</v>
      </c>
      <c r="T362" s="323">
        <f t="shared" si="109"/>
        <v>687.55650692812321</v>
      </c>
      <c r="U362" s="323">
        <f t="shared" si="109"/>
        <v>7530.9616750788446</v>
      </c>
      <c r="V362" s="323">
        <f t="shared" si="109"/>
        <v>0</v>
      </c>
      <c r="W362" s="323">
        <f t="shared" si="109"/>
        <v>4860.5809191386516</v>
      </c>
      <c r="X362" s="323">
        <f t="shared" si="109"/>
        <v>6.6537726476915147</v>
      </c>
      <c r="Y362" s="323">
        <f t="shared" si="109"/>
        <v>103.13347603921846</v>
      </c>
      <c r="Z362" s="323">
        <f t="shared" si="109"/>
        <v>68.755650692812324</v>
      </c>
      <c r="AA362" s="323">
        <f t="shared" si="109"/>
        <v>168.56224040818503</v>
      </c>
      <c r="AB362" s="323">
        <f t="shared" si="109"/>
        <v>412.53390415687386</v>
      </c>
      <c r="AC362" s="323">
        <f t="shared" si="109"/>
        <v>103.13347603921846</v>
      </c>
      <c r="AD362" s="323">
        <f t="shared" si="109"/>
        <v>227.33723212946009</v>
      </c>
      <c r="AE362" s="323">
        <f t="shared" si="109"/>
        <v>6.6537726476915147</v>
      </c>
      <c r="AF362" s="323">
        <f t="shared" si="109"/>
        <v>3.3268863238457573</v>
      </c>
      <c r="AG362" s="323">
        <f t="shared" si="100"/>
        <v>450.23861582712584</v>
      </c>
      <c r="AH362" s="323">
        <f t="shared" si="100"/>
        <v>140.83818770947039</v>
      </c>
      <c r="AI362" s="323">
        <f t="shared" si="100"/>
        <v>140.83818770947039</v>
      </c>
      <c r="AJ362" s="323">
        <f t="shared" si="97"/>
        <v>72.082537016658065</v>
      </c>
      <c r="AK362" s="1314" t="s">
        <v>1472</v>
      </c>
      <c r="AL362" s="88" t="s">
        <v>1472</v>
      </c>
      <c r="AM362" s="1314" t="s">
        <v>1472</v>
      </c>
      <c r="AN362" s="323">
        <f t="shared" si="101"/>
        <v>32034.588412310797</v>
      </c>
      <c r="AO362" s="323">
        <f t="shared" si="110"/>
        <v>16842.081689058625</v>
      </c>
      <c r="AP362" s="323">
        <f t="shared" si="110"/>
        <v>697.16188057259637</v>
      </c>
      <c r="AQ362" s="323">
        <f t="shared" si="110"/>
        <v>7636.1715015620975</v>
      </c>
      <c r="AR362" s="323">
        <f t="shared" si="110"/>
        <v>0</v>
      </c>
      <c r="AS362" s="323">
        <f t="shared" si="110"/>
        <v>4928.4847137898223</v>
      </c>
      <c r="AT362" s="323">
        <f t="shared" si="110"/>
        <v>6.746727876508996</v>
      </c>
      <c r="AU362" s="323">
        <f t="shared" si="110"/>
        <v>104.57428208588944</v>
      </c>
      <c r="AV362" s="323">
        <f t="shared" si="110"/>
        <v>69.716188057259643</v>
      </c>
      <c r="AW362" s="323">
        <f t="shared" si="110"/>
        <v>170.91710620489457</v>
      </c>
      <c r="AX362" s="323">
        <f t="shared" si="110"/>
        <v>418.29712834355774</v>
      </c>
      <c r="AY362" s="323">
        <f t="shared" si="110"/>
        <v>104.57428208588944</v>
      </c>
      <c r="AZ362" s="323">
        <f t="shared" si="110"/>
        <v>230.51320244739071</v>
      </c>
      <c r="BA362" s="323">
        <f t="shared" si="110"/>
        <v>6.746727876508996</v>
      </c>
      <c r="BB362" s="323">
        <f t="shared" si="110"/>
        <v>3.373363938254498</v>
      </c>
      <c r="BC362" s="323">
        <f t="shared" si="102"/>
        <v>456.52858631044211</v>
      </c>
      <c r="BD362" s="323">
        <f t="shared" si="102"/>
        <v>142.80574005277376</v>
      </c>
      <c r="BE362" s="323">
        <f t="shared" si="102"/>
        <v>142.80574005277376</v>
      </c>
      <c r="BF362" s="323">
        <f t="shared" si="98"/>
        <v>73.089551995514128</v>
      </c>
    </row>
    <row r="363" spans="2:58" ht="14.25">
      <c r="B363" s="6" t="s">
        <v>186</v>
      </c>
      <c r="C363" s="1821" t="s">
        <v>187</v>
      </c>
      <c r="D363" s="1822" t="s">
        <v>192</v>
      </c>
      <c r="E363" s="1962" t="s">
        <v>25</v>
      </c>
      <c r="F363" s="1899" t="s">
        <v>16</v>
      </c>
      <c r="G363" s="1816">
        <v>17.55</v>
      </c>
      <c r="H363" s="1930">
        <v>838.50334163576372</v>
      </c>
      <c r="I363" s="1936">
        <v>838.50334163576372</v>
      </c>
      <c r="J363" s="1919">
        <v>838.50334217307352</v>
      </c>
      <c r="K363" s="1820">
        <v>9.2783870967741926</v>
      </c>
      <c r="L363" s="323"/>
      <c r="R363" s="323">
        <f t="shared" si="99"/>
        <v>7705.8457096326683</v>
      </c>
      <c r="S363" s="323">
        <f t="shared" si="109"/>
        <v>4051.3235648453128</v>
      </c>
      <c r="T363" s="323">
        <f t="shared" si="109"/>
        <v>167.70066832715275</v>
      </c>
      <c r="U363" s="323">
        <f t="shared" si="109"/>
        <v>1836.863288080152</v>
      </c>
      <c r="V363" s="323">
        <f t="shared" si="109"/>
        <v>0</v>
      </c>
      <c r="W363" s="323">
        <f t="shared" si="109"/>
        <v>1185.535531093404</v>
      </c>
      <c r="X363" s="323">
        <f t="shared" si="109"/>
        <v>1.6229096934885749</v>
      </c>
      <c r="Y363" s="323">
        <f t="shared" si="109"/>
        <v>25.155100249072913</v>
      </c>
      <c r="Z363" s="323">
        <f t="shared" si="109"/>
        <v>16.770066832715276</v>
      </c>
      <c r="AA363" s="323">
        <f t="shared" si="109"/>
        <v>41.113712235043899</v>
      </c>
      <c r="AB363" s="323">
        <f t="shared" si="109"/>
        <v>100.62040099629165</v>
      </c>
      <c r="AC363" s="323">
        <f t="shared" si="109"/>
        <v>25.155100249072913</v>
      </c>
      <c r="AD363" s="323">
        <f t="shared" si="109"/>
        <v>55.449414527526315</v>
      </c>
      <c r="AE363" s="323">
        <f t="shared" si="109"/>
        <v>1.6229096934885749</v>
      </c>
      <c r="AF363" s="323">
        <f t="shared" si="109"/>
        <v>0.81145484674428747</v>
      </c>
      <c r="AG363" s="323">
        <f t="shared" si="100"/>
        <v>109.81688925939359</v>
      </c>
      <c r="AH363" s="323">
        <f t="shared" si="100"/>
        <v>34.351588512174835</v>
      </c>
      <c r="AI363" s="323">
        <f t="shared" si="100"/>
        <v>34.351588512174835</v>
      </c>
      <c r="AJ363" s="323">
        <f t="shared" si="97"/>
        <v>17.581521679459563</v>
      </c>
      <c r="AK363" s="1314" t="s">
        <v>1472</v>
      </c>
      <c r="AL363" s="88" t="s">
        <v>1472</v>
      </c>
      <c r="AM363" s="1314" t="s">
        <v>1472</v>
      </c>
      <c r="AN363" s="323">
        <f t="shared" si="101"/>
        <v>7779.9585906206812</v>
      </c>
      <c r="AO363" s="323">
        <f t="shared" si="110"/>
        <v>4090.2881733411691</v>
      </c>
      <c r="AP363" s="323">
        <f t="shared" si="110"/>
        <v>169.31357106900288</v>
      </c>
      <c r="AQ363" s="323">
        <f t="shared" si="110"/>
        <v>1854.529776015481</v>
      </c>
      <c r="AR363" s="323">
        <f t="shared" si="110"/>
        <v>0</v>
      </c>
      <c r="AS363" s="323">
        <f t="shared" si="110"/>
        <v>1196.9377128958704</v>
      </c>
      <c r="AT363" s="323">
        <f t="shared" si="110"/>
        <v>1.6385184297000277</v>
      </c>
      <c r="AU363" s="323">
        <f t="shared" si="110"/>
        <v>25.397035660350429</v>
      </c>
      <c r="AV363" s="323">
        <f t="shared" si="110"/>
        <v>16.93135710690029</v>
      </c>
      <c r="AW363" s="323">
        <f t="shared" si="110"/>
        <v>41.509133552400698</v>
      </c>
      <c r="AX363" s="323">
        <f t="shared" si="110"/>
        <v>101.58814264140172</v>
      </c>
      <c r="AY363" s="323">
        <f t="shared" si="110"/>
        <v>25.397035660350429</v>
      </c>
      <c r="AZ363" s="323">
        <f t="shared" si="110"/>
        <v>55.982713014750949</v>
      </c>
      <c r="BA363" s="323">
        <f t="shared" si="110"/>
        <v>1.6385184297000277</v>
      </c>
      <c r="BB363" s="323">
        <f t="shared" si="110"/>
        <v>0.81925921485001385</v>
      </c>
      <c r="BC363" s="323">
        <f t="shared" si="102"/>
        <v>110.87308040970188</v>
      </c>
      <c r="BD363" s="323">
        <f t="shared" si="102"/>
        <v>34.681973428650586</v>
      </c>
      <c r="BE363" s="323">
        <f t="shared" si="102"/>
        <v>34.681973428650586</v>
      </c>
      <c r="BF363" s="323">
        <f t="shared" si="98"/>
        <v>17.7506163217503</v>
      </c>
    </row>
    <row r="364" spans="2:58" ht="14.25">
      <c r="B364" s="6" t="s">
        <v>186</v>
      </c>
      <c r="C364" s="1821" t="s">
        <v>187</v>
      </c>
      <c r="D364" s="1822" t="s">
        <v>193</v>
      </c>
      <c r="E364" s="1962" t="s">
        <v>15</v>
      </c>
      <c r="F364" s="1899" t="s">
        <v>16</v>
      </c>
      <c r="G364" s="1816">
        <v>17.39</v>
      </c>
      <c r="H364" s="1827">
        <v>13.8</v>
      </c>
      <c r="I364" s="1936">
        <v>13.8</v>
      </c>
      <c r="J364" s="1919">
        <v>13.8</v>
      </c>
      <c r="K364" s="1820">
        <v>12.245161290322581</v>
      </c>
      <c r="L364" s="323"/>
      <c r="R364" s="323">
        <f t="shared" si="99"/>
        <v>169.05</v>
      </c>
      <c r="S364" s="323">
        <f t="shared" si="109"/>
        <v>66.720774193548394</v>
      </c>
      <c r="T364" s="323">
        <f t="shared" si="109"/>
        <v>2.7600000000000002</v>
      </c>
      <c r="U364" s="323">
        <f t="shared" si="109"/>
        <v>30.230903225806451</v>
      </c>
      <c r="V364" s="323">
        <f t="shared" si="109"/>
        <v>0</v>
      </c>
      <c r="W364" s="323">
        <f t="shared" si="109"/>
        <v>61.694903225806456</v>
      </c>
      <c r="X364" s="323">
        <f t="shared" si="109"/>
        <v>2.670967741935484E-2</v>
      </c>
      <c r="Y364" s="323">
        <f t="shared" si="109"/>
        <v>0.41399999999999998</v>
      </c>
      <c r="Z364" s="323">
        <f t="shared" si="109"/>
        <v>0.27600000000000008</v>
      </c>
      <c r="AA364" s="323">
        <f t="shared" si="109"/>
        <v>0.67664516129032259</v>
      </c>
      <c r="AB364" s="323">
        <f t="shared" si="109"/>
        <v>1.6559999999999999</v>
      </c>
      <c r="AC364" s="323">
        <f t="shared" si="109"/>
        <v>0.41399999999999998</v>
      </c>
      <c r="AD364" s="323">
        <f t="shared" si="109"/>
        <v>0.91258064516129034</v>
      </c>
      <c r="AE364" s="323">
        <f t="shared" si="109"/>
        <v>2.670967741935484E-2</v>
      </c>
      <c r="AF364" s="323">
        <f t="shared" si="109"/>
        <v>1.335483870967742E-2</v>
      </c>
      <c r="AG364" s="323">
        <f t="shared" si="100"/>
        <v>1.8073548387096778</v>
      </c>
      <c r="AH364" s="323">
        <f t="shared" si="100"/>
        <v>0.56535483870967751</v>
      </c>
      <c r="AI364" s="323">
        <f t="shared" si="100"/>
        <v>0.56535483870967751</v>
      </c>
      <c r="AJ364" s="323">
        <f t="shared" si="97"/>
        <v>0.28935483870967743</v>
      </c>
      <c r="AK364" s="1314" t="s">
        <v>1472</v>
      </c>
      <c r="AL364" s="88" t="s">
        <v>1472</v>
      </c>
      <c r="AM364" s="1314" t="s">
        <v>1472</v>
      </c>
      <c r="AN364" s="323">
        <f t="shared" si="101"/>
        <v>168.98322580645163</v>
      </c>
      <c r="AO364" s="323">
        <f t="shared" si="110"/>
        <v>66.69441970736267</v>
      </c>
      <c r="AP364" s="323">
        <f t="shared" si="110"/>
        <v>2.7589098090849249</v>
      </c>
      <c r="AQ364" s="323">
        <f t="shared" si="110"/>
        <v>30.218962118541484</v>
      </c>
      <c r="AR364" s="323">
        <f t="shared" si="110"/>
        <v>0</v>
      </c>
      <c r="AS364" s="323">
        <f t="shared" si="110"/>
        <v>61.670533942109628</v>
      </c>
      <c r="AT364" s="323">
        <f t="shared" si="110"/>
        <v>2.669912718469282E-2</v>
      </c>
      <c r="AU364" s="323">
        <f t="shared" si="110"/>
        <v>0.41383647136273866</v>
      </c>
      <c r="AV364" s="323">
        <f t="shared" si="110"/>
        <v>0.27589098090849251</v>
      </c>
      <c r="AW364" s="323">
        <f t="shared" si="110"/>
        <v>0.67637788867888471</v>
      </c>
      <c r="AX364" s="323">
        <f t="shared" si="110"/>
        <v>1.6553458854509546</v>
      </c>
      <c r="AY364" s="323">
        <f t="shared" si="110"/>
        <v>0.41383647136273866</v>
      </c>
      <c r="AZ364" s="323">
        <f t="shared" si="110"/>
        <v>0.9122201788103379</v>
      </c>
      <c r="BA364" s="323">
        <f t="shared" si="110"/>
        <v>2.669912718469282E-2</v>
      </c>
      <c r="BB364" s="323">
        <f t="shared" si="110"/>
        <v>1.334956359234641E-2</v>
      </c>
      <c r="BC364" s="323">
        <f t="shared" si="102"/>
        <v>1.8066409394975476</v>
      </c>
      <c r="BD364" s="323">
        <f t="shared" si="102"/>
        <v>0.56513152540933143</v>
      </c>
      <c r="BE364" s="323">
        <f t="shared" si="102"/>
        <v>0.56513152540933143</v>
      </c>
      <c r="BF364" s="323">
        <f t="shared" si="98"/>
        <v>0.28924054450083886</v>
      </c>
    </row>
    <row r="365" spans="2:58" ht="14.25">
      <c r="B365" s="6" t="s">
        <v>186</v>
      </c>
      <c r="C365" s="1821" t="s">
        <v>187</v>
      </c>
      <c r="D365" s="1822" t="s">
        <v>194</v>
      </c>
      <c r="E365" s="1962" t="s">
        <v>25</v>
      </c>
      <c r="F365" s="1899" t="s">
        <v>16</v>
      </c>
      <c r="G365" s="1816">
        <v>17.55</v>
      </c>
      <c r="H365" s="1827">
        <v>306.71435349865857</v>
      </c>
      <c r="I365" s="1936">
        <v>306.71435349865857</v>
      </c>
      <c r="J365" s="1919">
        <v>306.71435369519997</v>
      </c>
      <c r="K365" s="1820">
        <v>9.2783870967741908</v>
      </c>
      <c r="L365" s="323"/>
      <c r="R365" s="323">
        <f t="shared" si="99"/>
        <v>2818.7049086526722</v>
      </c>
      <c r="S365" s="323">
        <f t="shared" si="109"/>
        <v>1481.9250279686801</v>
      </c>
      <c r="T365" s="323">
        <f t="shared" si="109"/>
        <v>61.342870699731726</v>
      </c>
      <c r="U365" s="323">
        <f t="shared" si="109"/>
        <v>671.90231439012587</v>
      </c>
      <c r="V365" s="323">
        <f t="shared" si="109"/>
        <v>0</v>
      </c>
      <c r="W365" s="323">
        <f t="shared" si="109"/>
        <v>433.65451980149049</v>
      </c>
      <c r="X365" s="323">
        <f t="shared" si="109"/>
        <v>0.59364068419095206</v>
      </c>
      <c r="Y365" s="323">
        <f t="shared" si="109"/>
        <v>9.2014306049597572</v>
      </c>
      <c r="Z365" s="323">
        <f t="shared" si="109"/>
        <v>6.1342870699731726</v>
      </c>
      <c r="AA365" s="323">
        <f t="shared" si="109"/>
        <v>15.038897332837452</v>
      </c>
      <c r="AB365" s="323">
        <f t="shared" si="109"/>
        <v>36.805722419839029</v>
      </c>
      <c r="AC365" s="323">
        <f t="shared" si="109"/>
        <v>9.2014306049597572</v>
      </c>
      <c r="AD365" s="323">
        <f t="shared" si="109"/>
        <v>20.282723376524199</v>
      </c>
      <c r="AE365" s="323">
        <f t="shared" si="109"/>
        <v>0.59364068419095206</v>
      </c>
      <c r="AF365" s="323">
        <f t="shared" si="109"/>
        <v>0.29682034209547603</v>
      </c>
      <c r="AG365" s="323">
        <f t="shared" si="100"/>
        <v>40.169686296921093</v>
      </c>
      <c r="AH365" s="323">
        <f t="shared" si="100"/>
        <v>12.565394482041819</v>
      </c>
      <c r="AI365" s="323">
        <f t="shared" si="100"/>
        <v>12.565394482041819</v>
      </c>
      <c r="AJ365" s="323">
        <f t="shared" si="97"/>
        <v>6.4311074120686476</v>
      </c>
      <c r="AK365" s="1314" t="s">
        <v>1472</v>
      </c>
      <c r="AL365" s="88" t="s">
        <v>1472</v>
      </c>
      <c r="AM365" s="1314" t="s">
        <v>1472</v>
      </c>
      <c r="AN365" s="323">
        <f t="shared" si="101"/>
        <v>2845.814501720979</v>
      </c>
      <c r="AO365" s="323">
        <f t="shared" si="110"/>
        <v>1496.1778092167792</v>
      </c>
      <c r="AP365" s="323">
        <f t="shared" si="110"/>
        <v>61.932850962371695</v>
      </c>
      <c r="AQ365" s="323">
        <f t="shared" si="110"/>
        <v>678.36450142817114</v>
      </c>
      <c r="AR365" s="323">
        <f t="shared" si="110"/>
        <v>0</v>
      </c>
      <c r="AS365" s="323">
        <f t="shared" si="110"/>
        <v>437.82529962592764</v>
      </c>
      <c r="AT365" s="323">
        <f t="shared" si="110"/>
        <v>0.59935017060359697</v>
      </c>
      <c r="AU365" s="323">
        <f t="shared" si="110"/>
        <v>9.2899276443557532</v>
      </c>
      <c r="AV365" s="323">
        <f t="shared" si="110"/>
        <v>6.1932850962371697</v>
      </c>
      <c r="AW365" s="323">
        <f t="shared" si="110"/>
        <v>15.183537655291124</v>
      </c>
      <c r="AX365" s="323">
        <f t="shared" si="110"/>
        <v>37.159710577423013</v>
      </c>
      <c r="AY365" s="323">
        <f t="shared" si="110"/>
        <v>9.2899276443557532</v>
      </c>
      <c r="AZ365" s="323">
        <f t="shared" si="110"/>
        <v>20.477797495622898</v>
      </c>
      <c r="BA365" s="323">
        <f t="shared" si="110"/>
        <v>0.59935017060359697</v>
      </c>
      <c r="BB365" s="323">
        <f t="shared" si="110"/>
        <v>0.29967508530179848</v>
      </c>
      <c r="BC365" s="323">
        <f t="shared" si="102"/>
        <v>40.556028210843401</v>
      </c>
      <c r="BD365" s="323">
        <f t="shared" si="102"/>
        <v>12.686245277776136</v>
      </c>
      <c r="BE365" s="323">
        <f t="shared" si="102"/>
        <v>12.686245277776136</v>
      </c>
      <c r="BF365" s="323">
        <f t="shared" si="98"/>
        <v>6.4929601815389679</v>
      </c>
    </row>
    <row r="366" spans="2:58" ht="14.25">
      <c r="B366" s="6" t="s">
        <v>186</v>
      </c>
      <c r="C366" s="1821" t="s">
        <v>187</v>
      </c>
      <c r="D366" s="1822" t="s">
        <v>195</v>
      </c>
      <c r="E366" s="1962" t="s">
        <v>25</v>
      </c>
      <c r="F366" s="1899" t="s">
        <v>16</v>
      </c>
      <c r="G366" s="1816">
        <v>17.63</v>
      </c>
      <c r="H366" s="1827">
        <v>1572.4784508123616</v>
      </c>
      <c r="I366" s="1936">
        <v>1572.4784508123616</v>
      </c>
      <c r="J366" s="1919">
        <v>1572.4784518199999</v>
      </c>
      <c r="K366" s="1820">
        <v>9.3183870967741935</v>
      </c>
      <c r="L366" s="323"/>
      <c r="R366" s="323">
        <f t="shared" si="99"/>
        <v>14451.076962965602</v>
      </c>
      <c r="S366" s="323">
        <f t="shared" si="109"/>
        <v>7597.607172989533</v>
      </c>
      <c r="T366" s="323">
        <f t="shared" si="109"/>
        <v>314.49569016247239</v>
      </c>
      <c r="U366" s="323">
        <f t="shared" si="109"/>
        <v>3444.7423095054019</v>
      </c>
      <c r="V366" s="323">
        <f t="shared" si="109"/>
        <v>0</v>
      </c>
      <c r="W366" s="323">
        <f t="shared" si="109"/>
        <v>2223.2816290034134</v>
      </c>
      <c r="X366" s="323">
        <f t="shared" si="109"/>
        <v>3.0435066789916676</v>
      </c>
      <c r="Y366" s="323">
        <f t="shared" si="109"/>
        <v>47.174353524370844</v>
      </c>
      <c r="Z366" s="323">
        <f t="shared" si="109"/>
        <v>31.449569016247239</v>
      </c>
      <c r="AA366" s="323">
        <f t="shared" si="109"/>
        <v>77.102169201122237</v>
      </c>
      <c r="AB366" s="323">
        <f t="shared" si="109"/>
        <v>188.69741409748337</v>
      </c>
      <c r="AC366" s="323">
        <f t="shared" si="109"/>
        <v>47.174353524370844</v>
      </c>
      <c r="AD366" s="323">
        <f t="shared" si="109"/>
        <v>103.98647819888198</v>
      </c>
      <c r="AE366" s="323">
        <f t="shared" si="109"/>
        <v>3.0435066789916676</v>
      </c>
      <c r="AF366" s="323">
        <f t="shared" si="109"/>
        <v>1.5217533394958338</v>
      </c>
      <c r="AG366" s="323">
        <f t="shared" si="100"/>
        <v>205.94395194510287</v>
      </c>
      <c r="AH366" s="323">
        <f t="shared" si="100"/>
        <v>64.420891371990294</v>
      </c>
      <c r="AI366" s="323">
        <f t="shared" si="100"/>
        <v>64.420891371990294</v>
      </c>
      <c r="AJ366" s="323">
        <f t="shared" si="97"/>
        <v>32.971322355743062</v>
      </c>
      <c r="AK366" s="1314" t="s">
        <v>1472</v>
      </c>
      <c r="AL366" s="88" t="s">
        <v>1472</v>
      </c>
      <c r="AM366" s="1314" t="s">
        <v>1472</v>
      </c>
      <c r="AN366" s="323">
        <f t="shared" si="101"/>
        <v>14652.962915394948</v>
      </c>
      <c r="AO366" s="323">
        <f t="shared" si="110"/>
        <v>7703.7480622972216</v>
      </c>
      <c r="AP366" s="323">
        <f t="shared" si="110"/>
        <v>318.88929086822526</v>
      </c>
      <c r="AQ366" s="323">
        <f t="shared" si="110"/>
        <v>3492.8664101388986</v>
      </c>
      <c r="AR366" s="323">
        <f t="shared" si="110"/>
        <v>0</v>
      </c>
      <c r="AS366" s="323">
        <f t="shared" si="110"/>
        <v>2254.3415514119856</v>
      </c>
      <c r="AT366" s="323">
        <f t="shared" si="110"/>
        <v>3.0860253954989538</v>
      </c>
      <c r="AU366" s="323">
        <f t="shared" si="110"/>
        <v>47.833393630233779</v>
      </c>
      <c r="AV366" s="323">
        <f t="shared" si="110"/>
        <v>31.888929086822529</v>
      </c>
      <c r="AW366" s="323">
        <f t="shared" si="110"/>
        <v>78.179310019306826</v>
      </c>
      <c r="AX366" s="323">
        <f t="shared" si="110"/>
        <v>191.33357452093512</v>
      </c>
      <c r="AY366" s="323">
        <f t="shared" si="110"/>
        <v>47.833393630233779</v>
      </c>
      <c r="AZ366" s="323">
        <f t="shared" si="110"/>
        <v>105.43920101288093</v>
      </c>
      <c r="BA366" s="323">
        <f t="shared" si="110"/>
        <v>3.0860253954989538</v>
      </c>
      <c r="BB366" s="323">
        <f t="shared" si="110"/>
        <v>1.5430126977494769</v>
      </c>
      <c r="BC366" s="323">
        <f t="shared" si="102"/>
        <v>208.82105176209589</v>
      </c>
      <c r="BD366" s="323">
        <f t="shared" si="102"/>
        <v>65.320870871394519</v>
      </c>
      <c r="BE366" s="323">
        <f t="shared" si="102"/>
        <v>65.320870871394519</v>
      </c>
      <c r="BF366" s="323">
        <f t="shared" si="98"/>
        <v>33.431941784571997</v>
      </c>
    </row>
    <row r="367" spans="2:58" ht="14.25">
      <c r="B367" s="6" t="s">
        <v>186</v>
      </c>
      <c r="C367" s="1821" t="s">
        <v>196</v>
      </c>
      <c r="D367" s="1822" t="s">
        <v>197</v>
      </c>
      <c r="E367" s="1962" t="s">
        <v>19</v>
      </c>
      <c r="F367" s="1899" t="s">
        <v>16</v>
      </c>
      <c r="G367" s="1816">
        <v>17.39</v>
      </c>
      <c r="H367" s="1827">
        <v>5635.8720720000001</v>
      </c>
      <c r="I367" s="1936">
        <v>5635.8720720000001</v>
      </c>
      <c r="J367" s="1919">
        <v>5636</v>
      </c>
      <c r="K367" s="1820">
        <v>17.517700000000001</v>
      </c>
      <c r="L367" s="323"/>
      <c r="R367" s="323">
        <f t="shared" si="99"/>
        <v>98740.478701440006</v>
      </c>
      <c r="S367" s="323">
        <f t="shared" si="109"/>
        <v>27233.988270503225</v>
      </c>
      <c r="T367" s="323">
        <f t="shared" ref="S367:AF406" si="111">+$R367*VLOOKUP($E367,$P$5:$AF$7,T$1+3,FALSE)</f>
        <v>1127.1744144000004</v>
      </c>
      <c r="U367" s="323">
        <f t="shared" si="111"/>
        <v>12346.195884178065</v>
      </c>
      <c r="V367" s="323">
        <f t="shared" si="111"/>
        <v>0</v>
      </c>
      <c r="W367" s="323">
        <f t="shared" si="111"/>
        <v>54911.574213770335</v>
      </c>
      <c r="X367" s="323">
        <f t="shared" si="111"/>
        <v>10.90813949419355</v>
      </c>
      <c r="Y367" s="323">
        <f t="shared" si="111"/>
        <v>169.07616216</v>
      </c>
      <c r="Z367" s="323">
        <f t="shared" si="111"/>
        <v>112.71744144000002</v>
      </c>
      <c r="AA367" s="323">
        <f t="shared" si="111"/>
        <v>276.33953385290323</v>
      </c>
      <c r="AB367" s="323">
        <f t="shared" si="111"/>
        <v>676.30464863999998</v>
      </c>
      <c r="AC367" s="323">
        <f t="shared" si="111"/>
        <v>169.07616216</v>
      </c>
      <c r="AD367" s="323">
        <f t="shared" si="111"/>
        <v>372.69476605161299</v>
      </c>
      <c r="AE367" s="323">
        <f t="shared" si="111"/>
        <v>10.90813949419355</v>
      </c>
      <c r="AF367" s="323">
        <f t="shared" si="111"/>
        <v>5.4540697470967752</v>
      </c>
      <c r="AG367" s="323">
        <f t="shared" si="100"/>
        <v>738.11743910709686</v>
      </c>
      <c r="AH367" s="323">
        <f t="shared" si="100"/>
        <v>230.88895262709678</v>
      </c>
      <c r="AI367" s="323">
        <f t="shared" si="100"/>
        <v>230.88895262709678</v>
      </c>
      <c r="AJ367" s="323">
        <f t="shared" si="97"/>
        <v>118.1715111870968</v>
      </c>
      <c r="AK367" s="1314" t="s">
        <v>1472</v>
      </c>
      <c r="AL367" s="88" t="s">
        <v>1472</v>
      </c>
      <c r="AM367" s="1314" t="s">
        <v>1472</v>
      </c>
      <c r="AN367" s="323">
        <f t="shared" si="101"/>
        <v>98729.757200000007</v>
      </c>
      <c r="AO367" s="323">
        <f t="shared" si="110"/>
        <v>27231.031132272794</v>
      </c>
      <c r="AP367" s="323">
        <f t="shared" ref="AO367:BB406" si="112">+$AN367*VLOOKUP($E367,$AL$5:$BB$7,AP$1+3,FALSE)</f>
        <v>1127.0520228310506</v>
      </c>
      <c r="AQ367" s="323">
        <f t="shared" si="112"/>
        <v>12344.855301686552</v>
      </c>
      <c r="AR367" s="323">
        <f t="shared" si="112"/>
        <v>0</v>
      </c>
      <c r="AS367" s="323">
        <f t="shared" si="112"/>
        <v>54905.611770304917</v>
      </c>
      <c r="AT367" s="323">
        <f t="shared" si="112"/>
        <v>10.906955059655326</v>
      </c>
      <c r="AU367" s="323">
        <f t="shared" si="112"/>
        <v>169.05780342465755</v>
      </c>
      <c r="AV367" s="323">
        <f t="shared" si="112"/>
        <v>112.70520228310505</v>
      </c>
      <c r="AW367" s="323">
        <f t="shared" si="112"/>
        <v>276.30952817793491</v>
      </c>
      <c r="AX367" s="323">
        <f t="shared" si="112"/>
        <v>676.2312136986302</v>
      </c>
      <c r="AY367" s="323">
        <f t="shared" si="112"/>
        <v>169.05780342465755</v>
      </c>
      <c r="AZ367" s="323">
        <f t="shared" si="112"/>
        <v>372.65429787155699</v>
      </c>
      <c r="BA367" s="323">
        <f t="shared" si="112"/>
        <v>10.906955059655326</v>
      </c>
      <c r="BB367" s="323">
        <f t="shared" si="112"/>
        <v>5.453477529827663</v>
      </c>
      <c r="BC367" s="323">
        <f t="shared" si="102"/>
        <v>738.03729237001039</v>
      </c>
      <c r="BD367" s="323">
        <f t="shared" si="102"/>
        <v>230.86388209603774</v>
      </c>
      <c r="BE367" s="323">
        <f t="shared" si="102"/>
        <v>230.86388209603774</v>
      </c>
      <c r="BF367" s="323">
        <f t="shared" si="98"/>
        <v>118.1586798129327</v>
      </c>
    </row>
    <row r="368" spans="2:58" ht="14.25">
      <c r="B368" s="6" t="s">
        <v>186</v>
      </c>
      <c r="C368" s="1821" t="s">
        <v>198</v>
      </c>
      <c r="D368" s="1822" t="s">
        <v>199</v>
      </c>
      <c r="E368" s="1962" t="s">
        <v>19</v>
      </c>
      <c r="F368" s="1899" t="s">
        <v>16</v>
      </c>
      <c r="G368" s="1816">
        <v>17.39</v>
      </c>
      <c r="H368" s="1827">
        <v>8617.4819109846485</v>
      </c>
      <c r="I368" s="1936">
        <v>8617.4819109846485</v>
      </c>
      <c r="J368" s="1919">
        <v>8617</v>
      </c>
      <c r="K368" s="1820">
        <v>17.517741999999998</v>
      </c>
      <c r="L368" s="323"/>
      <c r="R368" s="323">
        <f t="shared" si="99"/>
        <v>150978.28308045104</v>
      </c>
      <c r="S368" s="323">
        <f t="shared" si="111"/>
        <v>41641.896460177428</v>
      </c>
      <c r="T368" s="323">
        <f t="shared" si="111"/>
        <v>1723.4963821969302</v>
      </c>
      <c r="U368" s="323">
        <f t="shared" si="111"/>
        <v>18877.845050805401</v>
      </c>
      <c r="V368" s="323">
        <f t="shared" si="111"/>
        <v>0</v>
      </c>
      <c r="W368" s="323">
        <f t="shared" si="111"/>
        <v>83962.072141735596</v>
      </c>
      <c r="X368" s="323">
        <f t="shared" si="111"/>
        <v>16.678997247067063</v>
      </c>
      <c r="Y368" s="323">
        <f t="shared" si="111"/>
        <v>258.52445732953947</v>
      </c>
      <c r="Z368" s="323">
        <f t="shared" si="111"/>
        <v>172.34963821969299</v>
      </c>
      <c r="AA368" s="323">
        <f t="shared" si="111"/>
        <v>422.53459692569891</v>
      </c>
      <c r="AB368" s="323">
        <f t="shared" si="111"/>
        <v>1034.0978293181579</v>
      </c>
      <c r="AC368" s="323">
        <f t="shared" si="111"/>
        <v>258.52445732953947</v>
      </c>
      <c r="AD368" s="323">
        <f t="shared" si="111"/>
        <v>569.86573927479139</v>
      </c>
      <c r="AE368" s="323">
        <f t="shared" si="111"/>
        <v>16.678997247067063</v>
      </c>
      <c r="AF368" s="323">
        <f t="shared" si="111"/>
        <v>8.3394986235335313</v>
      </c>
      <c r="AG368" s="323">
        <f t="shared" si="100"/>
        <v>1128.6121470515379</v>
      </c>
      <c r="AH368" s="323">
        <f t="shared" si="100"/>
        <v>353.03877506291951</v>
      </c>
      <c r="AI368" s="323">
        <f t="shared" si="100"/>
        <v>353.03877506291951</v>
      </c>
      <c r="AJ368" s="323">
        <f t="shared" si="97"/>
        <v>180.68913684322652</v>
      </c>
      <c r="AK368" s="1314" t="s">
        <v>1472</v>
      </c>
      <c r="AL368" s="88" t="s">
        <v>1472</v>
      </c>
      <c r="AM368" s="1314" t="s">
        <v>1472</v>
      </c>
      <c r="AN368" s="323">
        <f t="shared" si="101"/>
        <v>150950.38281399998</v>
      </c>
      <c r="AO368" s="323">
        <f t="shared" si="112"/>
        <v>41634.201181207092</v>
      </c>
      <c r="AP368" s="323">
        <f t="shared" si="112"/>
        <v>1723.1778860045665</v>
      </c>
      <c r="AQ368" s="323">
        <f t="shared" si="112"/>
        <v>18874.356490091948</v>
      </c>
      <c r="AR368" s="323">
        <f t="shared" si="112"/>
        <v>0</v>
      </c>
      <c r="AS368" s="323">
        <f t="shared" si="112"/>
        <v>83946.556240132122</v>
      </c>
      <c r="AT368" s="323">
        <f t="shared" si="112"/>
        <v>16.675915025850639</v>
      </c>
      <c r="AU368" s="323">
        <f t="shared" si="112"/>
        <v>258.47668290068486</v>
      </c>
      <c r="AV368" s="323">
        <f t="shared" si="112"/>
        <v>172.31778860045662</v>
      </c>
      <c r="AW368" s="323">
        <f t="shared" si="112"/>
        <v>422.45651398821622</v>
      </c>
      <c r="AX368" s="323">
        <f t="shared" si="112"/>
        <v>1033.9067316027395</v>
      </c>
      <c r="AY368" s="323">
        <f t="shared" si="112"/>
        <v>258.47668290068486</v>
      </c>
      <c r="AZ368" s="323">
        <f t="shared" si="112"/>
        <v>569.76043004989685</v>
      </c>
      <c r="BA368" s="323">
        <f t="shared" si="112"/>
        <v>16.675915025850639</v>
      </c>
      <c r="BB368" s="323">
        <f t="shared" si="112"/>
        <v>8.3379575129253194</v>
      </c>
      <c r="BC368" s="323">
        <f t="shared" si="102"/>
        <v>1128.4035834158933</v>
      </c>
      <c r="BD368" s="323">
        <f t="shared" si="102"/>
        <v>352.97353471383855</v>
      </c>
      <c r="BE368" s="323">
        <f t="shared" si="102"/>
        <v>352.97353471383855</v>
      </c>
      <c r="BF368" s="323">
        <f t="shared" si="98"/>
        <v>180.65574611338192</v>
      </c>
    </row>
    <row r="369" spans="2:58" ht="14.25">
      <c r="B369" s="6" t="s">
        <v>186</v>
      </c>
      <c r="C369" s="1821" t="s">
        <v>200</v>
      </c>
      <c r="D369" s="1822" t="s">
        <v>143</v>
      </c>
      <c r="E369" s="1962" t="s">
        <v>19</v>
      </c>
      <c r="F369" s="1899" t="s">
        <v>16</v>
      </c>
      <c r="G369" s="1816">
        <v>17.39</v>
      </c>
      <c r="H369" s="1827">
        <v>11622.347266632001</v>
      </c>
      <c r="I369" s="1936">
        <v>11622.347266632001</v>
      </c>
      <c r="J369" s="1919">
        <v>11625</v>
      </c>
      <c r="K369" s="1820">
        <v>17.517741999999998</v>
      </c>
      <c r="L369" s="323"/>
      <c r="R369" s="323">
        <f t="shared" si="99"/>
        <v>203623.52411139265</v>
      </c>
      <c r="S369" s="323">
        <f t="shared" si="111"/>
        <v>56162.181307789469</v>
      </c>
      <c r="T369" s="323">
        <f t="shared" si="111"/>
        <v>2324.4694533264005</v>
      </c>
      <c r="U369" s="323">
        <f t="shared" si="111"/>
        <v>25460.438802483197</v>
      </c>
      <c r="V369" s="323">
        <f t="shared" si="111"/>
        <v>0</v>
      </c>
      <c r="W369" s="323">
        <f t="shared" si="111"/>
        <v>113239.15381979129</v>
      </c>
      <c r="X369" s="323">
        <f t="shared" si="111"/>
        <v>22.494865677352259</v>
      </c>
      <c r="Y369" s="323">
        <f t="shared" si="111"/>
        <v>348.67041799895998</v>
      </c>
      <c r="Z369" s="323">
        <f t="shared" si="111"/>
        <v>232.44694533264004</v>
      </c>
      <c r="AA369" s="323">
        <f t="shared" si="111"/>
        <v>569.86993049292391</v>
      </c>
      <c r="AB369" s="323">
        <f t="shared" si="111"/>
        <v>1394.6816719958399</v>
      </c>
      <c r="AC369" s="323">
        <f t="shared" si="111"/>
        <v>348.67041799895998</v>
      </c>
      <c r="AD369" s="323">
        <f t="shared" si="111"/>
        <v>768.57457730953558</v>
      </c>
      <c r="AE369" s="323">
        <f t="shared" si="111"/>
        <v>22.494865677352259</v>
      </c>
      <c r="AF369" s="323">
        <f t="shared" si="111"/>
        <v>11.247432838676129</v>
      </c>
      <c r="AG369" s="323">
        <f t="shared" si="100"/>
        <v>1522.1525775008363</v>
      </c>
      <c r="AH369" s="323">
        <f t="shared" si="100"/>
        <v>476.14132350395613</v>
      </c>
      <c r="AI369" s="323">
        <f t="shared" si="100"/>
        <v>476.14132350395613</v>
      </c>
      <c r="AJ369" s="323">
        <f t="shared" si="97"/>
        <v>243.69437817131615</v>
      </c>
      <c r="AK369" s="1314" t="s">
        <v>1472</v>
      </c>
      <c r="AL369" s="88" t="s">
        <v>1472</v>
      </c>
      <c r="AM369" s="1314" t="s">
        <v>1472</v>
      </c>
      <c r="AN369" s="323">
        <f t="shared" si="101"/>
        <v>203643.75074999998</v>
      </c>
      <c r="AO369" s="323">
        <f t="shared" si="112"/>
        <v>56167.760094178069</v>
      </c>
      <c r="AP369" s="323">
        <f t="shared" si="112"/>
        <v>2324.7003510273976</v>
      </c>
      <c r="AQ369" s="323">
        <f t="shared" si="112"/>
        <v>25462.967877140407</v>
      </c>
      <c r="AR369" s="323">
        <f t="shared" si="112"/>
        <v>0</v>
      </c>
      <c r="AS369" s="323">
        <f t="shared" si="112"/>
        <v>113250.40226198631</v>
      </c>
      <c r="AT369" s="323">
        <f t="shared" si="112"/>
        <v>22.497100171232876</v>
      </c>
      <c r="AU369" s="323">
        <f t="shared" si="112"/>
        <v>348.70505265410952</v>
      </c>
      <c r="AV369" s="323">
        <f t="shared" si="112"/>
        <v>232.47003510273973</v>
      </c>
      <c r="AW369" s="323">
        <f t="shared" si="112"/>
        <v>569.92653767123284</v>
      </c>
      <c r="AX369" s="323">
        <f t="shared" si="112"/>
        <v>1394.8202106164381</v>
      </c>
      <c r="AY369" s="323">
        <f t="shared" si="112"/>
        <v>348.70505265410952</v>
      </c>
      <c r="AZ369" s="323">
        <f t="shared" si="112"/>
        <v>768.65092251712326</v>
      </c>
      <c r="BA369" s="323">
        <f t="shared" si="112"/>
        <v>22.497100171232876</v>
      </c>
      <c r="BB369" s="323">
        <f t="shared" si="112"/>
        <v>11.248550085616438</v>
      </c>
      <c r="BC369" s="323">
        <f t="shared" si="102"/>
        <v>1522.3037782534245</v>
      </c>
      <c r="BD369" s="323">
        <f t="shared" si="102"/>
        <v>476.18862029109584</v>
      </c>
      <c r="BE369" s="323">
        <f t="shared" si="102"/>
        <v>476.18862029109584</v>
      </c>
      <c r="BF369" s="323">
        <f t="shared" si="98"/>
        <v>243.71858518835614</v>
      </c>
    </row>
    <row r="370" spans="2:58" ht="14.25">
      <c r="B370" s="6" t="s">
        <v>186</v>
      </c>
      <c r="C370" s="1821" t="s">
        <v>201</v>
      </c>
      <c r="D370" s="1822" t="s">
        <v>86</v>
      </c>
      <c r="E370" s="1962" t="s">
        <v>25</v>
      </c>
      <c r="F370" s="1815" t="s">
        <v>16</v>
      </c>
      <c r="G370" s="1974">
        <v>17.440000000000001</v>
      </c>
      <c r="H370" s="1827">
        <v>2637.440185546875</v>
      </c>
      <c r="I370" s="1818">
        <v>2637.440185546875</v>
      </c>
      <c r="J370" s="1919">
        <v>2637</v>
      </c>
      <c r="K370" s="1820">
        <v>9.1883870000000005</v>
      </c>
      <c r="L370" s="323"/>
      <c r="R370" s="323">
        <f t="shared" si="99"/>
        <v>24238.075305175778</v>
      </c>
      <c r="S370" s="323">
        <f t="shared" si="111"/>
        <v>12743.090031974545</v>
      </c>
      <c r="T370" s="323">
        <f t="shared" si="111"/>
        <v>527.488037109375</v>
      </c>
      <c r="U370" s="323">
        <f t="shared" si="111"/>
        <v>5777.6955806609112</v>
      </c>
      <c r="V370" s="323">
        <f t="shared" si="111"/>
        <v>0</v>
      </c>
      <c r="W370" s="323">
        <f t="shared" si="111"/>
        <v>3729.0001075006298</v>
      </c>
      <c r="X370" s="323">
        <f t="shared" si="111"/>
        <v>5.1047229397681448</v>
      </c>
      <c r="Y370" s="323">
        <f t="shared" si="111"/>
        <v>79.123205566406241</v>
      </c>
      <c r="Z370" s="323">
        <f t="shared" si="111"/>
        <v>52.748803710937509</v>
      </c>
      <c r="AA370" s="323">
        <f t="shared" si="111"/>
        <v>129.31964780745966</v>
      </c>
      <c r="AB370" s="323">
        <f t="shared" si="111"/>
        <v>316.49282226562497</v>
      </c>
      <c r="AC370" s="323">
        <f t="shared" si="111"/>
        <v>79.123205566406241</v>
      </c>
      <c r="AD370" s="323">
        <f t="shared" si="111"/>
        <v>174.41136710874497</v>
      </c>
      <c r="AE370" s="323">
        <f t="shared" si="111"/>
        <v>5.1047229397681448</v>
      </c>
      <c r="AF370" s="323">
        <f t="shared" si="111"/>
        <v>2.5523614698840724</v>
      </c>
      <c r="AG370" s="323">
        <f t="shared" si="100"/>
        <v>345.41958559097782</v>
      </c>
      <c r="AH370" s="323">
        <f t="shared" si="100"/>
        <v>108.04996889175906</v>
      </c>
      <c r="AI370" s="323">
        <f t="shared" si="100"/>
        <v>108.04996889175906</v>
      </c>
      <c r="AJ370" s="323">
        <f t="shared" si="97"/>
        <v>55.30116518082157</v>
      </c>
      <c r="AK370" s="1314" t="s">
        <v>1472</v>
      </c>
      <c r="AL370" s="88" t="s">
        <v>1472</v>
      </c>
      <c r="AM370" s="1314" t="s">
        <v>1472</v>
      </c>
      <c r="AN370" s="323">
        <f t="shared" si="101"/>
        <v>24229.776519000003</v>
      </c>
      <c r="AO370" s="323">
        <f t="shared" si="112"/>
        <v>12738.726971869215</v>
      </c>
      <c r="AP370" s="323">
        <f t="shared" si="112"/>
        <v>527.30743240478796</v>
      </c>
      <c r="AQ370" s="323">
        <f t="shared" si="112"/>
        <v>5775.7173765498619</v>
      </c>
      <c r="AR370" s="323">
        <f t="shared" si="112"/>
        <v>0</v>
      </c>
      <c r="AS370" s="323">
        <f t="shared" si="112"/>
        <v>3727.7233487583635</v>
      </c>
      <c r="AT370" s="323">
        <f t="shared" si="112"/>
        <v>5.1029751523043991</v>
      </c>
      <c r="AU370" s="323">
        <f t="shared" si="112"/>
        <v>79.096114860718188</v>
      </c>
      <c r="AV370" s="323">
        <f t="shared" si="112"/>
        <v>52.730743240478802</v>
      </c>
      <c r="AW370" s="323">
        <f t="shared" si="112"/>
        <v>129.27537052504476</v>
      </c>
      <c r="AX370" s="323">
        <f t="shared" si="112"/>
        <v>316.38445944287275</v>
      </c>
      <c r="AY370" s="323">
        <f t="shared" si="112"/>
        <v>79.096114860718188</v>
      </c>
      <c r="AZ370" s="323">
        <f t="shared" si="112"/>
        <v>174.35165103706697</v>
      </c>
      <c r="BA370" s="323">
        <f t="shared" si="112"/>
        <v>5.1029751523043991</v>
      </c>
      <c r="BB370" s="323">
        <f t="shared" si="112"/>
        <v>2.5514875761521996</v>
      </c>
      <c r="BC370" s="323">
        <f t="shared" si="102"/>
        <v>345.30131863926437</v>
      </c>
      <c r="BD370" s="323">
        <f t="shared" si="102"/>
        <v>108.01297405710977</v>
      </c>
      <c r="BE370" s="323">
        <f t="shared" si="102"/>
        <v>108.01297405710977</v>
      </c>
      <c r="BF370" s="323">
        <f t="shared" si="98"/>
        <v>55.282230816630992</v>
      </c>
    </row>
    <row r="371" spans="2:58" ht="14.25">
      <c r="B371" s="6" t="s">
        <v>186</v>
      </c>
      <c r="C371" s="1821" t="s">
        <v>201</v>
      </c>
      <c r="D371" s="1822" t="s">
        <v>1527</v>
      </c>
      <c r="E371" s="1962" t="s">
        <v>15</v>
      </c>
      <c r="F371" s="1815" t="s">
        <v>16</v>
      </c>
      <c r="G371" s="1974">
        <v>17.39</v>
      </c>
      <c r="H371" s="1827">
        <v>21.6</v>
      </c>
      <c r="I371" s="1818">
        <v>21.6</v>
      </c>
      <c r="J371" s="1919">
        <v>21.6</v>
      </c>
      <c r="K371" s="1820">
        <v>12.244999999999999</v>
      </c>
      <c r="L371" s="323"/>
      <c r="R371" s="323">
        <f t="shared" si="99"/>
        <v>264.60000000000002</v>
      </c>
      <c r="S371" s="323">
        <f t="shared" si="111"/>
        <v>104.43251612903228</v>
      </c>
      <c r="T371" s="323">
        <f t="shared" si="111"/>
        <v>4.3200000000000012</v>
      </c>
      <c r="U371" s="323">
        <f t="shared" si="111"/>
        <v>47.317935483870968</v>
      </c>
      <c r="V371" s="323">
        <f t="shared" si="111"/>
        <v>0</v>
      </c>
      <c r="W371" s="323">
        <f t="shared" si="111"/>
        <v>96.565935483870973</v>
      </c>
      <c r="X371" s="323">
        <f t="shared" si="111"/>
        <v>4.180645161290323E-2</v>
      </c>
      <c r="Y371" s="323">
        <f t="shared" si="111"/>
        <v>0.64800000000000002</v>
      </c>
      <c r="Z371" s="323">
        <f t="shared" si="111"/>
        <v>0.43200000000000011</v>
      </c>
      <c r="AA371" s="323">
        <f t="shared" si="111"/>
        <v>1.0590967741935484</v>
      </c>
      <c r="AB371" s="323">
        <f t="shared" si="111"/>
        <v>2.5920000000000001</v>
      </c>
      <c r="AC371" s="323">
        <f t="shared" si="111"/>
        <v>0.64800000000000002</v>
      </c>
      <c r="AD371" s="323">
        <f t="shared" si="111"/>
        <v>1.4283870967741936</v>
      </c>
      <c r="AE371" s="323">
        <f t="shared" si="111"/>
        <v>4.180645161290323E-2</v>
      </c>
      <c r="AF371" s="323">
        <f t="shared" si="111"/>
        <v>2.0903225806451615E-2</v>
      </c>
      <c r="AG371" s="323">
        <f t="shared" si="100"/>
        <v>2.8289032258064521</v>
      </c>
      <c r="AH371" s="323">
        <f t="shared" si="100"/>
        <v>0.88490322580645175</v>
      </c>
      <c r="AI371" s="323">
        <f t="shared" si="100"/>
        <v>0.88490322580645175</v>
      </c>
      <c r="AJ371" s="323">
        <f t="shared" si="97"/>
        <v>0.4529032258064517</v>
      </c>
      <c r="AK371" s="1314" t="s">
        <v>1472</v>
      </c>
      <c r="AL371" s="88" t="s">
        <v>1472</v>
      </c>
      <c r="AM371" s="1314" t="s">
        <v>1472</v>
      </c>
      <c r="AN371" s="323">
        <f t="shared" si="101"/>
        <v>264.49200000000002</v>
      </c>
      <c r="AO371" s="323">
        <f t="shared" si="112"/>
        <v>104.38989061224491</v>
      </c>
      <c r="AP371" s="323">
        <f t="shared" si="112"/>
        <v>4.3182367346938779</v>
      </c>
      <c r="AQ371" s="323">
        <f t="shared" si="112"/>
        <v>47.298622040816326</v>
      </c>
      <c r="AR371" s="323">
        <f t="shared" si="112"/>
        <v>0</v>
      </c>
      <c r="AS371" s="323">
        <f t="shared" si="112"/>
        <v>96.526520816326538</v>
      </c>
      <c r="AT371" s="323">
        <f t="shared" si="112"/>
        <v>4.1789387755102048E-2</v>
      </c>
      <c r="AU371" s="323">
        <f t="shared" si="112"/>
        <v>0.6477355102040816</v>
      </c>
      <c r="AV371" s="323">
        <f t="shared" si="112"/>
        <v>0.43182367346938788</v>
      </c>
      <c r="AW371" s="323">
        <f t="shared" si="112"/>
        <v>1.0586644897959185</v>
      </c>
      <c r="AX371" s="323">
        <f t="shared" si="112"/>
        <v>2.5909420408163264</v>
      </c>
      <c r="AY371" s="323">
        <f t="shared" si="112"/>
        <v>0.6477355102040816</v>
      </c>
      <c r="AZ371" s="323">
        <f t="shared" si="112"/>
        <v>1.4278040816326532</v>
      </c>
      <c r="BA371" s="323">
        <f t="shared" si="112"/>
        <v>4.1789387755102048E-2</v>
      </c>
      <c r="BB371" s="323">
        <f t="shared" si="112"/>
        <v>2.0894693877551024E-2</v>
      </c>
      <c r="BC371" s="323">
        <f t="shared" si="102"/>
        <v>2.8277485714285722</v>
      </c>
      <c r="BD371" s="323">
        <f t="shared" si="102"/>
        <v>0.8845420408163267</v>
      </c>
      <c r="BE371" s="323">
        <f t="shared" si="102"/>
        <v>0.8845420408163267</v>
      </c>
      <c r="BF371" s="323">
        <f t="shared" si="98"/>
        <v>0.45271836734693882</v>
      </c>
    </row>
    <row r="372" spans="2:58" ht="14.25">
      <c r="B372" s="6" t="s">
        <v>186</v>
      </c>
      <c r="C372" s="1821" t="s">
        <v>201</v>
      </c>
      <c r="D372" s="1822" t="s">
        <v>36</v>
      </c>
      <c r="E372" s="1962" t="s">
        <v>15</v>
      </c>
      <c r="F372" s="1815" t="s">
        <v>16</v>
      </c>
      <c r="G372" s="1974">
        <v>17.39</v>
      </c>
      <c r="H372" s="1827">
        <v>3250.3101600000005</v>
      </c>
      <c r="I372" s="1818">
        <v>3250.3101600000005</v>
      </c>
      <c r="J372" s="1919">
        <v>3250.31</v>
      </c>
      <c r="K372" s="1820">
        <v>12.245161</v>
      </c>
      <c r="L372" s="323"/>
      <c r="R372" s="323">
        <f t="shared" si="99"/>
        <v>39816.299460000002</v>
      </c>
      <c r="S372" s="323">
        <f t="shared" si="111"/>
        <v>15714.725380025809</v>
      </c>
      <c r="T372" s="323">
        <f t="shared" si="111"/>
        <v>650.06203200000004</v>
      </c>
      <c r="U372" s="323">
        <f t="shared" si="111"/>
        <v>7120.2762246967741</v>
      </c>
      <c r="V372" s="323">
        <f t="shared" si="111"/>
        <v>0</v>
      </c>
      <c r="W372" s="323">
        <f t="shared" si="111"/>
        <v>14530.983389496774</v>
      </c>
      <c r="X372" s="323">
        <f t="shared" si="111"/>
        <v>6.2909228903225811</v>
      </c>
      <c r="Y372" s="323">
        <f t="shared" si="111"/>
        <v>97.509304799999995</v>
      </c>
      <c r="Z372" s="323">
        <f t="shared" si="111"/>
        <v>65.006203200000016</v>
      </c>
      <c r="AA372" s="323">
        <f t="shared" si="111"/>
        <v>159.37004655483872</v>
      </c>
      <c r="AB372" s="323">
        <f t="shared" si="111"/>
        <v>390.03721919999998</v>
      </c>
      <c r="AC372" s="323">
        <f t="shared" si="111"/>
        <v>97.509304799999995</v>
      </c>
      <c r="AD372" s="323">
        <f t="shared" si="111"/>
        <v>214.93986541935485</v>
      </c>
      <c r="AE372" s="323">
        <f t="shared" si="111"/>
        <v>6.2909228903225811</v>
      </c>
      <c r="AF372" s="323">
        <f t="shared" si="111"/>
        <v>3.1454614451612906</v>
      </c>
      <c r="AG372" s="323">
        <f t="shared" si="100"/>
        <v>425.68578224516136</v>
      </c>
      <c r="AH372" s="323">
        <f t="shared" si="100"/>
        <v>133.15786784516132</v>
      </c>
      <c r="AI372" s="323">
        <f t="shared" si="100"/>
        <v>133.15786784516132</v>
      </c>
      <c r="AJ372" s="323">
        <f t="shared" si="97"/>
        <v>68.151664645161304</v>
      </c>
      <c r="AK372" s="1314" t="s">
        <v>1472</v>
      </c>
      <c r="AL372" s="88" t="s">
        <v>1472</v>
      </c>
      <c r="AM372" s="1314" t="s">
        <v>1472</v>
      </c>
      <c r="AN372" s="323">
        <f t="shared" si="101"/>
        <v>39800.569249909997</v>
      </c>
      <c r="AO372" s="323">
        <f t="shared" si="112"/>
        <v>15708.5169695234</v>
      </c>
      <c r="AP372" s="323">
        <f t="shared" si="112"/>
        <v>649.80521224342863</v>
      </c>
      <c r="AQ372" s="323">
        <f t="shared" si="112"/>
        <v>7117.4632199114885</v>
      </c>
      <c r="AR372" s="323">
        <f t="shared" si="112"/>
        <v>0</v>
      </c>
      <c r="AS372" s="323">
        <f t="shared" si="112"/>
        <v>14525.242639486574</v>
      </c>
      <c r="AT372" s="323">
        <f t="shared" si="112"/>
        <v>6.2884375378396316</v>
      </c>
      <c r="AU372" s="323">
        <f t="shared" si="112"/>
        <v>97.470781836514277</v>
      </c>
      <c r="AV372" s="323">
        <f t="shared" si="112"/>
        <v>64.980521224342866</v>
      </c>
      <c r="AW372" s="323">
        <f t="shared" si="112"/>
        <v>159.30708429193731</v>
      </c>
      <c r="AX372" s="323">
        <f t="shared" si="112"/>
        <v>389.88312734605711</v>
      </c>
      <c r="AY372" s="323">
        <f t="shared" si="112"/>
        <v>97.470781836514277</v>
      </c>
      <c r="AZ372" s="323">
        <f t="shared" si="112"/>
        <v>214.85494920952073</v>
      </c>
      <c r="BA372" s="323">
        <f t="shared" si="112"/>
        <v>6.2884375378396316</v>
      </c>
      <c r="BB372" s="323">
        <f t="shared" si="112"/>
        <v>3.1442187689198158</v>
      </c>
      <c r="BC372" s="323">
        <f t="shared" si="102"/>
        <v>425.5176067271484</v>
      </c>
      <c r="BD372" s="323">
        <f t="shared" si="102"/>
        <v>133.10526121760554</v>
      </c>
      <c r="BE372" s="323">
        <f t="shared" si="102"/>
        <v>133.10526121760554</v>
      </c>
      <c r="BF372" s="323">
        <f t="shared" si="98"/>
        <v>68.124739993262665</v>
      </c>
    </row>
    <row r="373" spans="2:58" ht="14.25">
      <c r="B373" s="6" t="s">
        <v>186</v>
      </c>
      <c r="C373" s="1821" t="s">
        <v>201</v>
      </c>
      <c r="D373" s="1822" t="s">
        <v>202</v>
      </c>
      <c r="E373" s="1962" t="s">
        <v>19</v>
      </c>
      <c r="F373" s="1815" t="s">
        <v>16</v>
      </c>
      <c r="G373" s="1974">
        <v>17.39</v>
      </c>
      <c r="H373" s="1827">
        <v>6600.4895276595762</v>
      </c>
      <c r="I373" s="1818">
        <v>6600.4895276595762</v>
      </c>
      <c r="J373" s="1919">
        <v>6600.49</v>
      </c>
      <c r="K373" s="1820">
        <v>17.517741999999998</v>
      </c>
      <c r="L373" s="323"/>
      <c r="R373" s="323">
        <f t="shared" si="99"/>
        <v>115640.57652459577</v>
      </c>
      <c r="S373" s="323">
        <f t="shared" si="111"/>
        <v>31895.268749787239</v>
      </c>
      <c r="T373" s="323">
        <f t="shared" si="111"/>
        <v>1320.0979055319156</v>
      </c>
      <c r="U373" s="323">
        <f t="shared" si="111"/>
        <v>14459.330445914897</v>
      </c>
      <c r="V373" s="323">
        <f t="shared" si="111"/>
        <v>0</v>
      </c>
      <c r="W373" s="323">
        <f t="shared" si="111"/>
        <v>64310.059901106404</v>
      </c>
      <c r="X373" s="323">
        <f t="shared" si="111"/>
        <v>12.7751410212766</v>
      </c>
      <c r="Y373" s="323">
        <f t="shared" si="111"/>
        <v>198.01468582978728</v>
      </c>
      <c r="Z373" s="323">
        <f t="shared" si="111"/>
        <v>132.00979055319155</v>
      </c>
      <c r="AA373" s="323">
        <f t="shared" si="111"/>
        <v>323.63690587234049</v>
      </c>
      <c r="AB373" s="323">
        <f t="shared" si="111"/>
        <v>792.05874331914913</v>
      </c>
      <c r="AC373" s="323">
        <f t="shared" si="111"/>
        <v>198.01468582978728</v>
      </c>
      <c r="AD373" s="323">
        <f t="shared" si="111"/>
        <v>436.48398489361716</v>
      </c>
      <c r="AE373" s="323">
        <f t="shared" si="111"/>
        <v>12.7751410212766</v>
      </c>
      <c r="AF373" s="323">
        <f t="shared" si="111"/>
        <v>6.3875705106382998</v>
      </c>
      <c r="AG373" s="323">
        <f t="shared" si="100"/>
        <v>864.45120910638332</v>
      </c>
      <c r="AH373" s="323">
        <f t="shared" si="100"/>
        <v>270.40715161702133</v>
      </c>
      <c r="AI373" s="323">
        <f t="shared" si="100"/>
        <v>270.40715161702133</v>
      </c>
      <c r="AJ373" s="323">
        <f t="shared" si="97"/>
        <v>138.39736106382983</v>
      </c>
      <c r="AK373" s="1314" t="s">
        <v>1472</v>
      </c>
      <c r="AL373" s="88" t="s">
        <v>1472</v>
      </c>
      <c r="AM373" s="1314" t="s">
        <v>1472</v>
      </c>
      <c r="AN373" s="323">
        <f t="shared" si="101"/>
        <v>115625.68089357998</v>
      </c>
      <c r="AO373" s="323">
        <f t="shared" si="112"/>
        <v>31891.160328948077</v>
      </c>
      <c r="AP373" s="323">
        <f t="shared" si="112"/>
        <v>1319.9278640819637</v>
      </c>
      <c r="AQ373" s="323">
        <f t="shared" si="112"/>
        <v>14457.467943517115</v>
      </c>
      <c r="AR373" s="323">
        <f t="shared" si="112"/>
        <v>0</v>
      </c>
      <c r="AS373" s="323">
        <f t="shared" si="112"/>
        <v>64301.776139889713</v>
      </c>
      <c r="AT373" s="323">
        <f t="shared" si="112"/>
        <v>12.77349545885771</v>
      </c>
      <c r="AU373" s="323">
        <f t="shared" si="112"/>
        <v>197.98917961229446</v>
      </c>
      <c r="AV373" s="323">
        <f t="shared" si="112"/>
        <v>131.99278640819634</v>
      </c>
      <c r="AW373" s="323">
        <f t="shared" si="112"/>
        <v>323.59521829106194</v>
      </c>
      <c r="AX373" s="323">
        <f t="shared" si="112"/>
        <v>791.95671844917786</v>
      </c>
      <c r="AY373" s="323">
        <f t="shared" si="112"/>
        <v>197.98917961229446</v>
      </c>
      <c r="AZ373" s="323">
        <f t="shared" si="112"/>
        <v>436.42776151097178</v>
      </c>
      <c r="BA373" s="323">
        <f t="shared" si="112"/>
        <v>12.77349545885771</v>
      </c>
      <c r="BB373" s="323">
        <f t="shared" si="112"/>
        <v>6.3867477294288548</v>
      </c>
      <c r="BC373" s="323">
        <f t="shared" si="102"/>
        <v>864.33985938270507</v>
      </c>
      <c r="BD373" s="323">
        <f t="shared" si="102"/>
        <v>270.37232054582148</v>
      </c>
      <c r="BE373" s="323">
        <f t="shared" si="102"/>
        <v>270.37232054582148</v>
      </c>
      <c r="BF373" s="323">
        <f t="shared" si="98"/>
        <v>138.3795341376252</v>
      </c>
    </row>
    <row r="374" spans="2:58" ht="14.25">
      <c r="B374" s="6" t="s">
        <v>186</v>
      </c>
      <c r="C374" s="1821" t="s">
        <v>201</v>
      </c>
      <c r="D374" s="1822" t="s">
        <v>203</v>
      </c>
      <c r="E374" s="1962" t="s">
        <v>19</v>
      </c>
      <c r="F374" s="1815" t="s">
        <v>16</v>
      </c>
      <c r="G374" s="1974">
        <v>17.850000000000001</v>
      </c>
      <c r="H374" s="1827">
        <v>0</v>
      </c>
      <c r="I374" s="1818">
        <v>0</v>
      </c>
      <c r="J374" s="1919">
        <v>0</v>
      </c>
      <c r="K374" s="1820">
        <v>17.517741999999998</v>
      </c>
      <c r="L374" s="323"/>
      <c r="R374" s="323">
        <f t="shared" si="99"/>
        <v>0</v>
      </c>
      <c r="S374" s="323">
        <f t="shared" si="111"/>
        <v>0</v>
      </c>
      <c r="T374" s="323">
        <f t="shared" si="111"/>
        <v>0</v>
      </c>
      <c r="U374" s="323">
        <f t="shared" si="111"/>
        <v>0</v>
      </c>
      <c r="V374" s="323">
        <f t="shared" si="111"/>
        <v>0</v>
      </c>
      <c r="W374" s="323">
        <f t="shared" si="111"/>
        <v>0</v>
      </c>
      <c r="X374" s="323">
        <f t="shared" si="111"/>
        <v>0</v>
      </c>
      <c r="Y374" s="323">
        <f t="shared" si="111"/>
        <v>0</v>
      </c>
      <c r="Z374" s="323">
        <f t="shared" si="111"/>
        <v>0</v>
      </c>
      <c r="AA374" s="323">
        <f t="shared" si="111"/>
        <v>0</v>
      </c>
      <c r="AB374" s="323">
        <f t="shared" si="111"/>
        <v>0</v>
      </c>
      <c r="AC374" s="323">
        <f t="shared" si="111"/>
        <v>0</v>
      </c>
      <c r="AD374" s="323">
        <f t="shared" si="111"/>
        <v>0</v>
      </c>
      <c r="AE374" s="323">
        <f t="shared" si="111"/>
        <v>0</v>
      </c>
      <c r="AF374" s="323">
        <f t="shared" si="111"/>
        <v>0</v>
      </c>
      <c r="AG374" s="323">
        <f t="shared" si="100"/>
        <v>0</v>
      </c>
      <c r="AH374" s="323">
        <f t="shared" si="100"/>
        <v>0</v>
      </c>
      <c r="AI374" s="323">
        <f t="shared" si="100"/>
        <v>0</v>
      </c>
      <c r="AJ374" s="323">
        <f t="shared" si="97"/>
        <v>0</v>
      </c>
      <c r="AK374" s="1314" t="s">
        <v>1472</v>
      </c>
      <c r="AL374" s="88" t="s">
        <v>1472</v>
      </c>
      <c r="AM374" s="1314" t="s">
        <v>1472</v>
      </c>
      <c r="AN374" s="323">
        <f t="shared" si="101"/>
        <v>0</v>
      </c>
      <c r="AO374" s="323">
        <f t="shared" si="112"/>
        <v>0</v>
      </c>
      <c r="AP374" s="323">
        <f t="shared" si="112"/>
        <v>0</v>
      </c>
      <c r="AQ374" s="323">
        <f t="shared" si="112"/>
        <v>0</v>
      </c>
      <c r="AR374" s="323">
        <f t="shared" si="112"/>
        <v>0</v>
      </c>
      <c r="AS374" s="323">
        <f t="shared" si="112"/>
        <v>0</v>
      </c>
      <c r="AT374" s="323">
        <f t="shared" si="112"/>
        <v>0</v>
      </c>
      <c r="AU374" s="323">
        <f t="shared" si="112"/>
        <v>0</v>
      </c>
      <c r="AV374" s="323">
        <f t="shared" si="112"/>
        <v>0</v>
      </c>
      <c r="AW374" s="323">
        <f t="shared" si="112"/>
        <v>0</v>
      </c>
      <c r="AX374" s="323">
        <f t="shared" si="112"/>
        <v>0</v>
      </c>
      <c r="AY374" s="323">
        <f t="shared" si="112"/>
        <v>0</v>
      </c>
      <c r="AZ374" s="323">
        <f t="shared" si="112"/>
        <v>0</v>
      </c>
      <c r="BA374" s="323">
        <f t="shared" si="112"/>
        <v>0</v>
      </c>
      <c r="BB374" s="323">
        <f t="shared" si="112"/>
        <v>0</v>
      </c>
      <c r="BC374" s="323">
        <f t="shared" si="102"/>
        <v>0</v>
      </c>
      <c r="BD374" s="323">
        <f t="shared" si="102"/>
        <v>0</v>
      </c>
      <c r="BE374" s="323">
        <f t="shared" si="102"/>
        <v>0</v>
      </c>
      <c r="BF374" s="323">
        <f t="shared" si="98"/>
        <v>0</v>
      </c>
    </row>
    <row r="375" spans="2:58" ht="14.25">
      <c r="B375" s="7" t="s">
        <v>186</v>
      </c>
      <c r="C375" s="1913" t="s">
        <v>204</v>
      </c>
      <c r="D375" s="1975" t="s">
        <v>205</v>
      </c>
      <c r="E375" s="1976" t="s">
        <v>15</v>
      </c>
      <c r="F375" s="1907" t="s">
        <v>16</v>
      </c>
      <c r="G375" s="1977">
        <v>17.5</v>
      </c>
      <c r="H375" s="1978">
        <v>237.05052542973499</v>
      </c>
      <c r="I375" s="1835">
        <v>237.05052542973499</v>
      </c>
      <c r="J375" s="1919">
        <v>237.05052542973499</v>
      </c>
      <c r="K375" s="1820">
        <v>12.245200000000001</v>
      </c>
      <c r="L375" s="323"/>
      <c r="R375" s="323">
        <f t="shared" si="99"/>
        <v>2903.8689365142536</v>
      </c>
      <c r="S375" s="323">
        <f t="shared" si="111"/>
        <v>1146.1010564970543</v>
      </c>
      <c r="T375" s="323">
        <f t="shared" si="111"/>
        <v>47.410105085947002</v>
      </c>
      <c r="U375" s="323">
        <f t="shared" si="111"/>
        <v>519.29358651397752</v>
      </c>
      <c r="V375" s="323">
        <f t="shared" si="111"/>
        <v>0</v>
      </c>
      <c r="W375" s="323">
        <f t="shared" si="111"/>
        <v>1059.7687844937732</v>
      </c>
      <c r="X375" s="323">
        <f t="shared" si="111"/>
        <v>0.45880746857368065</v>
      </c>
      <c r="Y375" s="323">
        <f t="shared" si="111"/>
        <v>7.1115157628920489</v>
      </c>
      <c r="Z375" s="323">
        <f t="shared" si="111"/>
        <v>4.7410105085947007</v>
      </c>
      <c r="AA375" s="323">
        <f t="shared" si="111"/>
        <v>11.62312253719991</v>
      </c>
      <c r="AB375" s="323">
        <f t="shared" si="111"/>
        <v>28.446063051568196</v>
      </c>
      <c r="AC375" s="323">
        <f t="shared" si="111"/>
        <v>7.1115157628920489</v>
      </c>
      <c r="AD375" s="323">
        <f t="shared" si="111"/>
        <v>15.675921842934088</v>
      </c>
      <c r="AE375" s="323">
        <f t="shared" si="111"/>
        <v>0.45880746857368065</v>
      </c>
      <c r="AF375" s="323">
        <f t="shared" si="111"/>
        <v>0.22940373428684033</v>
      </c>
      <c r="AG375" s="323">
        <f t="shared" si="100"/>
        <v>31.045972040152392</v>
      </c>
      <c r="AH375" s="323">
        <f t="shared" si="100"/>
        <v>9.7114247514762404</v>
      </c>
      <c r="AI375" s="323">
        <f t="shared" si="100"/>
        <v>9.7114247514762404</v>
      </c>
      <c r="AJ375" s="323">
        <f t="shared" si="97"/>
        <v>4.9704142428815405</v>
      </c>
      <c r="AK375" s="1314" t="s">
        <v>1472</v>
      </c>
      <c r="AL375" s="88" t="s">
        <v>1472</v>
      </c>
      <c r="AM375" s="1314" t="s">
        <v>1472</v>
      </c>
      <c r="AN375" s="323">
        <f t="shared" si="101"/>
        <v>2902.7310939921908</v>
      </c>
      <c r="AO375" s="323">
        <f t="shared" si="112"/>
        <v>1145.6519720014473</v>
      </c>
      <c r="AP375" s="323">
        <f t="shared" si="112"/>
        <v>47.391528065178633</v>
      </c>
      <c r="AQ375" s="323">
        <f t="shared" si="112"/>
        <v>519.09010821069035</v>
      </c>
      <c r="AR375" s="323">
        <f t="shared" si="112"/>
        <v>0</v>
      </c>
      <c r="AS375" s="323">
        <f t="shared" si="112"/>
        <v>1059.3535281537268</v>
      </c>
      <c r="AT375" s="323">
        <f t="shared" si="112"/>
        <v>0.45862769095334155</v>
      </c>
      <c r="AU375" s="323">
        <f t="shared" si="112"/>
        <v>7.1087292097767936</v>
      </c>
      <c r="AV375" s="323">
        <f t="shared" si="112"/>
        <v>4.739152806517863</v>
      </c>
      <c r="AW375" s="323">
        <f t="shared" si="112"/>
        <v>11.618568170817985</v>
      </c>
      <c r="AX375" s="323">
        <f t="shared" si="112"/>
        <v>28.434916839107174</v>
      </c>
      <c r="AY375" s="323">
        <f t="shared" si="112"/>
        <v>7.1087292097767936</v>
      </c>
      <c r="AZ375" s="323">
        <f t="shared" si="112"/>
        <v>15.669779440905836</v>
      </c>
      <c r="BA375" s="323">
        <f t="shared" si="112"/>
        <v>0.45862769095334155</v>
      </c>
      <c r="BB375" s="323">
        <f t="shared" si="112"/>
        <v>0.22931384547667077</v>
      </c>
      <c r="BC375" s="323">
        <f t="shared" si="102"/>
        <v>31.033807087842781</v>
      </c>
      <c r="BD375" s="323">
        <f t="shared" si="102"/>
        <v>9.7076194585123972</v>
      </c>
      <c r="BE375" s="323">
        <f t="shared" si="102"/>
        <v>9.7076194585123972</v>
      </c>
      <c r="BF375" s="323">
        <f t="shared" si="98"/>
        <v>4.9684666519945333</v>
      </c>
    </row>
    <row r="376" spans="2:58" ht="14.25">
      <c r="B376" s="17" t="s">
        <v>206</v>
      </c>
      <c r="C376" s="1921" t="s">
        <v>207</v>
      </c>
      <c r="D376" s="1979" t="s">
        <v>1817</v>
      </c>
      <c r="E376" s="1962" t="s">
        <v>19</v>
      </c>
      <c r="F376" s="1899" t="s">
        <v>16</v>
      </c>
      <c r="G376" s="1816">
        <v>17.39</v>
      </c>
      <c r="H376" s="1817">
        <v>11840</v>
      </c>
      <c r="I376" s="1972">
        <v>11840</v>
      </c>
      <c r="J376" s="1980">
        <v>11840</v>
      </c>
      <c r="K376" s="1981">
        <v>17.52</v>
      </c>
      <c r="L376" s="323"/>
      <c r="R376" s="323">
        <f t="shared" si="99"/>
        <v>207436.79999999999</v>
      </c>
      <c r="S376" s="323">
        <f t="shared" si="111"/>
        <v>57213.935483870955</v>
      </c>
      <c r="T376" s="323">
        <f t="shared" si="111"/>
        <v>2368.0000000000005</v>
      </c>
      <c r="U376" s="323">
        <f t="shared" si="111"/>
        <v>25937.238709677415</v>
      </c>
      <c r="V376" s="323">
        <f t="shared" si="111"/>
        <v>0</v>
      </c>
      <c r="W376" s="323">
        <f t="shared" si="111"/>
        <v>115359.79354838711</v>
      </c>
      <c r="X376" s="323">
        <f t="shared" si="111"/>
        <v>22.916129032258063</v>
      </c>
      <c r="Y376" s="323">
        <f t="shared" si="111"/>
        <v>355.2</v>
      </c>
      <c r="Z376" s="323">
        <f t="shared" si="111"/>
        <v>236.8</v>
      </c>
      <c r="AA376" s="323">
        <f t="shared" si="111"/>
        <v>580.54193548387093</v>
      </c>
      <c r="AB376" s="323">
        <f t="shared" si="111"/>
        <v>1420.8</v>
      </c>
      <c r="AC376" s="323">
        <f t="shared" si="111"/>
        <v>355.2</v>
      </c>
      <c r="AD376" s="323">
        <f t="shared" si="111"/>
        <v>782.9677419354839</v>
      </c>
      <c r="AE376" s="323">
        <f t="shared" si="111"/>
        <v>22.916129032258063</v>
      </c>
      <c r="AF376" s="323">
        <f t="shared" si="111"/>
        <v>11.458064516129031</v>
      </c>
      <c r="AG376" s="323">
        <f t="shared" si="100"/>
        <v>1550.6580645161291</v>
      </c>
      <c r="AH376" s="323">
        <f t="shared" si="100"/>
        <v>485.05806451612904</v>
      </c>
      <c r="AI376" s="323">
        <f t="shared" si="100"/>
        <v>485.05806451612904</v>
      </c>
      <c r="AJ376" s="323">
        <f t="shared" si="97"/>
        <v>248.25806451612905</v>
      </c>
      <c r="AK376" s="1314" t="s">
        <v>1472</v>
      </c>
      <c r="AL376" s="88" t="s">
        <v>1472</v>
      </c>
      <c r="AM376" s="1314" t="s">
        <v>1472</v>
      </c>
      <c r="AN376" s="323">
        <f t="shared" si="101"/>
        <v>207436.79999999999</v>
      </c>
      <c r="AO376" s="323">
        <f t="shared" si="112"/>
        <v>57213.935483870955</v>
      </c>
      <c r="AP376" s="323">
        <f t="shared" si="112"/>
        <v>2368.0000000000005</v>
      </c>
      <c r="AQ376" s="323">
        <f t="shared" si="112"/>
        <v>25937.238709677415</v>
      </c>
      <c r="AR376" s="323">
        <f t="shared" si="112"/>
        <v>0</v>
      </c>
      <c r="AS376" s="323">
        <f t="shared" si="112"/>
        <v>115359.79354838711</v>
      </c>
      <c r="AT376" s="323">
        <f t="shared" si="112"/>
        <v>22.916129032258063</v>
      </c>
      <c r="AU376" s="323">
        <f t="shared" si="112"/>
        <v>355.2</v>
      </c>
      <c r="AV376" s="323">
        <f t="shared" si="112"/>
        <v>236.8</v>
      </c>
      <c r="AW376" s="323">
        <f t="shared" si="112"/>
        <v>580.54193548387093</v>
      </c>
      <c r="AX376" s="323">
        <f t="shared" si="112"/>
        <v>1420.8</v>
      </c>
      <c r="AY376" s="323">
        <f t="shared" si="112"/>
        <v>355.2</v>
      </c>
      <c r="AZ376" s="323">
        <f t="shared" si="112"/>
        <v>782.9677419354839</v>
      </c>
      <c r="BA376" s="323">
        <f t="shared" si="112"/>
        <v>22.916129032258063</v>
      </c>
      <c r="BB376" s="323">
        <f t="shared" si="112"/>
        <v>11.458064516129031</v>
      </c>
      <c r="BC376" s="323">
        <f t="shared" si="102"/>
        <v>1550.6580645161291</v>
      </c>
      <c r="BD376" s="323">
        <f t="shared" si="102"/>
        <v>485.05806451612904</v>
      </c>
      <c r="BE376" s="323">
        <f t="shared" si="102"/>
        <v>485.05806451612904</v>
      </c>
      <c r="BF376" s="323">
        <f t="shared" si="98"/>
        <v>248.25806451612905</v>
      </c>
    </row>
    <row r="377" spans="2:58" ht="14.25">
      <c r="B377" s="8" t="s">
        <v>206</v>
      </c>
      <c r="C377" s="1921" t="s">
        <v>208</v>
      </c>
      <c r="D377" s="1979" t="s">
        <v>1818</v>
      </c>
      <c r="E377" s="1962" t="s">
        <v>19</v>
      </c>
      <c r="F377" s="1899" t="s">
        <v>16</v>
      </c>
      <c r="G377" s="1816">
        <v>17.71</v>
      </c>
      <c r="H377" s="1817">
        <v>14784.935547999999</v>
      </c>
      <c r="I377" s="1818">
        <v>15058.456855637998</v>
      </c>
      <c r="J377" s="1819">
        <v>15058.456855637998</v>
      </c>
      <c r="K377" s="1820">
        <v>17.52</v>
      </c>
      <c r="L377" s="323"/>
      <c r="R377" s="323">
        <f t="shared" si="99"/>
        <v>263824.16411077772</v>
      </c>
      <c r="S377" s="323">
        <f t="shared" si="111"/>
        <v>72766.349579824891</v>
      </c>
      <c r="T377" s="323">
        <f t="shared" si="111"/>
        <v>3011.6913711276002</v>
      </c>
      <c r="U377" s="323">
        <f t="shared" si="111"/>
        <v>32987.735647302463</v>
      </c>
      <c r="V377" s="323">
        <f t="shared" si="111"/>
        <v>0</v>
      </c>
      <c r="W377" s="323">
        <f t="shared" si="111"/>
        <v>146717.94544119036</v>
      </c>
      <c r="X377" s="323">
        <f t="shared" si="111"/>
        <v>29.145400365750966</v>
      </c>
      <c r="Y377" s="323">
        <f t="shared" si="111"/>
        <v>451.75370566913989</v>
      </c>
      <c r="Z377" s="323">
        <f t="shared" si="111"/>
        <v>301.16913711275998</v>
      </c>
      <c r="AA377" s="323">
        <f t="shared" si="111"/>
        <v>738.35014259902448</v>
      </c>
      <c r="AB377" s="323">
        <f t="shared" si="111"/>
        <v>1807.0148226765596</v>
      </c>
      <c r="AC377" s="323">
        <f t="shared" si="111"/>
        <v>451.75370566913989</v>
      </c>
      <c r="AD377" s="323">
        <f t="shared" si="111"/>
        <v>995.80117916315805</v>
      </c>
      <c r="AE377" s="323">
        <f t="shared" si="111"/>
        <v>29.145400365750966</v>
      </c>
      <c r="AF377" s="323">
        <f t="shared" si="111"/>
        <v>14.572700182875483</v>
      </c>
      <c r="AG377" s="323">
        <f t="shared" si="100"/>
        <v>1972.1720914158154</v>
      </c>
      <c r="AH377" s="323">
        <f t="shared" si="100"/>
        <v>616.91097440839542</v>
      </c>
      <c r="AI377" s="323">
        <f t="shared" si="100"/>
        <v>616.91097440839542</v>
      </c>
      <c r="AJ377" s="323">
        <f t="shared" si="97"/>
        <v>315.74183729563549</v>
      </c>
      <c r="AK377" s="1314" t="s">
        <v>1472</v>
      </c>
      <c r="AL377" s="88" t="s">
        <v>1472</v>
      </c>
      <c r="AM377" s="1314" t="s">
        <v>1472</v>
      </c>
      <c r="AN377" s="323">
        <f t="shared" si="101"/>
        <v>263824.16411077772</v>
      </c>
      <c r="AO377" s="323">
        <f t="shared" si="112"/>
        <v>72766.349579824891</v>
      </c>
      <c r="AP377" s="323">
        <f t="shared" si="112"/>
        <v>3011.6913711276002</v>
      </c>
      <c r="AQ377" s="323">
        <f t="shared" si="112"/>
        <v>32987.735647302463</v>
      </c>
      <c r="AR377" s="323">
        <f t="shared" si="112"/>
        <v>0</v>
      </c>
      <c r="AS377" s="323">
        <f t="shared" si="112"/>
        <v>146717.94544119036</v>
      </c>
      <c r="AT377" s="323">
        <f t="shared" si="112"/>
        <v>29.145400365750966</v>
      </c>
      <c r="AU377" s="323">
        <f t="shared" si="112"/>
        <v>451.75370566913989</v>
      </c>
      <c r="AV377" s="323">
        <f t="shared" si="112"/>
        <v>301.16913711275998</v>
      </c>
      <c r="AW377" s="323">
        <f t="shared" si="112"/>
        <v>738.35014259902448</v>
      </c>
      <c r="AX377" s="323">
        <f t="shared" si="112"/>
        <v>1807.0148226765596</v>
      </c>
      <c r="AY377" s="323">
        <f t="shared" si="112"/>
        <v>451.75370566913989</v>
      </c>
      <c r="AZ377" s="323">
        <f t="shared" si="112"/>
        <v>995.80117916315805</v>
      </c>
      <c r="BA377" s="323">
        <f t="shared" si="112"/>
        <v>29.145400365750966</v>
      </c>
      <c r="BB377" s="323">
        <f t="shared" si="112"/>
        <v>14.572700182875483</v>
      </c>
      <c r="BC377" s="323">
        <f t="shared" si="102"/>
        <v>1972.1720914158154</v>
      </c>
      <c r="BD377" s="323">
        <f t="shared" si="102"/>
        <v>616.91097440839542</v>
      </c>
      <c r="BE377" s="323">
        <f t="shared" si="102"/>
        <v>616.91097440839542</v>
      </c>
      <c r="BF377" s="323">
        <f t="shared" si="98"/>
        <v>315.74183729563549</v>
      </c>
    </row>
    <row r="378" spans="2:58" ht="14.25">
      <c r="B378" s="8" t="s">
        <v>206</v>
      </c>
      <c r="C378" s="1921" t="s">
        <v>209</v>
      </c>
      <c r="D378" s="1979" t="s">
        <v>1790</v>
      </c>
      <c r="E378" s="1814" t="s">
        <v>25</v>
      </c>
      <c r="F378" s="1815" t="s">
        <v>16</v>
      </c>
      <c r="G378" s="1816">
        <v>17.39</v>
      </c>
      <c r="H378" s="1817">
        <v>35762.175779999998</v>
      </c>
      <c r="I378" s="1818">
        <v>35762.175779999998</v>
      </c>
      <c r="J378" s="1819">
        <v>35762.175779999998</v>
      </c>
      <c r="K378" s="1820">
        <v>9.190000128118605</v>
      </c>
      <c r="L378" s="323"/>
      <c r="O378" s="1763"/>
      <c r="P378" s="1763"/>
      <c r="Q378" s="1763"/>
      <c r="R378" s="323">
        <f t="shared" ref="R378:R398" si="113">+I378*VLOOKUP($E378,$P$5:$R$7,3,FALSE)</f>
        <v>328654.39541819994</v>
      </c>
      <c r="S378" s="323">
        <f t="shared" ref="S378:AF396" si="114">+$R378*VLOOKUP($E378,$P$5:$AF$7,S$1+3,FALSE)</f>
        <v>172788.9899460774</v>
      </c>
      <c r="T378" s="323">
        <f t="shared" si="114"/>
        <v>7152.4351560000005</v>
      </c>
      <c r="U378" s="323">
        <f t="shared" si="114"/>
        <v>78342.237329670941</v>
      </c>
      <c r="V378" s="323">
        <f t="shared" si="114"/>
        <v>0</v>
      </c>
      <c r="W378" s="323">
        <f t="shared" si="114"/>
        <v>50563.102078625801</v>
      </c>
      <c r="X378" s="323">
        <f t="shared" si="114"/>
        <v>69.217114412903214</v>
      </c>
      <c r="Y378" s="323">
        <f t="shared" si="114"/>
        <v>1072.8652733999998</v>
      </c>
      <c r="Z378" s="323">
        <f t="shared" si="114"/>
        <v>715.24351560000002</v>
      </c>
      <c r="AA378" s="323">
        <f t="shared" si="114"/>
        <v>1753.5002317935482</v>
      </c>
      <c r="AB378" s="323">
        <f t="shared" si="114"/>
        <v>4291.461093599999</v>
      </c>
      <c r="AC378" s="323">
        <f t="shared" si="114"/>
        <v>1072.8652733999998</v>
      </c>
      <c r="AD378" s="323">
        <f t="shared" si="114"/>
        <v>2364.9180757741933</v>
      </c>
      <c r="AE378" s="323">
        <f t="shared" si="114"/>
        <v>69.217114412903214</v>
      </c>
      <c r="AF378" s="323">
        <f t="shared" si="114"/>
        <v>34.608557206451607</v>
      </c>
      <c r="AG378" s="323">
        <f t="shared" si="100"/>
        <v>4683.6914086064517</v>
      </c>
      <c r="AH378" s="323">
        <f t="shared" si="100"/>
        <v>1465.0955884064515</v>
      </c>
      <c r="AI378" s="323">
        <f t="shared" si="100"/>
        <v>1465.0955884064515</v>
      </c>
      <c r="AJ378" s="323">
        <f t="shared" si="97"/>
        <v>749.85207280645147</v>
      </c>
      <c r="AK378" s="1314" t="s">
        <v>1472</v>
      </c>
      <c r="AL378" s="88" t="s">
        <v>1472</v>
      </c>
      <c r="AM378" s="1314" t="s">
        <v>1472</v>
      </c>
      <c r="AN378" s="323">
        <f t="shared" ref="AN378:AN398" si="115">+J378*K378</f>
        <v>328654.40000000002</v>
      </c>
      <c r="AO378" s="323">
        <f t="shared" ref="AO378:BB396" si="116">+$AN378*VLOOKUP($E378,$AL$5:$BB$7,AO$1+3,FALSE)</f>
        <v>172788.99235494403</v>
      </c>
      <c r="AP378" s="323">
        <f t="shared" si="116"/>
        <v>7152.4352557127331</v>
      </c>
      <c r="AQ378" s="323">
        <f t="shared" si="116"/>
        <v>78342.238421847025</v>
      </c>
      <c r="AR378" s="323">
        <f t="shared" si="116"/>
        <v>0</v>
      </c>
      <c r="AS378" s="323">
        <f t="shared" si="116"/>
        <v>50563.102783530492</v>
      </c>
      <c r="AT378" s="323">
        <f t="shared" si="116"/>
        <v>69.217115377865142</v>
      </c>
      <c r="AU378" s="323">
        <f t="shared" si="116"/>
        <v>1072.8652883569098</v>
      </c>
      <c r="AV378" s="323">
        <f t="shared" si="116"/>
        <v>715.24352557127338</v>
      </c>
      <c r="AW378" s="323">
        <f t="shared" si="116"/>
        <v>1753.5002562392503</v>
      </c>
      <c r="AX378" s="323">
        <f t="shared" si="116"/>
        <v>4291.4611534276391</v>
      </c>
      <c r="AY378" s="323">
        <f t="shared" si="116"/>
        <v>1072.8652883569098</v>
      </c>
      <c r="AZ378" s="323">
        <f t="shared" si="116"/>
        <v>2364.918108743726</v>
      </c>
      <c r="BA378" s="323">
        <f t="shared" si="116"/>
        <v>69.217115377865142</v>
      </c>
      <c r="BB378" s="323">
        <f t="shared" si="116"/>
        <v>34.608557688932571</v>
      </c>
      <c r="BC378" s="323">
        <f t="shared" si="102"/>
        <v>4683.6914739022086</v>
      </c>
      <c r="BD378" s="323">
        <f t="shared" si="102"/>
        <v>1465.095608831479</v>
      </c>
      <c r="BE378" s="323">
        <f t="shared" si="102"/>
        <v>1465.095608831479</v>
      </c>
      <c r="BF378" s="323">
        <f t="shared" si="98"/>
        <v>749.85208326020575</v>
      </c>
    </row>
    <row r="379" spans="2:58" ht="14.25">
      <c r="B379" s="8" t="s">
        <v>206</v>
      </c>
      <c r="C379" s="1921" t="s">
        <v>110</v>
      </c>
      <c r="D379" s="1979" t="s">
        <v>1791</v>
      </c>
      <c r="E379" s="1814" t="s">
        <v>25</v>
      </c>
      <c r="F379" s="1815" t="s">
        <v>16</v>
      </c>
      <c r="G379" s="1816">
        <v>17.77</v>
      </c>
      <c r="H379" s="1817">
        <v>33019.531347562443</v>
      </c>
      <c r="I379" s="1818">
        <v>33019.531347562443</v>
      </c>
      <c r="J379" s="1819">
        <v>33019.531347562443</v>
      </c>
      <c r="K379" s="1820">
        <v>9.39</v>
      </c>
      <c r="L379" s="323"/>
      <c r="O379" s="1763"/>
      <c r="P379" s="1763"/>
      <c r="Q379" s="1763"/>
      <c r="R379" s="323">
        <f t="shared" si="113"/>
        <v>303449.49308409885</v>
      </c>
      <c r="S379" s="323">
        <f t="shared" si="114"/>
        <v>159537.5937173517</v>
      </c>
      <c r="T379" s="323">
        <f t="shared" si="114"/>
        <v>6603.9062695124894</v>
      </c>
      <c r="U379" s="323">
        <f t="shared" si="114"/>
        <v>72334.076574611783</v>
      </c>
      <c r="V379" s="323">
        <f t="shared" si="114"/>
        <v>0</v>
      </c>
      <c r="W379" s="323">
        <f t="shared" si="114"/>
        <v>46685.356740763287</v>
      </c>
      <c r="X379" s="323">
        <f t="shared" si="114"/>
        <v>63.908770350120861</v>
      </c>
      <c r="Y379" s="323">
        <f t="shared" si="114"/>
        <v>990.58594042687332</v>
      </c>
      <c r="Z379" s="323">
        <f t="shared" si="114"/>
        <v>660.39062695124903</v>
      </c>
      <c r="AA379" s="323">
        <f t="shared" si="114"/>
        <v>1619.0221822030617</v>
      </c>
      <c r="AB379" s="323">
        <f t="shared" si="114"/>
        <v>3962.3437617074933</v>
      </c>
      <c r="AC379" s="323">
        <f t="shared" si="114"/>
        <v>990.58594042687332</v>
      </c>
      <c r="AD379" s="323">
        <f t="shared" si="114"/>
        <v>2183.5496536291294</v>
      </c>
      <c r="AE379" s="323">
        <f t="shared" si="114"/>
        <v>63.908770350120861</v>
      </c>
      <c r="AF379" s="323">
        <f t="shared" si="114"/>
        <v>31.95438517506043</v>
      </c>
      <c r="AG379" s="323">
        <f t="shared" si="100"/>
        <v>4324.4934603581787</v>
      </c>
      <c r="AH379" s="323">
        <f t="shared" si="100"/>
        <v>1352.7356390775583</v>
      </c>
      <c r="AI379" s="323">
        <f t="shared" si="100"/>
        <v>1352.7356390775583</v>
      </c>
      <c r="AJ379" s="323">
        <f t="shared" si="97"/>
        <v>692.34501212630937</v>
      </c>
      <c r="AK379" s="1314" t="s">
        <v>1472</v>
      </c>
      <c r="AL379" s="88" t="s">
        <v>1472</v>
      </c>
      <c r="AM379" s="1314" t="s">
        <v>1472</v>
      </c>
      <c r="AN379" s="323">
        <f t="shared" si="115"/>
        <v>310053.39935361134</v>
      </c>
      <c r="AO379" s="323">
        <f t="shared" si="116"/>
        <v>163009.57617039527</v>
      </c>
      <c r="AP379" s="323">
        <f t="shared" si="116"/>
        <v>6747.6256660198342</v>
      </c>
      <c r="AQ379" s="323">
        <f t="shared" si="116"/>
        <v>73908.267577323684</v>
      </c>
      <c r="AR379" s="323">
        <f t="shared" si="116"/>
        <v>0</v>
      </c>
      <c r="AS379" s="323">
        <f t="shared" si="116"/>
        <v>47701.360151878922</v>
      </c>
      <c r="AT379" s="323">
        <f t="shared" si="116"/>
        <v>65.299603219546782</v>
      </c>
      <c r="AU379" s="323">
        <f t="shared" si="116"/>
        <v>1012.143849902975</v>
      </c>
      <c r="AV379" s="323">
        <f t="shared" si="116"/>
        <v>674.76256660198351</v>
      </c>
      <c r="AW379" s="323">
        <f t="shared" si="116"/>
        <v>1654.2566148951851</v>
      </c>
      <c r="AX379" s="323">
        <f t="shared" si="116"/>
        <v>4048.5753996119001</v>
      </c>
      <c r="AY379" s="323">
        <f t="shared" si="116"/>
        <v>1012.143849902975</v>
      </c>
      <c r="AZ379" s="323">
        <f t="shared" si="116"/>
        <v>2231.0697766678481</v>
      </c>
      <c r="BA379" s="323">
        <f t="shared" si="116"/>
        <v>65.299603219546782</v>
      </c>
      <c r="BB379" s="323">
        <f t="shared" si="116"/>
        <v>32.649801609773391</v>
      </c>
      <c r="BC379" s="323">
        <f t="shared" si="102"/>
        <v>4418.6064845226656</v>
      </c>
      <c r="BD379" s="323">
        <f t="shared" si="102"/>
        <v>1382.17493481374</v>
      </c>
      <c r="BE379" s="323">
        <f t="shared" si="102"/>
        <v>1382.17493481374</v>
      </c>
      <c r="BF379" s="323">
        <f t="shared" si="98"/>
        <v>707.41236821175676</v>
      </c>
    </row>
    <row r="380" spans="2:58" ht="14.25">
      <c r="B380" s="8" t="s">
        <v>206</v>
      </c>
      <c r="C380" s="1921" t="s">
        <v>110</v>
      </c>
      <c r="D380" s="1979" t="s">
        <v>1792</v>
      </c>
      <c r="E380" s="1814" t="s">
        <v>25</v>
      </c>
      <c r="F380" s="1815" t="s">
        <v>16</v>
      </c>
      <c r="G380" s="1816">
        <v>17.87</v>
      </c>
      <c r="H380" s="1817">
        <v>725.22152761570248</v>
      </c>
      <c r="I380" s="1818">
        <v>725.22152761570248</v>
      </c>
      <c r="J380" s="1819">
        <v>725.22152761570248</v>
      </c>
      <c r="K380" s="1820">
        <v>9.44</v>
      </c>
      <c r="L380" s="323"/>
      <c r="O380" s="1763"/>
      <c r="P380" s="1763"/>
      <c r="Q380" s="1763"/>
      <c r="R380" s="323">
        <f t="shared" si="113"/>
        <v>6664.7858387883052</v>
      </c>
      <c r="S380" s="323">
        <f t="shared" si="114"/>
        <v>3503.9896905251585</v>
      </c>
      <c r="T380" s="323">
        <f t="shared" si="114"/>
        <v>145.04430552314051</v>
      </c>
      <c r="U380" s="323">
        <f t="shared" si="114"/>
        <v>1588.7030303349145</v>
      </c>
      <c r="V380" s="323">
        <f t="shared" si="114"/>
        <v>0</v>
      </c>
      <c r="W380" s="323">
        <f t="shared" si="114"/>
        <v>1025.3696630772981</v>
      </c>
      <c r="X380" s="323">
        <f t="shared" si="114"/>
        <v>1.403654569578779</v>
      </c>
      <c r="Y380" s="323">
        <f t="shared" si="114"/>
        <v>21.756645828471072</v>
      </c>
      <c r="Z380" s="323">
        <f t="shared" si="114"/>
        <v>14.504430552314052</v>
      </c>
      <c r="AA380" s="323">
        <f t="shared" si="114"/>
        <v>35.559249095995732</v>
      </c>
      <c r="AB380" s="323">
        <f t="shared" si="114"/>
        <v>87.026583313884288</v>
      </c>
      <c r="AC380" s="323">
        <f t="shared" si="114"/>
        <v>21.756645828471072</v>
      </c>
      <c r="AD380" s="323">
        <f t="shared" si="114"/>
        <v>47.958197793941615</v>
      </c>
      <c r="AE380" s="323">
        <f t="shared" si="114"/>
        <v>1.403654569578779</v>
      </c>
      <c r="AF380" s="323">
        <f t="shared" si="114"/>
        <v>0.70182728478938949</v>
      </c>
      <c r="AG380" s="323">
        <f t="shared" si="100"/>
        <v>94.980625874830722</v>
      </c>
      <c r="AH380" s="323">
        <f t="shared" si="100"/>
        <v>29.710688389417488</v>
      </c>
      <c r="AI380" s="323">
        <f t="shared" si="100"/>
        <v>29.710688389417488</v>
      </c>
      <c r="AJ380" s="323">
        <f t="shared" si="97"/>
        <v>15.206257837103438</v>
      </c>
      <c r="AK380" s="1314" t="s">
        <v>1472</v>
      </c>
      <c r="AL380" s="88" t="s">
        <v>1472</v>
      </c>
      <c r="AM380" s="1314" t="s">
        <v>1472</v>
      </c>
      <c r="AN380" s="323">
        <f t="shared" si="115"/>
        <v>6846.0912206922312</v>
      </c>
      <c r="AO380" s="323">
        <f t="shared" si="116"/>
        <v>3599.3104111596845</v>
      </c>
      <c r="AP380" s="323">
        <f t="shared" si="116"/>
        <v>148.99001568427056</v>
      </c>
      <c r="AQ380" s="323">
        <f t="shared" si="116"/>
        <v>1631.9212846965825</v>
      </c>
      <c r="AR380" s="323">
        <f t="shared" si="116"/>
        <v>0</v>
      </c>
      <c r="AS380" s="323">
        <f t="shared" si="116"/>
        <v>1053.2632882970288</v>
      </c>
      <c r="AT380" s="323">
        <f t="shared" si="116"/>
        <v>1.4418388614606827</v>
      </c>
      <c r="AU380" s="323">
        <f t="shared" si="116"/>
        <v>22.34850235264058</v>
      </c>
      <c r="AV380" s="323">
        <f t="shared" si="116"/>
        <v>14.899001568427057</v>
      </c>
      <c r="AW380" s="323">
        <f t="shared" si="116"/>
        <v>36.526584490337292</v>
      </c>
      <c r="AX380" s="323">
        <f t="shared" si="116"/>
        <v>89.394009410562319</v>
      </c>
      <c r="AY380" s="323">
        <f t="shared" si="116"/>
        <v>22.34850235264058</v>
      </c>
      <c r="AZ380" s="323">
        <f t="shared" si="116"/>
        <v>49.262827766573331</v>
      </c>
      <c r="BA380" s="323">
        <f t="shared" si="116"/>
        <v>1.4418388614606827</v>
      </c>
      <c r="BB380" s="323">
        <f t="shared" si="116"/>
        <v>0.72091943073034137</v>
      </c>
      <c r="BC380" s="323">
        <f t="shared" si="102"/>
        <v>97.564429625506207</v>
      </c>
      <c r="BD380" s="323">
        <f t="shared" si="102"/>
        <v>30.51892256758445</v>
      </c>
      <c r="BE380" s="323">
        <f t="shared" si="102"/>
        <v>30.51892256758445</v>
      </c>
      <c r="BF380" s="323">
        <f t="shared" si="98"/>
        <v>15.619920999157396</v>
      </c>
    </row>
    <row r="381" spans="2:58" ht="14.25">
      <c r="B381" s="8" t="s">
        <v>206</v>
      </c>
      <c r="C381" s="1921" t="s">
        <v>110</v>
      </c>
      <c r="D381" s="1979" t="s">
        <v>1793</v>
      </c>
      <c r="E381" s="1814" t="s">
        <v>25</v>
      </c>
      <c r="F381" s="1815" t="s">
        <v>16</v>
      </c>
      <c r="G381" s="1816">
        <v>17.87</v>
      </c>
      <c r="H381" s="1817">
        <v>2590.494626003378</v>
      </c>
      <c r="I381" s="1818">
        <v>2590.494626003378</v>
      </c>
      <c r="J381" s="1819">
        <v>2590.494626003378</v>
      </c>
      <c r="K381" s="1820">
        <v>9.44</v>
      </c>
      <c r="L381" s="323"/>
      <c r="O381" s="1763"/>
      <c r="P381" s="1763"/>
      <c r="Q381" s="1763"/>
      <c r="R381" s="323">
        <f t="shared" si="113"/>
        <v>23806.645612971042</v>
      </c>
      <c r="S381" s="323">
        <f t="shared" si="114"/>
        <v>12516.267260735031</v>
      </c>
      <c r="T381" s="323">
        <f t="shared" si="114"/>
        <v>518.09892520067569</v>
      </c>
      <c r="U381" s="323">
        <f t="shared" si="114"/>
        <v>5674.8545178028826</v>
      </c>
      <c r="V381" s="323">
        <f t="shared" si="114"/>
        <v>0</v>
      </c>
      <c r="W381" s="323">
        <f t="shared" si="114"/>
        <v>3662.6251437976794</v>
      </c>
      <c r="X381" s="323">
        <f t="shared" si="114"/>
        <v>5.0138605664581508</v>
      </c>
      <c r="Y381" s="323">
        <f t="shared" si="114"/>
        <v>77.714838780101331</v>
      </c>
      <c r="Z381" s="323">
        <f t="shared" si="114"/>
        <v>51.809892520067571</v>
      </c>
      <c r="AA381" s="323">
        <f t="shared" si="114"/>
        <v>127.01780101693981</v>
      </c>
      <c r="AB381" s="323">
        <f t="shared" si="114"/>
        <v>310.85935512040533</v>
      </c>
      <c r="AC381" s="323">
        <f t="shared" si="114"/>
        <v>77.714838780101331</v>
      </c>
      <c r="AD381" s="323">
        <f t="shared" si="114"/>
        <v>171.30690268732016</v>
      </c>
      <c r="AE381" s="323">
        <f t="shared" si="114"/>
        <v>5.0138605664581508</v>
      </c>
      <c r="AF381" s="323">
        <f t="shared" si="114"/>
        <v>2.5069302832290754</v>
      </c>
      <c r="AG381" s="323">
        <f t="shared" si="100"/>
        <v>339.27123166366823</v>
      </c>
      <c r="AH381" s="323">
        <f t="shared" si="100"/>
        <v>106.12671532336419</v>
      </c>
      <c r="AI381" s="323">
        <f t="shared" si="100"/>
        <v>106.12671532336419</v>
      </c>
      <c r="AJ381" s="323">
        <f t="shared" si="97"/>
        <v>54.316822803296631</v>
      </c>
      <c r="AK381" s="1314" t="s">
        <v>1472</v>
      </c>
      <c r="AL381" s="88" t="s">
        <v>1472</v>
      </c>
      <c r="AM381" s="1314" t="s">
        <v>1472</v>
      </c>
      <c r="AN381" s="323">
        <f t="shared" si="115"/>
        <v>24454.269269471886</v>
      </c>
      <c r="AO381" s="323">
        <f t="shared" si="116"/>
        <v>12856.753312441642</v>
      </c>
      <c r="AP381" s="323">
        <f t="shared" si="116"/>
        <v>532.19302001026961</v>
      </c>
      <c r="AQ381" s="323">
        <f t="shared" si="116"/>
        <v>5829.230320789904</v>
      </c>
      <c r="AR381" s="323">
        <f t="shared" si="116"/>
        <v>0</v>
      </c>
      <c r="AS381" s="323">
        <f t="shared" si="116"/>
        <v>3762.2613011371154</v>
      </c>
      <c r="AT381" s="323">
        <f t="shared" si="116"/>
        <v>5.1502550323574479</v>
      </c>
      <c r="AU381" s="323">
        <f t="shared" si="116"/>
        <v>79.828953001540441</v>
      </c>
      <c r="AV381" s="323">
        <f t="shared" si="116"/>
        <v>53.219302001026968</v>
      </c>
      <c r="AW381" s="323">
        <f t="shared" si="116"/>
        <v>130.47312748638868</v>
      </c>
      <c r="AX381" s="323">
        <f t="shared" si="116"/>
        <v>319.31581200616176</v>
      </c>
      <c r="AY381" s="323">
        <f t="shared" si="116"/>
        <v>79.828953001540441</v>
      </c>
      <c r="AZ381" s="323">
        <f t="shared" si="116"/>
        <v>175.96704693887946</v>
      </c>
      <c r="BA381" s="323">
        <f t="shared" si="116"/>
        <v>5.1502550323574479</v>
      </c>
      <c r="BB381" s="323">
        <f t="shared" si="116"/>
        <v>2.5751275161787239</v>
      </c>
      <c r="BC381" s="323">
        <f t="shared" si="102"/>
        <v>348.500590522854</v>
      </c>
      <c r="BD381" s="323">
        <f t="shared" si="102"/>
        <v>109.01373151823265</v>
      </c>
      <c r="BE381" s="323">
        <f t="shared" si="102"/>
        <v>109.01373151823265</v>
      </c>
      <c r="BF381" s="323">
        <f t="shared" si="98"/>
        <v>55.794429517205685</v>
      </c>
    </row>
    <row r="382" spans="2:58" ht="14.25">
      <c r="B382" s="8" t="s">
        <v>206</v>
      </c>
      <c r="C382" s="1921" t="s">
        <v>110</v>
      </c>
      <c r="D382" s="1979" t="s">
        <v>1794</v>
      </c>
      <c r="E382" s="1814" t="s">
        <v>25</v>
      </c>
      <c r="F382" s="1815" t="s">
        <v>16</v>
      </c>
      <c r="G382" s="1816">
        <v>17.77</v>
      </c>
      <c r="H382" s="1817">
        <v>6194.362677779337</v>
      </c>
      <c r="I382" s="1818">
        <v>6194.362677779337</v>
      </c>
      <c r="J382" s="1819">
        <v>6194.362677779337</v>
      </c>
      <c r="K382" s="1820">
        <v>9.39</v>
      </c>
      <c r="L382" s="323"/>
      <c r="O382" s="1763"/>
      <c r="P382" s="1763"/>
      <c r="Q382" s="1763"/>
      <c r="R382" s="323">
        <f t="shared" si="113"/>
        <v>56926.193008792106</v>
      </c>
      <c r="S382" s="323">
        <f t="shared" si="114"/>
        <v>29928.762641219004</v>
      </c>
      <c r="T382" s="323">
        <f t="shared" si="114"/>
        <v>1238.8725355558677</v>
      </c>
      <c r="U382" s="323">
        <f t="shared" si="114"/>
        <v>13569.650627354669</v>
      </c>
      <c r="V382" s="323">
        <f t="shared" si="114"/>
        <v>0</v>
      </c>
      <c r="W382" s="323">
        <f t="shared" si="114"/>
        <v>8758.0295537763996</v>
      </c>
      <c r="X382" s="323">
        <f t="shared" si="114"/>
        <v>11.98908905376646</v>
      </c>
      <c r="Y382" s="323">
        <f t="shared" si="114"/>
        <v>185.83088033338012</v>
      </c>
      <c r="Z382" s="323">
        <f t="shared" si="114"/>
        <v>123.88725355558677</v>
      </c>
      <c r="AA382" s="323">
        <f t="shared" si="114"/>
        <v>303.7235893620836</v>
      </c>
      <c r="AB382" s="323">
        <f t="shared" si="114"/>
        <v>743.32352133352049</v>
      </c>
      <c r="AC382" s="323">
        <f t="shared" si="114"/>
        <v>185.83088033338012</v>
      </c>
      <c r="AD382" s="323">
        <f t="shared" si="114"/>
        <v>409.6272093370207</v>
      </c>
      <c r="AE382" s="323">
        <f t="shared" si="114"/>
        <v>11.98908905376646</v>
      </c>
      <c r="AF382" s="323">
        <f t="shared" si="114"/>
        <v>5.9945445268832298</v>
      </c>
      <c r="AG382" s="323">
        <f t="shared" si="100"/>
        <v>811.26169263819713</v>
      </c>
      <c r="AH382" s="323">
        <f t="shared" si="100"/>
        <v>253.76905163805671</v>
      </c>
      <c r="AI382" s="323">
        <f t="shared" si="100"/>
        <v>253.76905163805671</v>
      </c>
      <c r="AJ382" s="323">
        <f t="shared" si="97"/>
        <v>129.88179808246997</v>
      </c>
      <c r="AK382" s="1314" t="s">
        <v>1472</v>
      </c>
      <c r="AL382" s="88" t="s">
        <v>1472</v>
      </c>
      <c r="AM382" s="1314" t="s">
        <v>1472</v>
      </c>
      <c r="AN382" s="323">
        <f t="shared" si="115"/>
        <v>58165.065544347977</v>
      </c>
      <c r="AO382" s="323">
        <f t="shared" si="116"/>
        <v>30580.095886947383</v>
      </c>
      <c r="AP382" s="323">
        <f t="shared" si="116"/>
        <v>1265.8338529781934</v>
      </c>
      <c r="AQ382" s="323">
        <f t="shared" si="116"/>
        <v>13864.964025120822</v>
      </c>
      <c r="AR382" s="323">
        <f t="shared" si="116"/>
        <v>0</v>
      </c>
      <c r="AS382" s="323">
        <f t="shared" si="116"/>
        <v>8948.6286735539052</v>
      </c>
      <c r="AT382" s="323">
        <f t="shared" si="116"/>
        <v>12.250005028821224</v>
      </c>
      <c r="AU382" s="323">
        <f t="shared" si="116"/>
        <v>189.87507794672899</v>
      </c>
      <c r="AV382" s="323">
        <f t="shared" si="116"/>
        <v>126.58338529781935</v>
      </c>
      <c r="AW382" s="323">
        <f t="shared" si="116"/>
        <v>310.33346073013769</v>
      </c>
      <c r="AX382" s="323">
        <f t="shared" si="116"/>
        <v>759.50031178691597</v>
      </c>
      <c r="AY382" s="323">
        <f t="shared" si="116"/>
        <v>189.87507794672899</v>
      </c>
      <c r="AZ382" s="323">
        <f t="shared" si="116"/>
        <v>418.54183848472519</v>
      </c>
      <c r="BA382" s="323">
        <f t="shared" si="116"/>
        <v>12.250005028821224</v>
      </c>
      <c r="BB382" s="323">
        <f t="shared" si="116"/>
        <v>6.1250025144106122</v>
      </c>
      <c r="BC382" s="323">
        <f t="shared" si="102"/>
        <v>828.91700695023633</v>
      </c>
      <c r="BD382" s="323">
        <f t="shared" si="102"/>
        <v>259.29177311004923</v>
      </c>
      <c r="BE382" s="323">
        <f t="shared" si="102"/>
        <v>259.29177311004923</v>
      </c>
      <c r="BF382" s="323">
        <f t="shared" si="98"/>
        <v>132.70838781222994</v>
      </c>
    </row>
    <row r="383" spans="2:58" ht="14.25">
      <c r="B383" s="8" t="s">
        <v>206</v>
      </c>
      <c r="C383" s="1921" t="s">
        <v>110</v>
      </c>
      <c r="D383" s="1979" t="s">
        <v>1795</v>
      </c>
      <c r="E383" s="1814" t="s">
        <v>25</v>
      </c>
      <c r="F383" s="1815" t="s">
        <v>16</v>
      </c>
      <c r="G383" s="1816">
        <v>17.87</v>
      </c>
      <c r="H383" s="1817">
        <v>944.80521113339057</v>
      </c>
      <c r="I383" s="1818">
        <v>944.80521113339057</v>
      </c>
      <c r="J383" s="1819">
        <v>944.80521113339057</v>
      </c>
      <c r="K383" s="1820">
        <v>9.44</v>
      </c>
      <c r="L383" s="323"/>
      <c r="O383" s="1763"/>
      <c r="P383" s="1763"/>
      <c r="Q383" s="1763"/>
      <c r="R383" s="323">
        <f t="shared" si="113"/>
        <v>8682.7598903158596</v>
      </c>
      <c r="S383" s="323">
        <f t="shared" si="114"/>
        <v>4564.9330491470728</v>
      </c>
      <c r="T383" s="323">
        <f t="shared" si="114"/>
        <v>188.96104222667816</v>
      </c>
      <c r="U383" s="323">
        <f t="shared" si="114"/>
        <v>2069.7329641312435</v>
      </c>
      <c r="V383" s="323">
        <f t="shared" si="114"/>
        <v>0</v>
      </c>
      <c r="W383" s="323">
        <f t="shared" si="114"/>
        <v>1335.8326581927909</v>
      </c>
      <c r="X383" s="323">
        <f t="shared" si="114"/>
        <v>1.8286552473549496</v>
      </c>
      <c r="Y383" s="323">
        <f t="shared" si="114"/>
        <v>28.344156334001717</v>
      </c>
      <c r="Z383" s="323">
        <f t="shared" si="114"/>
        <v>18.896104222667816</v>
      </c>
      <c r="AA383" s="323">
        <f t="shared" si="114"/>
        <v>46.325932932992053</v>
      </c>
      <c r="AB383" s="323">
        <f t="shared" si="114"/>
        <v>113.37662533600687</v>
      </c>
      <c r="AC383" s="323">
        <f t="shared" si="114"/>
        <v>28.344156334001717</v>
      </c>
      <c r="AD383" s="323">
        <f t="shared" si="114"/>
        <v>62.479054284627452</v>
      </c>
      <c r="AE383" s="323">
        <f t="shared" si="114"/>
        <v>1.8286552473549496</v>
      </c>
      <c r="AF383" s="323">
        <f t="shared" si="114"/>
        <v>0.91432762367747478</v>
      </c>
      <c r="AG383" s="323">
        <f t="shared" si="100"/>
        <v>123.73900507101827</v>
      </c>
      <c r="AH383" s="323">
        <f t="shared" si="100"/>
        <v>38.706536069013097</v>
      </c>
      <c r="AI383" s="323">
        <f t="shared" si="100"/>
        <v>38.706536069013097</v>
      </c>
      <c r="AJ383" s="323">
        <f t="shared" si="97"/>
        <v>19.810431846345288</v>
      </c>
      <c r="AK383" s="1314" t="s">
        <v>1472</v>
      </c>
      <c r="AL383" s="88" t="s">
        <v>1472</v>
      </c>
      <c r="AM383" s="1314" t="s">
        <v>1472</v>
      </c>
      <c r="AN383" s="323">
        <f t="shared" si="115"/>
        <v>8918.9611930992069</v>
      </c>
      <c r="AO383" s="323">
        <f t="shared" si="116"/>
        <v>4689.1151233893761</v>
      </c>
      <c r="AP383" s="323">
        <f t="shared" si="116"/>
        <v>194.1014405462287</v>
      </c>
      <c r="AQ383" s="323">
        <f t="shared" si="116"/>
        <v>2126.0369076603852</v>
      </c>
      <c r="AR383" s="323">
        <f t="shared" si="116"/>
        <v>0</v>
      </c>
      <c r="AS383" s="323">
        <f t="shared" si="116"/>
        <v>1372.1719579260005</v>
      </c>
      <c r="AT383" s="323">
        <f t="shared" si="116"/>
        <v>1.8784010375441484</v>
      </c>
      <c r="AU383" s="323">
        <f t="shared" si="116"/>
        <v>29.1152160819343</v>
      </c>
      <c r="AV383" s="323">
        <f t="shared" si="116"/>
        <v>19.410144054622869</v>
      </c>
      <c r="AW383" s="323">
        <f t="shared" si="116"/>
        <v>47.586159617785093</v>
      </c>
      <c r="AX383" s="323">
        <f t="shared" si="116"/>
        <v>116.4608643277372</v>
      </c>
      <c r="AY383" s="323">
        <f t="shared" si="116"/>
        <v>29.1152160819343</v>
      </c>
      <c r="AZ383" s="323">
        <f t="shared" si="116"/>
        <v>64.178702116091742</v>
      </c>
      <c r="BA383" s="323">
        <f t="shared" si="116"/>
        <v>1.8784010375441484</v>
      </c>
      <c r="BB383" s="323">
        <f t="shared" si="116"/>
        <v>0.93920051877207422</v>
      </c>
      <c r="BC383" s="323">
        <f t="shared" si="102"/>
        <v>127.10513687382073</v>
      </c>
      <c r="BD383" s="323">
        <f t="shared" si="102"/>
        <v>39.759488628017806</v>
      </c>
      <c r="BE383" s="323">
        <f t="shared" si="102"/>
        <v>39.759488628017806</v>
      </c>
      <c r="BF383" s="323">
        <f t="shared" si="98"/>
        <v>20.349344573394941</v>
      </c>
    </row>
    <row r="384" spans="2:58" ht="14.25">
      <c r="B384" s="8" t="s">
        <v>206</v>
      </c>
      <c r="C384" s="1921" t="s">
        <v>110</v>
      </c>
      <c r="D384" s="1979" t="s">
        <v>1796</v>
      </c>
      <c r="E384" s="1814" t="s">
        <v>25</v>
      </c>
      <c r="F384" s="1815" t="s">
        <v>16</v>
      </c>
      <c r="G384" s="1816">
        <v>17.87</v>
      </c>
      <c r="H384" s="1817">
        <v>567.82278907636305</v>
      </c>
      <c r="I384" s="1818">
        <v>567.82278907636305</v>
      </c>
      <c r="J384" s="1819">
        <v>567.82278907636305</v>
      </c>
      <c r="K384" s="1820">
        <v>9.44</v>
      </c>
      <c r="L384" s="323"/>
      <c r="O384" s="1763"/>
      <c r="P384" s="1763"/>
      <c r="Q384" s="1763"/>
      <c r="R384" s="323">
        <f t="shared" si="113"/>
        <v>5218.2914316117758</v>
      </c>
      <c r="S384" s="323">
        <f t="shared" si="114"/>
        <v>2743.4999144470212</v>
      </c>
      <c r="T384" s="323">
        <f t="shared" si="114"/>
        <v>113.56455781527262</v>
      </c>
      <c r="U384" s="323">
        <f t="shared" si="114"/>
        <v>1243.8982453605099</v>
      </c>
      <c r="V384" s="323">
        <f t="shared" si="114"/>
        <v>0</v>
      </c>
      <c r="W384" s="323">
        <f t="shared" si="114"/>
        <v>802.82815629732227</v>
      </c>
      <c r="X384" s="323">
        <f t="shared" si="114"/>
        <v>1.0990118498252188</v>
      </c>
      <c r="Y384" s="323">
        <f t="shared" si="114"/>
        <v>17.034683672290889</v>
      </c>
      <c r="Z384" s="323">
        <f t="shared" si="114"/>
        <v>11.356455781527263</v>
      </c>
      <c r="AA384" s="323">
        <f t="shared" si="114"/>
        <v>27.84163352890554</v>
      </c>
      <c r="AB384" s="323">
        <f t="shared" si="114"/>
        <v>68.138734689163556</v>
      </c>
      <c r="AC384" s="323">
        <f t="shared" si="114"/>
        <v>17.034683672290889</v>
      </c>
      <c r="AD384" s="323">
        <f t="shared" si="114"/>
        <v>37.549571535694973</v>
      </c>
      <c r="AE384" s="323">
        <f t="shared" si="114"/>
        <v>1.0990118498252188</v>
      </c>
      <c r="AF384" s="323">
        <f t="shared" si="114"/>
        <v>0.54950592491260941</v>
      </c>
      <c r="AG384" s="323">
        <f t="shared" si="100"/>
        <v>74.366468504839801</v>
      </c>
      <c r="AH384" s="323">
        <f t="shared" si="100"/>
        <v>23.262417487967131</v>
      </c>
      <c r="AI384" s="323">
        <f t="shared" si="100"/>
        <v>23.262417487967131</v>
      </c>
      <c r="AJ384" s="323">
        <f t="shared" si="97"/>
        <v>11.90596170643987</v>
      </c>
      <c r="AK384" s="1314" t="s">
        <v>1472</v>
      </c>
      <c r="AL384" s="88" t="s">
        <v>1472</v>
      </c>
      <c r="AM384" s="1314" t="s">
        <v>1472</v>
      </c>
      <c r="AN384" s="323">
        <f t="shared" si="115"/>
        <v>5360.2471288808665</v>
      </c>
      <c r="AO384" s="323">
        <f t="shared" si="116"/>
        <v>2818.1326651120653</v>
      </c>
      <c r="AP384" s="323">
        <f t="shared" si="116"/>
        <v>116.65390922482845</v>
      </c>
      <c r="AQ384" s="323">
        <f t="shared" si="116"/>
        <v>1277.7366089448547</v>
      </c>
      <c r="AR384" s="323">
        <f t="shared" si="116"/>
        <v>0</v>
      </c>
      <c r="AS384" s="323">
        <f t="shared" si="116"/>
        <v>824.66787763294042</v>
      </c>
      <c r="AT384" s="323">
        <f t="shared" si="116"/>
        <v>1.1289087989499527</v>
      </c>
      <c r="AU384" s="323">
        <f t="shared" si="116"/>
        <v>17.498086383724264</v>
      </c>
      <c r="AV384" s="323">
        <f t="shared" si="116"/>
        <v>11.665390922482846</v>
      </c>
      <c r="AW384" s="323">
        <f t="shared" si="116"/>
        <v>28.599022906732131</v>
      </c>
      <c r="AX384" s="323">
        <f t="shared" si="116"/>
        <v>69.992345534897055</v>
      </c>
      <c r="AY384" s="323">
        <f t="shared" si="116"/>
        <v>17.498086383724264</v>
      </c>
      <c r="AZ384" s="323">
        <f t="shared" si="116"/>
        <v>38.571050630790047</v>
      </c>
      <c r="BA384" s="323">
        <f t="shared" si="116"/>
        <v>1.1289087989499527</v>
      </c>
      <c r="BB384" s="323">
        <f t="shared" si="116"/>
        <v>0.56445439947497633</v>
      </c>
      <c r="BC384" s="323">
        <f t="shared" si="102"/>
        <v>76.389495395613466</v>
      </c>
      <c r="BD384" s="323">
        <f t="shared" si="102"/>
        <v>23.895236244440664</v>
      </c>
      <c r="BE384" s="323">
        <f t="shared" si="102"/>
        <v>23.895236244440664</v>
      </c>
      <c r="BF384" s="323">
        <f t="shared" si="98"/>
        <v>12.22984532195782</v>
      </c>
    </row>
    <row r="385" spans="2:58" ht="14.25">
      <c r="B385" s="8" t="s">
        <v>206</v>
      </c>
      <c r="C385" s="1921" t="s">
        <v>110</v>
      </c>
      <c r="D385" s="1979" t="s">
        <v>1797</v>
      </c>
      <c r="E385" s="1814" t="s">
        <v>25</v>
      </c>
      <c r="F385" s="1815" t="s">
        <v>16</v>
      </c>
      <c r="G385" s="1816">
        <v>17.77</v>
      </c>
      <c r="H385" s="1817">
        <v>2253.9118585574702</v>
      </c>
      <c r="I385" s="1818">
        <v>2253.9118585574702</v>
      </c>
      <c r="J385" s="1819">
        <v>2253.9118585574702</v>
      </c>
      <c r="K385" s="1820">
        <v>9.39</v>
      </c>
      <c r="L385" s="323"/>
      <c r="O385" s="1763"/>
      <c r="P385" s="1763"/>
      <c r="Q385" s="1763"/>
      <c r="R385" s="323">
        <f t="shared" si="113"/>
        <v>20713.449980143148</v>
      </c>
      <c r="S385" s="323">
        <f t="shared" si="114"/>
        <v>10890.029618539931</v>
      </c>
      <c r="T385" s="323">
        <f t="shared" si="114"/>
        <v>450.78237171149408</v>
      </c>
      <c r="U385" s="323">
        <f t="shared" si="114"/>
        <v>4937.5211069237994</v>
      </c>
      <c r="V385" s="323">
        <f t="shared" si="114"/>
        <v>0</v>
      </c>
      <c r="W385" s="323">
        <f t="shared" si="114"/>
        <v>3186.7405406636744</v>
      </c>
      <c r="X385" s="323">
        <f t="shared" si="114"/>
        <v>4.3624100488209097</v>
      </c>
      <c r="Y385" s="323">
        <f t="shared" si="114"/>
        <v>67.617355756724095</v>
      </c>
      <c r="Z385" s="323">
        <f t="shared" si="114"/>
        <v>45.078237171149411</v>
      </c>
      <c r="AA385" s="323">
        <f t="shared" si="114"/>
        <v>110.51438790346305</v>
      </c>
      <c r="AB385" s="323">
        <f t="shared" si="114"/>
        <v>270.46942302689638</v>
      </c>
      <c r="AC385" s="323">
        <f t="shared" si="114"/>
        <v>67.617355756724095</v>
      </c>
      <c r="AD385" s="323">
        <f t="shared" si="114"/>
        <v>149.04901000138108</v>
      </c>
      <c r="AE385" s="323">
        <f t="shared" si="114"/>
        <v>4.3624100488209097</v>
      </c>
      <c r="AF385" s="323">
        <f t="shared" si="114"/>
        <v>2.1812050244104548</v>
      </c>
      <c r="AG385" s="323">
        <f t="shared" si="100"/>
        <v>295.18974663688158</v>
      </c>
      <c r="AH385" s="323">
        <f t="shared" si="100"/>
        <v>92.337679366709253</v>
      </c>
      <c r="AI385" s="323">
        <f t="shared" si="100"/>
        <v>92.337679366709253</v>
      </c>
      <c r="AJ385" s="323">
        <f t="shared" si="97"/>
        <v>47.259442195559856</v>
      </c>
      <c r="AK385" s="1314" t="s">
        <v>1472</v>
      </c>
      <c r="AL385" s="88" t="s">
        <v>1472</v>
      </c>
      <c r="AM385" s="1314" t="s">
        <v>1472</v>
      </c>
      <c r="AN385" s="323">
        <f t="shared" si="115"/>
        <v>21164.232351854647</v>
      </c>
      <c r="AO385" s="323">
        <f t="shared" si="116"/>
        <v>11127.026998704023</v>
      </c>
      <c r="AP385" s="323">
        <f t="shared" si="116"/>
        <v>460.5926518357922</v>
      </c>
      <c r="AQ385" s="323">
        <f t="shared" si="116"/>
        <v>5044.9753203497803</v>
      </c>
      <c r="AR385" s="323">
        <f t="shared" si="116"/>
        <v>0</v>
      </c>
      <c r="AS385" s="323">
        <f t="shared" si="116"/>
        <v>3256.0928919294788</v>
      </c>
      <c r="AT385" s="323">
        <f t="shared" si="116"/>
        <v>4.4573482435721816</v>
      </c>
      <c r="AU385" s="323">
        <f t="shared" si="116"/>
        <v>69.088897775368821</v>
      </c>
      <c r="AV385" s="323">
        <f t="shared" si="116"/>
        <v>46.059265183579221</v>
      </c>
      <c r="AW385" s="323">
        <f t="shared" si="116"/>
        <v>112.91948883716194</v>
      </c>
      <c r="AX385" s="323">
        <f t="shared" si="116"/>
        <v>276.35559110147528</v>
      </c>
      <c r="AY385" s="323">
        <f t="shared" si="116"/>
        <v>69.088897775368821</v>
      </c>
      <c r="AZ385" s="323">
        <f t="shared" si="116"/>
        <v>152.29273165538288</v>
      </c>
      <c r="BA385" s="323">
        <f t="shared" si="116"/>
        <v>4.4573482435721816</v>
      </c>
      <c r="BB385" s="323">
        <f t="shared" si="116"/>
        <v>2.2286741217860908</v>
      </c>
      <c r="BC385" s="323">
        <f t="shared" si="102"/>
        <v>301.61389781505102</v>
      </c>
      <c r="BD385" s="323">
        <f t="shared" si="102"/>
        <v>94.347204488944513</v>
      </c>
      <c r="BE385" s="323">
        <f t="shared" si="102"/>
        <v>94.347204488944513</v>
      </c>
      <c r="BF385" s="323">
        <f t="shared" si="98"/>
        <v>48.287939305365306</v>
      </c>
    </row>
    <row r="386" spans="2:58" ht="14.25">
      <c r="B386" s="8" t="s">
        <v>206</v>
      </c>
      <c r="C386" s="1921" t="s">
        <v>110</v>
      </c>
      <c r="D386" s="1979" t="s">
        <v>1798</v>
      </c>
      <c r="E386" s="1814" t="s">
        <v>25</v>
      </c>
      <c r="F386" s="1815" t="s">
        <v>16</v>
      </c>
      <c r="G386" s="1816">
        <v>17.87</v>
      </c>
      <c r="H386" s="1817">
        <v>98.316000000000003</v>
      </c>
      <c r="I386" s="1818">
        <v>98.316000000000003</v>
      </c>
      <c r="J386" s="1819">
        <v>98.316000000000003</v>
      </c>
      <c r="K386" s="1820">
        <v>9.44</v>
      </c>
      <c r="L386" s="323"/>
      <c r="O386" s="1763"/>
      <c r="P386" s="1763"/>
      <c r="Q386" s="1763"/>
      <c r="R386" s="323">
        <f t="shared" si="113"/>
        <v>903.52404000000001</v>
      </c>
      <c r="S386" s="323">
        <f t="shared" si="114"/>
        <v>475.02485419354844</v>
      </c>
      <c r="T386" s="323">
        <f t="shared" si="114"/>
        <v>19.663200000000003</v>
      </c>
      <c r="U386" s="323">
        <f t="shared" si="114"/>
        <v>215.37546967741935</v>
      </c>
      <c r="V386" s="323">
        <f t="shared" si="114"/>
        <v>0</v>
      </c>
      <c r="W386" s="323">
        <f t="shared" si="114"/>
        <v>139.00613806451614</v>
      </c>
      <c r="X386" s="323">
        <f t="shared" si="114"/>
        <v>0.19028903225806454</v>
      </c>
      <c r="Y386" s="323">
        <f t="shared" si="114"/>
        <v>2.9494800000000003</v>
      </c>
      <c r="Z386" s="323">
        <f t="shared" si="114"/>
        <v>1.9663200000000005</v>
      </c>
      <c r="AA386" s="323">
        <f t="shared" si="114"/>
        <v>4.8206554838709677</v>
      </c>
      <c r="AB386" s="323">
        <f t="shared" si="114"/>
        <v>11.797920000000001</v>
      </c>
      <c r="AC386" s="323">
        <f t="shared" si="114"/>
        <v>2.9494800000000003</v>
      </c>
      <c r="AD386" s="323">
        <f t="shared" si="114"/>
        <v>6.5015419354838722</v>
      </c>
      <c r="AE386" s="323">
        <f t="shared" si="114"/>
        <v>0.19028903225806454</v>
      </c>
      <c r="AF386" s="323">
        <f t="shared" si="114"/>
        <v>9.5144516129032269E-2</v>
      </c>
      <c r="AG386" s="323">
        <f t="shared" si="100"/>
        <v>12.876224516129035</v>
      </c>
      <c r="AH386" s="323">
        <f t="shared" si="100"/>
        <v>4.0277845161290324</v>
      </c>
      <c r="AI386" s="323">
        <f t="shared" si="100"/>
        <v>4.0277845161290324</v>
      </c>
      <c r="AJ386" s="323">
        <f t="shared" si="97"/>
        <v>2.0614645161290324</v>
      </c>
      <c r="AK386" s="1314" t="s">
        <v>1472</v>
      </c>
      <c r="AL386" s="88" t="s">
        <v>1472</v>
      </c>
      <c r="AM386" s="1314" t="s">
        <v>1472</v>
      </c>
      <c r="AN386" s="323">
        <f t="shared" si="115"/>
        <v>928.10303999999996</v>
      </c>
      <c r="AO386" s="323">
        <f t="shared" si="116"/>
        <v>487.94718428586475</v>
      </c>
      <c r="AP386" s="323">
        <f t="shared" si="116"/>
        <v>20.198107508161048</v>
      </c>
      <c r="AQ386" s="323">
        <f t="shared" si="116"/>
        <v>221.23443239987361</v>
      </c>
      <c r="AR386" s="323">
        <f t="shared" si="116"/>
        <v>0</v>
      </c>
      <c r="AS386" s="323">
        <f t="shared" si="116"/>
        <v>142.78758904559655</v>
      </c>
      <c r="AT386" s="323">
        <f t="shared" si="116"/>
        <v>0.19546555653059075</v>
      </c>
      <c r="AU386" s="323">
        <f t="shared" si="116"/>
        <v>3.0297161262241565</v>
      </c>
      <c r="AV386" s="323">
        <f t="shared" si="116"/>
        <v>2.0198107508161049</v>
      </c>
      <c r="AW386" s="323">
        <f t="shared" si="116"/>
        <v>4.9517940987749656</v>
      </c>
      <c r="AX386" s="323">
        <f t="shared" si="116"/>
        <v>12.118864504896626</v>
      </c>
      <c r="AY386" s="323">
        <f t="shared" si="116"/>
        <v>3.0297161262241565</v>
      </c>
      <c r="AZ386" s="323">
        <f t="shared" si="116"/>
        <v>6.678406514795185</v>
      </c>
      <c r="BA386" s="323">
        <f t="shared" si="116"/>
        <v>0.19546555653059075</v>
      </c>
      <c r="BB386" s="323">
        <f t="shared" si="116"/>
        <v>9.7732778265295375E-2</v>
      </c>
      <c r="BC386" s="323">
        <f t="shared" si="102"/>
        <v>13.226502658569975</v>
      </c>
      <c r="BD386" s="323">
        <f t="shared" si="102"/>
        <v>4.1373542798975045</v>
      </c>
      <c r="BE386" s="323">
        <f t="shared" si="102"/>
        <v>4.1373542798975045</v>
      </c>
      <c r="BF386" s="323">
        <f t="shared" si="98"/>
        <v>2.1175435290814</v>
      </c>
    </row>
    <row r="387" spans="2:58" ht="14.25">
      <c r="B387" s="8" t="s">
        <v>206</v>
      </c>
      <c r="C387" s="1921" t="s">
        <v>160</v>
      </c>
      <c r="D387" s="1979" t="s">
        <v>1799</v>
      </c>
      <c r="E387" s="1814" t="s">
        <v>25</v>
      </c>
      <c r="F387" s="1815" t="s">
        <v>16</v>
      </c>
      <c r="G387" s="1816">
        <v>17.809999999999999</v>
      </c>
      <c r="H387" s="1817">
        <v>11350.94</v>
      </c>
      <c r="I387" s="1818">
        <v>11350.94</v>
      </c>
      <c r="J387" s="1819">
        <v>11350.94</v>
      </c>
      <c r="K387" s="1820">
        <v>9.41</v>
      </c>
      <c r="L387" s="323"/>
      <c r="O387" s="1763"/>
      <c r="P387" s="1763"/>
      <c r="Q387" s="1763"/>
      <c r="R387" s="323">
        <f t="shared" si="113"/>
        <v>104315.13860000001</v>
      </c>
      <c r="S387" s="323">
        <f t="shared" si="114"/>
        <v>54843.34816774194</v>
      </c>
      <c r="T387" s="323">
        <f t="shared" si="114"/>
        <v>2270.1880000000006</v>
      </c>
      <c r="U387" s="323">
        <f t="shared" si="114"/>
        <v>24865.881787096772</v>
      </c>
      <c r="V387" s="323">
        <f t="shared" si="114"/>
        <v>0</v>
      </c>
      <c r="W387" s="323">
        <f t="shared" si="114"/>
        <v>16048.764522580648</v>
      </c>
      <c r="X387" s="323">
        <f t="shared" si="114"/>
        <v>21.969561290322584</v>
      </c>
      <c r="Y387" s="323">
        <f t="shared" si="114"/>
        <v>340.52820000000003</v>
      </c>
      <c r="Z387" s="323">
        <f t="shared" si="114"/>
        <v>227.01880000000006</v>
      </c>
      <c r="AA387" s="323">
        <f t="shared" si="114"/>
        <v>556.5622193548387</v>
      </c>
      <c r="AB387" s="323">
        <f t="shared" si="114"/>
        <v>1362.1128000000001</v>
      </c>
      <c r="AC387" s="323">
        <f t="shared" si="114"/>
        <v>340.52820000000003</v>
      </c>
      <c r="AD387" s="323">
        <f t="shared" si="114"/>
        <v>750.62667741935502</v>
      </c>
      <c r="AE387" s="323">
        <f t="shared" si="114"/>
        <v>21.969561290322584</v>
      </c>
      <c r="AF387" s="323">
        <f t="shared" si="114"/>
        <v>10.984780645161292</v>
      </c>
      <c r="AG387" s="323">
        <f t="shared" si="100"/>
        <v>1486.6069806451617</v>
      </c>
      <c r="AH387" s="323">
        <f t="shared" si="100"/>
        <v>465.02238064516132</v>
      </c>
      <c r="AI387" s="323">
        <f t="shared" si="100"/>
        <v>465.02238064516132</v>
      </c>
      <c r="AJ387" s="323">
        <f t="shared" si="97"/>
        <v>238.00358064516132</v>
      </c>
      <c r="AK387" s="1314" t="s">
        <v>1472</v>
      </c>
      <c r="AL387" s="88" t="s">
        <v>1472</v>
      </c>
      <c r="AM387" s="1314" t="s">
        <v>1472</v>
      </c>
      <c r="AN387" s="323">
        <f t="shared" si="115"/>
        <v>106812.34540000001</v>
      </c>
      <c r="AO387" s="323">
        <f t="shared" si="116"/>
        <v>56156.246600484403</v>
      </c>
      <c r="AP387" s="323">
        <f t="shared" si="116"/>
        <v>2324.5341762785642</v>
      </c>
      <c r="AQ387" s="323">
        <f t="shared" si="116"/>
        <v>25461.147727593107</v>
      </c>
      <c r="AR387" s="323">
        <f t="shared" si="116"/>
        <v>0</v>
      </c>
      <c r="AS387" s="323">
        <f t="shared" si="116"/>
        <v>16432.95692682088</v>
      </c>
      <c r="AT387" s="323">
        <f t="shared" si="116"/>
        <v>22.49549202850223</v>
      </c>
      <c r="AU387" s="323">
        <f t="shared" si="116"/>
        <v>348.68012644178458</v>
      </c>
      <c r="AV387" s="323">
        <f t="shared" si="116"/>
        <v>232.45341762785642</v>
      </c>
      <c r="AW387" s="323">
        <f t="shared" si="116"/>
        <v>569.88579805538984</v>
      </c>
      <c r="AX387" s="323">
        <f t="shared" si="116"/>
        <v>1394.7205057671383</v>
      </c>
      <c r="AY387" s="323">
        <f t="shared" si="116"/>
        <v>348.68012644178458</v>
      </c>
      <c r="AZ387" s="323">
        <f t="shared" si="116"/>
        <v>768.59597764049295</v>
      </c>
      <c r="BA387" s="323">
        <f t="shared" si="116"/>
        <v>22.49549202850223</v>
      </c>
      <c r="BB387" s="323">
        <f t="shared" si="116"/>
        <v>11.247746014251115</v>
      </c>
      <c r="BC387" s="323">
        <f t="shared" si="102"/>
        <v>1522.1949605953178</v>
      </c>
      <c r="BD387" s="323">
        <f t="shared" si="102"/>
        <v>476.1545812699639</v>
      </c>
      <c r="BE387" s="323">
        <f t="shared" si="102"/>
        <v>476.1545812699639</v>
      </c>
      <c r="BF387" s="323">
        <f t="shared" si="98"/>
        <v>243.7011636421075</v>
      </c>
    </row>
    <row r="388" spans="2:58" ht="14.25">
      <c r="B388" s="8" t="s">
        <v>206</v>
      </c>
      <c r="C388" s="1921" t="s">
        <v>160</v>
      </c>
      <c r="D388" s="1979" t="s">
        <v>1800</v>
      </c>
      <c r="E388" s="1814" t="s">
        <v>25</v>
      </c>
      <c r="F388" s="1815" t="s">
        <v>16</v>
      </c>
      <c r="G388" s="1816">
        <v>17.850000000000001</v>
      </c>
      <c r="H388" s="1817">
        <v>146.57</v>
      </c>
      <c r="I388" s="1818">
        <v>146.57</v>
      </c>
      <c r="J388" s="1819">
        <v>146.57</v>
      </c>
      <c r="K388" s="1820">
        <v>9.44</v>
      </c>
      <c r="L388" s="323"/>
      <c r="O388" s="1763"/>
      <c r="P388" s="1763"/>
      <c r="Q388" s="1763"/>
      <c r="R388" s="323">
        <f t="shared" si="113"/>
        <v>1346.9782999999998</v>
      </c>
      <c r="S388" s="323">
        <f t="shared" si="114"/>
        <v>708.16950322580635</v>
      </c>
      <c r="T388" s="323">
        <f t="shared" si="114"/>
        <v>29.314</v>
      </c>
      <c r="U388" s="323">
        <f t="shared" si="114"/>
        <v>321.08286129032251</v>
      </c>
      <c r="V388" s="323">
        <f t="shared" si="114"/>
        <v>0</v>
      </c>
      <c r="W388" s="323">
        <f t="shared" si="114"/>
        <v>207.23106774193548</v>
      </c>
      <c r="X388" s="323">
        <f t="shared" si="114"/>
        <v>0.28368387096774189</v>
      </c>
      <c r="Y388" s="323">
        <f t="shared" si="114"/>
        <v>4.3970999999999991</v>
      </c>
      <c r="Z388" s="323">
        <f t="shared" si="114"/>
        <v>2.9314</v>
      </c>
      <c r="AA388" s="323">
        <f t="shared" si="114"/>
        <v>7.186658064516128</v>
      </c>
      <c r="AB388" s="323">
        <f t="shared" si="114"/>
        <v>17.588399999999996</v>
      </c>
      <c r="AC388" s="323">
        <f t="shared" si="114"/>
        <v>4.3970999999999991</v>
      </c>
      <c r="AD388" s="323">
        <f t="shared" si="114"/>
        <v>9.6925322580645155</v>
      </c>
      <c r="AE388" s="323">
        <f t="shared" si="114"/>
        <v>0.28368387096774189</v>
      </c>
      <c r="AF388" s="323">
        <f t="shared" si="114"/>
        <v>0.14184193548387095</v>
      </c>
      <c r="AG388" s="323">
        <f t="shared" si="100"/>
        <v>19.195941935483869</v>
      </c>
      <c r="AH388" s="323">
        <f t="shared" si="100"/>
        <v>6.0046419354838703</v>
      </c>
      <c r="AI388" s="323">
        <f t="shared" si="100"/>
        <v>6.0046419354838703</v>
      </c>
      <c r="AJ388" s="323">
        <f t="shared" si="97"/>
        <v>3.0732419354838707</v>
      </c>
      <c r="AK388" s="1314" t="s">
        <v>1472</v>
      </c>
      <c r="AL388" s="88" t="s">
        <v>1472</v>
      </c>
      <c r="AM388" s="1314" t="s">
        <v>1472</v>
      </c>
      <c r="AN388" s="323">
        <f t="shared" si="115"/>
        <v>1383.6207999999999</v>
      </c>
      <c r="AO388" s="323">
        <f t="shared" si="116"/>
        <v>727.43417959212331</v>
      </c>
      <c r="AP388" s="323">
        <f t="shared" si="116"/>
        <v>30.111442872687707</v>
      </c>
      <c r="AQ388" s="323">
        <f t="shared" si="116"/>
        <v>329.81743314261638</v>
      </c>
      <c r="AR388" s="323">
        <f t="shared" si="116"/>
        <v>0</v>
      </c>
      <c r="AS388" s="323">
        <f t="shared" si="116"/>
        <v>212.86847437256486</v>
      </c>
      <c r="AT388" s="323">
        <f t="shared" si="116"/>
        <v>0.2914010600582681</v>
      </c>
      <c r="AU388" s="323">
        <f t="shared" si="116"/>
        <v>4.5167164309031556</v>
      </c>
      <c r="AV388" s="323">
        <f t="shared" si="116"/>
        <v>3.0111442872687708</v>
      </c>
      <c r="AW388" s="323">
        <f t="shared" si="116"/>
        <v>7.3821601881427918</v>
      </c>
      <c r="AX388" s="323">
        <f t="shared" si="116"/>
        <v>18.066865723612622</v>
      </c>
      <c r="AY388" s="323">
        <f t="shared" si="116"/>
        <v>4.5167164309031556</v>
      </c>
      <c r="AZ388" s="323">
        <f t="shared" si="116"/>
        <v>9.95620288532416</v>
      </c>
      <c r="BA388" s="323">
        <f t="shared" si="116"/>
        <v>0.2914010600582681</v>
      </c>
      <c r="BB388" s="323">
        <f t="shared" si="116"/>
        <v>0.14570053002913405</v>
      </c>
      <c r="BC388" s="323">
        <f t="shared" si="102"/>
        <v>19.718138397276142</v>
      </c>
      <c r="BD388" s="323">
        <f t="shared" si="102"/>
        <v>6.1679891045666748</v>
      </c>
      <c r="BE388" s="323">
        <f t="shared" si="102"/>
        <v>6.1679891045666748</v>
      </c>
      <c r="BF388" s="323">
        <f t="shared" si="98"/>
        <v>3.1568448172979044</v>
      </c>
    </row>
    <row r="389" spans="2:58" ht="14.25">
      <c r="B389" s="8" t="s">
        <v>206</v>
      </c>
      <c r="C389" s="1921" t="s">
        <v>160</v>
      </c>
      <c r="D389" s="1979" t="s">
        <v>1801</v>
      </c>
      <c r="E389" s="1814" t="s">
        <v>25</v>
      </c>
      <c r="F389" s="1815" t="s">
        <v>16</v>
      </c>
      <c r="G389" s="1816">
        <v>17.850000000000001</v>
      </c>
      <c r="H389" s="1817">
        <v>11665.07</v>
      </c>
      <c r="I389" s="1818">
        <v>11665.07</v>
      </c>
      <c r="J389" s="1819">
        <v>11665.07</v>
      </c>
      <c r="K389" s="1820">
        <v>9.44</v>
      </c>
      <c r="L389" s="323"/>
      <c r="O389" s="1763"/>
      <c r="P389" s="1763"/>
      <c r="Q389" s="1763"/>
      <c r="R389" s="323">
        <f t="shared" si="113"/>
        <v>107201.99329999999</v>
      </c>
      <c r="S389" s="323">
        <f t="shared" si="114"/>
        <v>56361.102729032253</v>
      </c>
      <c r="T389" s="323">
        <f t="shared" si="114"/>
        <v>2333.0140000000001</v>
      </c>
      <c r="U389" s="323">
        <f t="shared" si="114"/>
        <v>25554.029151612896</v>
      </c>
      <c r="V389" s="323">
        <f t="shared" si="114"/>
        <v>0</v>
      </c>
      <c r="W389" s="323">
        <f t="shared" si="114"/>
        <v>16492.90380967742</v>
      </c>
      <c r="X389" s="323">
        <f t="shared" si="114"/>
        <v>22.577554838709677</v>
      </c>
      <c r="Y389" s="323">
        <f t="shared" si="114"/>
        <v>349.95209999999997</v>
      </c>
      <c r="Z389" s="323">
        <f t="shared" si="114"/>
        <v>233.30140000000003</v>
      </c>
      <c r="AA389" s="323">
        <f t="shared" si="114"/>
        <v>571.96472258064512</v>
      </c>
      <c r="AB389" s="323">
        <f t="shared" si="114"/>
        <v>1399.8083999999999</v>
      </c>
      <c r="AC389" s="323">
        <f t="shared" si="114"/>
        <v>349.95209999999997</v>
      </c>
      <c r="AD389" s="323">
        <f t="shared" si="114"/>
        <v>771.39979032258066</v>
      </c>
      <c r="AE389" s="323">
        <f t="shared" si="114"/>
        <v>22.577554838709677</v>
      </c>
      <c r="AF389" s="323">
        <f t="shared" si="114"/>
        <v>11.288777419354838</v>
      </c>
      <c r="AG389" s="323">
        <f t="shared" si="100"/>
        <v>1527.7478774193548</v>
      </c>
      <c r="AH389" s="323">
        <f t="shared" si="100"/>
        <v>477.8915774193548</v>
      </c>
      <c r="AI389" s="323">
        <f t="shared" si="100"/>
        <v>477.8915774193548</v>
      </c>
      <c r="AJ389" s="323">
        <f t="shared" si="97"/>
        <v>244.59017741935483</v>
      </c>
      <c r="AK389" s="1314" t="s">
        <v>1472</v>
      </c>
      <c r="AL389" s="88" t="s">
        <v>1472</v>
      </c>
      <c r="AM389" s="1314" t="s">
        <v>1472</v>
      </c>
      <c r="AN389" s="323">
        <f t="shared" si="115"/>
        <v>110118.26079999999</v>
      </c>
      <c r="AO389" s="323">
        <f t="shared" si="116"/>
        <v>57894.320975197443</v>
      </c>
      <c r="AP389" s="323">
        <f t="shared" si="116"/>
        <v>2396.4801044613714</v>
      </c>
      <c r="AQ389" s="323">
        <f t="shared" si="116"/>
        <v>26249.187724834141</v>
      </c>
      <c r="AR389" s="323">
        <f t="shared" si="116"/>
        <v>0</v>
      </c>
      <c r="AS389" s="323">
        <f t="shared" si="116"/>
        <v>16941.568222345468</v>
      </c>
      <c r="AT389" s="323">
        <f t="shared" si="116"/>
        <v>23.191742946400364</v>
      </c>
      <c r="AU389" s="323">
        <f t="shared" si="116"/>
        <v>359.47201566920563</v>
      </c>
      <c r="AV389" s="323">
        <f t="shared" si="116"/>
        <v>239.64801044613714</v>
      </c>
      <c r="AW389" s="323">
        <f t="shared" si="116"/>
        <v>587.52415464214255</v>
      </c>
      <c r="AX389" s="323">
        <f t="shared" si="116"/>
        <v>1437.8880626768225</v>
      </c>
      <c r="AY389" s="323">
        <f t="shared" si="116"/>
        <v>359.47201566920563</v>
      </c>
      <c r="AZ389" s="323">
        <f t="shared" si="116"/>
        <v>792.38455066867914</v>
      </c>
      <c r="BA389" s="323">
        <f t="shared" si="116"/>
        <v>23.191742946400364</v>
      </c>
      <c r="BB389" s="323">
        <f t="shared" si="116"/>
        <v>11.595871473200182</v>
      </c>
      <c r="BC389" s="323">
        <f t="shared" si="102"/>
        <v>1569.3079393730914</v>
      </c>
      <c r="BD389" s="323">
        <f t="shared" si="102"/>
        <v>490.89189236547435</v>
      </c>
      <c r="BE389" s="323">
        <f t="shared" si="102"/>
        <v>490.89189236547435</v>
      </c>
      <c r="BF389" s="323">
        <f t="shared" si="98"/>
        <v>251.24388191933727</v>
      </c>
    </row>
    <row r="390" spans="2:58" ht="14.25">
      <c r="B390" s="8" t="s">
        <v>206</v>
      </c>
      <c r="C390" s="1921" t="s">
        <v>160</v>
      </c>
      <c r="D390" s="1979" t="s">
        <v>1802</v>
      </c>
      <c r="E390" s="1814" t="s">
        <v>25</v>
      </c>
      <c r="F390" s="1815" t="s">
        <v>16</v>
      </c>
      <c r="G390" s="1816">
        <v>17.850000000000001</v>
      </c>
      <c r="H390" s="1817">
        <v>3176.28</v>
      </c>
      <c r="I390" s="1818">
        <v>3176.28</v>
      </c>
      <c r="J390" s="1819">
        <v>3176.28</v>
      </c>
      <c r="K390" s="1820">
        <v>9.44</v>
      </c>
      <c r="L390" s="323"/>
      <c r="O390" s="1763"/>
      <c r="P390" s="1763"/>
      <c r="Q390" s="1763"/>
      <c r="R390" s="323">
        <f t="shared" si="113"/>
        <v>29190.013200000001</v>
      </c>
      <c r="S390" s="323">
        <f t="shared" si="114"/>
        <v>15346.555432258067</v>
      </c>
      <c r="T390" s="323">
        <f t="shared" si="114"/>
        <v>635.2560000000002</v>
      </c>
      <c r="U390" s="323">
        <f t="shared" si="114"/>
        <v>6958.1024129032257</v>
      </c>
      <c r="V390" s="323">
        <f t="shared" si="114"/>
        <v>0</v>
      </c>
      <c r="W390" s="323">
        <f t="shared" si="114"/>
        <v>4490.8500774193553</v>
      </c>
      <c r="X390" s="323">
        <f t="shared" si="114"/>
        <v>6.1476387096774197</v>
      </c>
      <c r="Y390" s="323">
        <f t="shared" si="114"/>
        <v>95.28840000000001</v>
      </c>
      <c r="Z390" s="323">
        <f t="shared" si="114"/>
        <v>63.525600000000018</v>
      </c>
      <c r="AA390" s="323">
        <f t="shared" si="114"/>
        <v>155.7401806451613</v>
      </c>
      <c r="AB390" s="323">
        <f t="shared" si="114"/>
        <v>381.15360000000004</v>
      </c>
      <c r="AC390" s="323">
        <f t="shared" si="114"/>
        <v>95.28840000000001</v>
      </c>
      <c r="AD390" s="323">
        <f t="shared" si="114"/>
        <v>210.0443225806452</v>
      </c>
      <c r="AE390" s="323">
        <f t="shared" si="114"/>
        <v>6.1476387096774197</v>
      </c>
      <c r="AF390" s="323">
        <f t="shared" si="114"/>
        <v>3.0738193548387098</v>
      </c>
      <c r="AG390" s="323">
        <f t="shared" si="100"/>
        <v>415.99021935483881</v>
      </c>
      <c r="AH390" s="323">
        <f t="shared" si="100"/>
        <v>130.12501935483871</v>
      </c>
      <c r="AI390" s="323">
        <f t="shared" si="100"/>
        <v>130.12501935483871</v>
      </c>
      <c r="AJ390" s="323">
        <f t="shared" si="97"/>
        <v>66.599419354838716</v>
      </c>
      <c r="AK390" s="1314" t="s">
        <v>1472</v>
      </c>
      <c r="AL390" s="88" t="s">
        <v>1472</v>
      </c>
      <c r="AM390" s="1314" t="s">
        <v>1472</v>
      </c>
      <c r="AN390" s="323">
        <f t="shared" si="115"/>
        <v>29984.083200000001</v>
      </c>
      <c r="AO390" s="323">
        <f t="shared" si="116"/>
        <v>15764.035177422866</v>
      </c>
      <c r="AP390" s="323">
        <f t="shared" si="116"/>
        <v>652.53717519042448</v>
      </c>
      <c r="AQ390" s="323">
        <f t="shared" si="116"/>
        <v>7147.3870269647932</v>
      </c>
      <c r="AR390" s="323">
        <f t="shared" si="116"/>
        <v>0</v>
      </c>
      <c r="AS390" s="323">
        <f t="shared" si="116"/>
        <v>4613.0168368703717</v>
      </c>
      <c r="AT390" s="323">
        <f t="shared" si="116"/>
        <v>6.3148758889395911</v>
      </c>
      <c r="AU390" s="323">
        <f t="shared" si="116"/>
        <v>97.880576278563666</v>
      </c>
      <c r="AV390" s="323">
        <f t="shared" si="116"/>
        <v>65.253717519042453</v>
      </c>
      <c r="AW390" s="323">
        <f t="shared" si="116"/>
        <v>159.9768558531363</v>
      </c>
      <c r="AX390" s="323">
        <f t="shared" si="116"/>
        <v>391.52230511425466</v>
      </c>
      <c r="AY390" s="323">
        <f t="shared" si="116"/>
        <v>97.880576278563666</v>
      </c>
      <c r="AZ390" s="323">
        <f t="shared" si="116"/>
        <v>215.75825953876938</v>
      </c>
      <c r="BA390" s="323">
        <f t="shared" si="116"/>
        <v>6.3148758889395911</v>
      </c>
      <c r="BB390" s="323">
        <f t="shared" si="116"/>
        <v>3.1574379444697955</v>
      </c>
      <c r="BC390" s="323">
        <f t="shared" si="102"/>
        <v>427.30660181824572</v>
      </c>
      <c r="BD390" s="323">
        <f t="shared" si="102"/>
        <v>133.66487298255467</v>
      </c>
      <c r="BE390" s="323">
        <f t="shared" si="102"/>
        <v>133.66487298255467</v>
      </c>
      <c r="BF390" s="323">
        <f t="shared" si="98"/>
        <v>68.411155463512245</v>
      </c>
    </row>
    <row r="391" spans="2:58" ht="14.25">
      <c r="B391" s="8" t="s">
        <v>206</v>
      </c>
      <c r="C391" s="1921" t="s">
        <v>160</v>
      </c>
      <c r="D391" s="1979" t="s">
        <v>1803</v>
      </c>
      <c r="E391" s="1814" t="s">
        <v>25</v>
      </c>
      <c r="F391" s="1815" t="s">
        <v>16</v>
      </c>
      <c r="G391" s="1816">
        <v>17.809999999999999</v>
      </c>
      <c r="H391" s="1817">
        <v>3916.31</v>
      </c>
      <c r="I391" s="1818">
        <v>3916.31</v>
      </c>
      <c r="J391" s="1819">
        <v>3916.31</v>
      </c>
      <c r="K391" s="1820">
        <v>9.41</v>
      </c>
      <c r="L391" s="323"/>
      <c r="O391" s="1763"/>
      <c r="P391" s="1763"/>
      <c r="Q391" s="1763"/>
      <c r="R391" s="323">
        <f t="shared" si="113"/>
        <v>35990.888899999998</v>
      </c>
      <c r="S391" s="323">
        <f t="shared" si="114"/>
        <v>18922.093929032257</v>
      </c>
      <c r="T391" s="323">
        <f t="shared" si="114"/>
        <v>783.26200000000006</v>
      </c>
      <c r="U391" s="323">
        <f t="shared" si="114"/>
        <v>8579.2455516129012</v>
      </c>
      <c r="V391" s="323">
        <f t="shared" si="114"/>
        <v>0</v>
      </c>
      <c r="W391" s="323">
        <f t="shared" si="114"/>
        <v>5537.1570096774194</v>
      </c>
      <c r="X391" s="323">
        <f t="shared" si="114"/>
        <v>7.5799548387096776</v>
      </c>
      <c r="Y391" s="323">
        <f t="shared" si="114"/>
        <v>117.4893</v>
      </c>
      <c r="Z391" s="323">
        <f t="shared" si="114"/>
        <v>78.326200000000014</v>
      </c>
      <c r="AA391" s="323">
        <f t="shared" si="114"/>
        <v>192.02552258064514</v>
      </c>
      <c r="AB391" s="323">
        <f t="shared" si="114"/>
        <v>469.9572</v>
      </c>
      <c r="AC391" s="323">
        <f t="shared" si="114"/>
        <v>117.4893</v>
      </c>
      <c r="AD391" s="323">
        <f t="shared" si="114"/>
        <v>258.98179032258065</v>
      </c>
      <c r="AE391" s="323">
        <f t="shared" si="114"/>
        <v>7.5799548387096776</v>
      </c>
      <c r="AF391" s="323">
        <f t="shared" si="114"/>
        <v>3.7899774193548388</v>
      </c>
      <c r="AG391" s="323">
        <f t="shared" si="100"/>
        <v>512.91027741935488</v>
      </c>
      <c r="AH391" s="323">
        <f t="shared" si="100"/>
        <v>160.44237741935484</v>
      </c>
      <c r="AI391" s="323">
        <f t="shared" si="100"/>
        <v>160.44237741935484</v>
      </c>
      <c r="AJ391" s="323">
        <f t="shared" si="97"/>
        <v>82.116177419354841</v>
      </c>
      <c r="AK391" s="1314" t="s">
        <v>1472</v>
      </c>
      <c r="AL391" s="88" t="s">
        <v>1472</v>
      </c>
      <c r="AM391" s="1314" t="s">
        <v>1472</v>
      </c>
      <c r="AN391" s="323">
        <f t="shared" si="115"/>
        <v>36852.477099999996</v>
      </c>
      <c r="AO391" s="323">
        <f t="shared" si="116"/>
        <v>19375.071150401909</v>
      </c>
      <c r="AP391" s="323">
        <f t="shared" si="116"/>
        <v>802.01255930359093</v>
      </c>
      <c r="AQ391" s="323">
        <f t="shared" si="116"/>
        <v>8784.6246616623939</v>
      </c>
      <c r="AR391" s="323">
        <f t="shared" si="116"/>
        <v>0</v>
      </c>
      <c r="AS391" s="323">
        <f t="shared" si="116"/>
        <v>5669.7113668187721</v>
      </c>
      <c r="AT391" s="323">
        <f t="shared" si="116"/>
        <v>7.7614118642282985</v>
      </c>
      <c r="AU391" s="323">
        <f t="shared" si="116"/>
        <v>120.30188389553862</v>
      </c>
      <c r="AV391" s="323">
        <f t="shared" si="116"/>
        <v>80.201255930359096</v>
      </c>
      <c r="AW391" s="323">
        <f t="shared" si="116"/>
        <v>196.62243389378355</v>
      </c>
      <c r="AX391" s="323">
        <f t="shared" si="116"/>
        <v>481.20753558215449</v>
      </c>
      <c r="AY391" s="323">
        <f t="shared" si="116"/>
        <v>120.30188389553862</v>
      </c>
      <c r="AZ391" s="323">
        <f t="shared" si="116"/>
        <v>265.1815720278002</v>
      </c>
      <c r="BA391" s="323">
        <f t="shared" si="116"/>
        <v>7.7614118642282985</v>
      </c>
      <c r="BB391" s="323">
        <f t="shared" si="116"/>
        <v>3.8807059321141493</v>
      </c>
      <c r="BC391" s="323">
        <f t="shared" si="102"/>
        <v>525.18886947944827</v>
      </c>
      <c r="BD391" s="323">
        <f t="shared" si="102"/>
        <v>164.28321779283232</v>
      </c>
      <c r="BE391" s="323">
        <f t="shared" si="102"/>
        <v>164.28321779283232</v>
      </c>
      <c r="BF391" s="323">
        <f t="shared" si="98"/>
        <v>84.081961862473236</v>
      </c>
    </row>
    <row r="392" spans="2:58" ht="14.25">
      <c r="B392" s="8" t="s">
        <v>206</v>
      </c>
      <c r="C392" s="1921" t="s">
        <v>160</v>
      </c>
      <c r="D392" s="1979" t="s">
        <v>1804</v>
      </c>
      <c r="E392" s="1814" t="s">
        <v>25</v>
      </c>
      <c r="F392" s="1815" t="s">
        <v>16</v>
      </c>
      <c r="G392" s="1816">
        <v>17.850000000000001</v>
      </c>
      <c r="H392" s="1817">
        <v>2054.73</v>
      </c>
      <c r="I392" s="1818">
        <v>2054.73</v>
      </c>
      <c r="J392" s="1819">
        <v>2054.73</v>
      </c>
      <c r="K392" s="1820">
        <v>9.44</v>
      </c>
      <c r="L392" s="323"/>
      <c r="O392" s="1763"/>
      <c r="P392" s="1763"/>
      <c r="Q392" s="1763"/>
      <c r="R392" s="323">
        <f t="shared" si="113"/>
        <v>18882.968699999998</v>
      </c>
      <c r="S392" s="323">
        <f t="shared" si="114"/>
        <v>9927.6599806451613</v>
      </c>
      <c r="T392" s="323">
        <f t="shared" si="114"/>
        <v>410.94600000000003</v>
      </c>
      <c r="U392" s="323">
        <f t="shared" si="114"/>
        <v>4501.1843322580635</v>
      </c>
      <c r="V392" s="323">
        <f t="shared" si="114"/>
        <v>0</v>
      </c>
      <c r="W392" s="323">
        <f t="shared" si="114"/>
        <v>2905.1230935483868</v>
      </c>
      <c r="X392" s="323">
        <f t="shared" si="114"/>
        <v>3.9768967741935479</v>
      </c>
      <c r="Y392" s="323">
        <f t="shared" si="114"/>
        <v>61.641899999999993</v>
      </c>
      <c r="Z392" s="323">
        <f t="shared" si="114"/>
        <v>41.094600000000007</v>
      </c>
      <c r="AA392" s="323">
        <f t="shared" si="114"/>
        <v>100.74805161290321</v>
      </c>
      <c r="AB392" s="323">
        <f t="shared" si="114"/>
        <v>246.56759999999997</v>
      </c>
      <c r="AC392" s="323">
        <f t="shared" si="114"/>
        <v>61.641899999999993</v>
      </c>
      <c r="AD392" s="323">
        <f t="shared" si="114"/>
        <v>135.8773064516129</v>
      </c>
      <c r="AE392" s="323">
        <f t="shared" si="114"/>
        <v>3.9768967741935479</v>
      </c>
      <c r="AF392" s="323">
        <f t="shared" si="114"/>
        <v>1.988448387096774</v>
      </c>
      <c r="AG392" s="323">
        <f t="shared" si="100"/>
        <v>269.10334838709679</v>
      </c>
      <c r="AH392" s="323">
        <f t="shared" si="100"/>
        <v>84.177648387096767</v>
      </c>
      <c r="AI392" s="323">
        <f t="shared" si="100"/>
        <v>84.177648387096767</v>
      </c>
      <c r="AJ392" s="323">
        <f t="shared" si="97"/>
        <v>43.083048387096774</v>
      </c>
      <c r="AK392" s="1314" t="s">
        <v>1472</v>
      </c>
      <c r="AL392" s="88" t="s">
        <v>1472</v>
      </c>
      <c r="AM392" s="1314" t="s">
        <v>1472</v>
      </c>
      <c r="AN392" s="323">
        <f t="shared" si="115"/>
        <v>19396.6512</v>
      </c>
      <c r="AO392" s="323">
        <f t="shared" si="116"/>
        <v>10197.726900684476</v>
      </c>
      <c r="AP392" s="323">
        <f t="shared" si="116"/>
        <v>422.12516213275308</v>
      </c>
      <c r="AQ392" s="323">
        <f t="shared" si="116"/>
        <v>4623.6322194250406</v>
      </c>
      <c r="AR392" s="323">
        <f t="shared" si="116"/>
        <v>0</v>
      </c>
      <c r="AS392" s="323">
        <f t="shared" si="116"/>
        <v>2984.1525574642847</v>
      </c>
      <c r="AT392" s="323">
        <f t="shared" si="116"/>
        <v>4.0850822141879322</v>
      </c>
      <c r="AU392" s="323">
        <f t="shared" si="116"/>
        <v>63.318774319912954</v>
      </c>
      <c r="AV392" s="323">
        <f t="shared" si="116"/>
        <v>42.212516213275308</v>
      </c>
      <c r="AW392" s="323">
        <f t="shared" si="116"/>
        <v>103.48874942609429</v>
      </c>
      <c r="AX392" s="323">
        <f t="shared" si="116"/>
        <v>253.27509727965182</v>
      </c>
      <c r="AY392" s="323">
        <f t="shared" si="116"/>
        <v>63.318774319912954</v>
      </c>
      <c r="AZ392" s="323">
        <f t="shared" si="116"/>
        <v>139.57364231808771</v>
      </c>
      <c r="BA392" s="323">
        <f t="shared" si="116"/>
        <v>4.0850822141879322</v>
      </c>
      <c r="BB392" s="323">
        <f t="shared" si="116"/>
        <v>2.0425411070939661</v>
      </c>
      <c r="BC392" s="323">
        <f t="shared" si="102"/>
        <v>276.42389649338344</v>
      </c>
      <c r="BD392" s="323">
        <f t="shared" si="102"/>
        <v>86.467573533644568</v>
      </c>
      <c r="BE392" s="323">
        <f t="shared" si="102"/>
        <v>86.467573533644568</v>
      </c>
      <c r="BF392" s="323">
        <f t="shared" si="98"/>
        <v>44.255057320369268</v>
      </c>
    </row>
    <row r="393" spans="2:58" ht="14.25">
      <c r="B393" s="8" t="s">
        <v>206</v>
      </c>
      <c r="C393" s="1921" t="s">
        <v>160</v>
      </c>
      <c r="D393" s="1979" t="s">
        <v>1805</v>
      </c>
      <c r="E393" s="1814" t="s">
        <v>25</v>
      </c>
      <c r="F393" s="1815" t="s">
        <v>16</v>
      </c>
      <c r="G393" s="1816">
        <v>17.850000000000001</v>
      </c>
      <c r="H393" s="1817">
        <v>573.1</v>
      </c>
      <c r="I393" s="1818">
        <v>573.1</v>
      </c>
      <c r="J393" s="1819">
        <v>573.1</v>
      </c>
      <c r="K393" s="1820">
        <v>9.44</v>
      </c>
      <c r="L393" s="323"/>
      <c r="O393" s="1763"/>
      <c r="P393" s="1763"/>
      <c r="Q393" s="1763"/>
      <c r="R393" s="323">
        <f t="shared" si="113"/>
        <v>5266.7889999999998</v>
      </c>
      <c r="S393" s="323">
        <f t="shared" si="114"/>
        <v>2768.9973548387097</v>
      </c>
      <c r="T393" s="323">
        <f t="shared" si="114"/>
        <v>114.62000000000002</v>
      </c>
      <c r="U393" s="323">
        <f t="shared" si="114"/>
        <v>1255.4587419354837</v>
      </c>
      <c r="V393" s="323">
        <f t="shared" si="114"/>
        <v>0</v>
      </c>
      <c r="W393" s="323">
        <f t="shared" si="114"/>
        <v>810.28945161290324</v>
      </c>
      <c r="X393" s="323">
        <f t="shared" si="114"/>
        <v>1.109225806451613</v>
      </c>
      <c r="Y393" s="323">
        <f t="shared" si="114"/>
        <v>17.193000000000001</v>
      </c>
      <c r="Z393" s="323">
        <f t="shared" si="114"/>
        <v>11.462000000000002</v>
      </c>
      <c r="AA393" s="323">
        <f t="shared" si="114"/>
        <v>28.100387096774192</v>
      </c>
      <c r="AB393" s="323">
        <f t="shared" si="114"/>
        <v>68.772000000000006</v>
      </c>
      <c r="AC393" s="323">
        <f t="shared" si="114"/>
        <v>17.193000000000001</v>
      </c>
      <c r="AD393" s="323">
        <f t="shared" si="114"/>
        <v>37.898548387096774</v>
      </c>
      <c r="AE393" s="323">
        <f t="shared" si="114"/>
        <v>1.109225806451613</v>
      </c>
      <c r="AF393" s="323">
        <f t="shared" si="114"/>
        <v>0.55461290322580648</v>
      </c>
      <c r="AG393" s="323">
        <f t="shared" si="100"/>
        <v>75.057612903225817</v>
      </c>
      <c r="AH393" s="323">
        <f t="shared" si="100"/>
        <v>23.478612903225805</v>
      </c>
      <c r="AI393" s="323">
        <f t="shared" si="100"/>
        <v>23.478612903225805</v>
      </c>
      <c r="AJ393" s="323">
        <f t="shared" si="97"/>
        <v>12.016612903225807</v>
      </c>
      <c r="AK393" s="1314" t="s">
        <v>1472</v>
      </c>
      <c r="AL393" s="88" t="s">
        <v>1472</v>
      </c>
      <c r="AM393" s="1314" t="s">
        <v>1472</v>
      </c>
      <c r="AN393" s="323">
        <f t="shared" si="115"/>
        <v>5410.0640000000003</v>
      </c>
      <c r="AO393" s="323">
        <f t="shared" si="116"/>
        <v>2844.3237246656608</v>
      </c>
      <c r="AP393" s="323">
        <f t="shared" si="116"/>
        <v>117.73806311207838</v>
      </c>
      <c r="AQ393" s="323">
        <f t="shared" si="116"/>
        <v>1289.6115912808452</v>
      </c>
      <c r="AR393" s="323">
        <f t="shared" si="116"/>
        <v>0</v>
      </c>
      <c r="AS393" s="323">
        <f t="shared" si="116"/>
        <v>832.33214616167652</v>
      </c>
      <c r="AT393" s="323">
        <f t="shared" si="116"/>
        <v>1.1394006107620487</v>
      </c>
      <c r="AU393" s="323">
        <f t="shared" si="116"/>
        <v>17.660709466811753</v>
      </c>
      <c r="AV393" s="323">
        <f t="shared" si="116"/>
        <v>11.773806311207839</v>
      </c>
      <c r="AW393" s="323">
        <f t="shared" si="116"/>
        <v>28.864815472638565</v>
      </c>
      <c r="AX393" s="323">
        <f t="shared" si="116"/>
        <v>70.64283786724701</v>
      </c>
      <c r="AY393" s="323">
        <f t="shared" si="116"/>
        <v>17.660709466811753</v>
      </c>
      <c r="AZ393" s="323">
        <f t="shared" si="116"/>
        <v>38.929520867703332</v>
      </c>
      <c r="BA393" s="323">
        <f t="shared" si="116"/>
        <v>1.1394006107620487</v>
      </c>
      <c r="BB393" s="323">
        <f t="shared" si="116"/>
        <v>0.56970030538102434</v>
      </c>
      <c r="BC393" s="323">
        <f t="shared" si="102"/>
        <v>77.099441328231961</v>
      </c>
      <c r="BD393" s="323">
        <f t="shared" si="102"/>
        <v>24.117312927796696</v>
      </c>
      <c r="BE393" s="323">
        <f t="shared" si="102"/>
        <v>24.117312927796696</v>
      </c>
      <c r="BF393" s="323">
        <f t="shared" si="98"/>
        <v>12.34350661658886</v>
      </c>
    </row>
    <row r="394" spans="2:58" ht="14.25">
      <c r="B394" s="8" t="s">
        <v>206</v>
      </c>
      <c r="C394" s="1921" t="s">
        <v>160</v>
      </c>
      <c r="D394" s="1979" t="s">
        <v>1806</v>
      </c>
      <c r="E394" s="1814" t="s">
        <v>25</v>
      </c>
      <c r="F394" s="1815" t="s">
        <v>16</v>
      </c>
      <c r="G394" s="1816">
        <v>17.850000000000001</v>
      </c>
      <c r="H394" s="1817">
        <v>630.63</v>
      </c>
      <c r="I394" s="1818">
        <v>630.63</v>
      </c>
      <c r="J394" s="1819">
        <v>630.63</v>
      </c>
      <c r="K394" s="1820">
        <v>9.44</v>
      </c>
      <c r="L394" s="323"/>
      <c r="O394" s="1763"/>
      <c r="P394" s="1763"/>
      <c r="Q394" s="1763"/>
      <c r="R394" s="323">
        <f t="shared" si="113"/>
        <v>5795.4897000000001</v>
      </c>
      <c r="S394" s="323">
        <f t="shared" si="114"/>
        <v>3046.9600451612905</v>
      </c>
      <c r="T394" s="323">
        <f t="shared" si="114"/>
        <v>126.12600000000002</v>
      </c>
      <c r="U394" s="323">
        <f t="shared" si="114"/>
        <v>1381.486558064516</v>
      </c>
      <c r="V394" s="323">
        <f t="shared" si="114"/>
        <v>0</v>
      </c>
      <c r="W394" s="323">
        <f t="shared" si="114"/>
        <v>891.62944838709689</v>
      </c>
      <c r="X394" s="323">
        <f t="shared" si="114"/>
        <v>1.2205741935483871</v>
      </c>
      <c r="Y394" s="323">
        <f t="shared" si="114"/>
        <v>18.918900000000001</v>
      </c>
      <c r="Z394" s="323">
        <f t="shared" si="114"/>
        <v>12.612600000000002</v>
      </c>
      <c r="AA394" s="323">
        <f t="shared" si="114"/>
        <v>30.921212903225808</v>
      </c>
      <c r="AB394" s="323">
        <f t="shared" si="114"/>
        <v>75.675600000000003</v>
      </c>
      <c r="AC394" s="323">
        <f t="shared" si="114"/>
        <v>18.918900000000001</v>
      </c>
      <c r="AD394" s="323">
        <f t="shared" si="114"/>
        <v>41.702951612903234</v>
      </c>
      <c r="AE394" s="323">
        <f t="shared" si="114"/>
        <v>1.2205741935483871</v>
      </c>
      <c r="AF394" s="323">
        <f t="shared" si="114"/>
        <v>0.61028709677419357</v>
      </c>
      <c r="AG394" s="323">
        <f t="shared" si="100"/>
        <v>82.592187096774211</v>
      </c>
      <c r="AH394" s="323">
        <f t="shared" si="100"/>
        <v>25.835487096774195</v>
      </c>
      <c r="AI394" s="323">
        <f t="shared" si="100"/>
        <v>25.835487096774195</v>
      </c>
      <c r="AJ394" s="323">
        <f t="shared" si="97"/>
        <v>13.222887096774194</v>
      </c>
      <c r="AK394" s="1314" t="s">
        <v>1472</v>
      </c>
      <c r="AL394" s="88" t="s">
        <v>1472</v>
      </c>
      <c r="AM394" s="1314" t="s">
        <v>1472</v>
      </c>
      <c r="AN394" s="323">
        <f t="shared" si="115"/>
        <v>5953.1471999999994</v>
      </c>
      <c r="AO394" s="323">
        <f t="shared" si="116"/>
        <v>3129.8479680438063</v>
      </c>
      <c r="AP394" s="323">
        <f t="shared" si="116"/>
        <v>129.55706637649621</v>
      </c>
      <c r="AQ394" s="323">
        <f t="shared" si="116"/>
        <v>1419.0678028432023</v>
      </c>
      <c r="AR394" s="323">
        <f t="shared" si="116"/>
        <v>0</v>
      </c>
      <c r="AS394" s="323">
        <f t="shared" si="116"/>
        <v>915.88487407771424</v>
      </c>
      <c r="AT394" s="323">
        <f t="shared" si="116"/>
        <v>1.2537780617080276</v>
      </c>
      <c r="AU394" s="323">
        <f t="shared" si="116"/>
        <v>19.433559956474426</v>
      </c>
      <c r="AV394" s="323">
        <f t="shared" si="116"/>
        <v>12.955706637649621</v>
      </c>
      <c r="AW394" s="323">
        <f t="shared" si="116"/>
        <v>31.762377563270032</v>
      </c>
      <c r="AX394" s="323">
        <f t="shared" si="116"/>
        <v>77.734239825897703</v>
      </c>
      <c r="AY394" s="323">
        <f t="shared" si="116"/>
        <v>19.433559956474426</v>
      </c>
      <c r="AZ394" s="323">
        <f t="shared" si="116"/>
        <v>42.837417108357613</v>
      </c>
      <c r="BA394" s="323">
        <f t="shared" si="116"/>
        <v>1.2537780617080276</v>
      </c>
      <c r="BB394" s="323">
        <f t="shared" si="116"/>
        <v>0.62688903085401382</v>
      </c>
      <c r="BC394" s="323">
        <f t="shared" si="102"/>
        <v>84.838982175576547</v>
      </c>
      <c r="BD394" s="323">
        <f t="shared" si="102"/>
        <v>26.538302306153252</v>
      </c>
      <c r="BE394" s="323">
        <f t="shared" si="102"/>
        <v>26.538302306153252</v>
      </c>
      <c r="BF394" s="323">
        <f t="shared" si="98"/>
        <v>13.582595668503632</v>
      </c>
    </row>
    <row r="395" spans="2:58" ht="14.25">
      <c r="B395" s="8" t="s">
        <v>206</v>
      </c>
      <c r="C395" s="1921" t="s">
        <v>160</v>
      </c>
      <c r="D395" s="1979" t="s">
        <v>1807</v>
      </c>
      <c r="E395" s="1814" t="s">
        <v>25</v>
      </c>
      <c r="F395" s="1815" t="s">
        <v>16</v>
      </c>
      <c r="G395" s="1816">
        <v>17.850000000000001</v>
      </c>
      <c r="H395" s="1817">
        <v>241.76</v>
      </c>
      <c r="I395" s="1818">
        <v>241.76</v>
      </c>
      <c r="J395" s="1819">
        <v>241.76</v>
      </c>
      <c r="K395" s="1820">
        <v>9.44</v>
      </c>
      <c r="L395" s="323"/>
      <c r="O395" s="1763"/>
      <c r="P395" s="1763"/>
      <c r="Q395" s="1763"/>
      <c r="R395" s="323">
        <f t="shared" si="113"/>
        <v>2221.7743999999998</v>
      </c>
      <c r="S395" s="323">
        <f t="shared" si="114"/>
        <v>1168.090735483871</v>
      </c>
      <c r="T395" s="323">
        <f t="shared" si="114"/>
        <v>48.352000000000004</v>
      </c>
      <c r="U395" s="323">
        <f t="shared" si="114"/>
        <v>529.6103741935483</v>
      </c>
      <c r="V395" s="323">
        <f t="shared" si="114"/>
        <v>0</v>
      </c>
      <c r="W395" s="323">
        <f t="shared" si="114"/>
        <v>341.81744516129032</v>
      </c>
      <c r="X395" s="323">
        <f t="shared" si="114"/>
        <v>0.46792258064516129</v>
      </c>
      <c r="Y395" s="323">
        <f t="shared" si="114"/>
        <v>7.2527999999999997</v>
      </c>
      <c r="Z395" s="323">
        <f t="shared" si="114"/>
        <v>4.8352000000000004</v>
      </c>
      <c r="AA395" s="323">
        <f t="shared" si="114"/>
        <v>11.854038709677418</v>
      </c>
      <c r="AB395" s="323">
        <f t="shared" si="114"/>
        <v>29.011199999999999</v>
      </c>
      <c r="AC395" s="323">
        <f t="shared" si="114"/>
        <v>7.2527999999999997</v>
      </c>
      <c r="AD395" s="323">
        <f t="shared" si="114"/>
        <v>15.987354838709678</v>
      </c>
      <c r="AE395" s="323">
        <f t="shared" si="114"/>
        <v>0.46792258064516129</v>
      </c>
      <c r="AF395" s="323">
        <f t="shared" si="114"/>
        <v>0.23396129032258065</v>
      </c>
      <c r="AG395" s="323">
        <f t="shared" si="100"/>
        <v>31.662761290322582</v>
      </c>
      <c r="AH395" s="323">
        <f t="shared" si="100"/>
        <v>9.9043612903225799</v>
      </c>
      <c r="AI395" s="323">
        <f t="shared" si="100"/>
        <v>9.9043612903225799</v>
      </c>
      <c r="AJ395" s="323">
        <f t="shared" si="97"/>
        <v>5.0691612903225804</v>
      </c>
      <c r="AK395" s="1314" t="s">
        <v>1472</v>
      </c>
      <c r="AL395" s="88" t="s">
        <v>1472</v>
      </c>
      <c r="AM395" s="1314" t="s">
        <v>1472</v>
      </c>
      <c r="AN395" s="323">
        <f t="shared" si="115"/>
        <v>2282.2143999999998</v>
      </c>
      <c r="AO395" s="323">
        <f t="shared" si="116"/>
        <v>1199.8668708343571</v>
      </c>
      <c r="AP395" s="323">
        <f t="shared" si="116"/>
        <v>49.667342763873783</v>
      </c>
      <c r="AQ395" s="323">
        <f t="shared" si="116"/>
        <v>544.01762049913998</v>
      </c>
      <c r="AR395" s="323">
        <f t="shared" si="116"/>
        <v>0</v>
      </c>
      <c r="AS395" s="323">
        <f t="shared" si="116"/>
        <v>351.11606989364316</v>
      </c>
      <c r="AT395" s="323">
        <f t="shared" si="116"/>
        <v>0.48065170416652042</v>
      </c>
      <c r="AU395" s="323">
        <f t="shared" si="116"/>
        <v>7.4501014145810665</v>
      </c>
      <c r="AV395" s="323">
        <f t="shared" si="116"/>
        <v>4.9667342763873785</v>
      </c>
      <c r="AW395" s="323">
        <f t="shared" si="116"/>
        <v>12.176509838885183</v>
      </c>
      <c r="AX395" s="323">
        <f t="shared" si="116"/>
        <v>29.800405658324266</v>
      </c>
      <c r="AY395" s="323">
        <f t="shared" si="116"/>
        <v>7.4501014145810665</v>
      </c>
      <c r="AZ395" s="323">
        <f t="shared" si="116"/>
        <v>16.422266559022781</v>
      </c>
      <c r="BA395" s="323">
        <f t="shared" si="116"/>
        <v>0.48065170416652042</v>
      </c>
      <c r="BB395" s="323">
        <f t="shared" si="116"/>
        <v>0.24032585208326021</v>
      </c>
      <c r="BC395" s="323">
        <f t="shared" si="102"/>
        <v>32.524098648601218</v>
      </c>
      <c r="BD395" s="323">
        <f t="shared" si="102"/>
        <v>10.173794404858015</v>
      </c>
      <c r="BE395" s="323">
        <f t="shared" si="102"/>
        <v>10.173794404858015</v>
      </c>
      <c r="BF395" s="323">
        <f t="shared" si="98"/>
        <v>5.2070601284706379</v>
      </c>
    </row>
    <row r="396" spans="2:58" ht="14.25">
      <c r="B396" s="8" t="s">
        <v>206</v>
      </c>
      <c r="C396" s="1921" t="s">
        <v>421</v>
      </c>
      <c r="D396" s="1979" t="s">
        <v>1808</v>
      </c>
      <c r="E396" s="1814" t="s">
        <v>25</v>
      </c>
      <c r="F396" s="1815" t="s">
        <v>16</v>
      </c>
      <c r="G396" s="1816">
        <v>17.39</v>
      </c>
      <c r="H396" s="1817">
        <v>3607.2960000000003</v>
      </c>
      <c r="I396" s="1818">
        <v>3607.2960000000003</v>
      </c>
      <c r="J396" s="1819">
        <v>3607.2960000000003</v>
      </c>
      <c r="K396" s="1820">
        <v>9.19</v>
      </c>
      <c r="L396" s="323"/>
      <c r="O396" s="1763"/>
      <c r="P396" s="1763"/>
      <c r="Q396" s="1763"/>
      <c r="R396" s="323">
        <f t="shared" si="113"/>
        <v>33151.050240000004</v>
      </c>
      <c r="S396" s="323">
        <f t="shared" si="114"/>
        <v>17429.057899354841</v>
      </c>
      <c r="T396" s="323">
        <f t="shared" si="114"/>
        <v>721.45920000000024</v>
      </c>
      <c r="U396" s="323">
        <f t="shared" si="114"/>
        <v>7902.3055277419362</v>
      </c>
      <c r="V396" s="323">
        <f t="shared" ref="S396:AF398" si="117">+$R396*VLOOKUP($E396,$P$5:$AF$7,V$1+3,FALSE)</f>
        <v>0</v>
      </c>
      <c r="W396" s="323">
        <f t="shared" si="117"/>
        <v>5100.2510864516144</v>
      </c>
      <c r="X396" s="323">
        <f t="shared" si="117"/>
        <v>6.9818632258064524</v>
      </c>
      <c r="Y396" s="323">
        <f t="shared" si="117"/>
        <v>108.21888000000001</v>
      </c>
      <c r="Z396" s="323">
        <f t="shared" si="117"/>
        <v>72.145920000000018</v>
      </c>
      <c r="AA396" s="323">
        <f t="shared" si="117"/>
        <v>176.87386838709679</v>
      </c>
      <c r="AB396" s="323">
        <f t="shared" si="117"/>
        <v>432.87552000000005</v>
      </c>
      <c r="AC396" s="323">
        <f t="shared" si="117"/>
        <v>108.21888000000001</v>
      </c>
      <c r="AD396" s="323">
        <f t="shared" si="117"/>
        <v>238.54699354838715</v>
      </c>
      <c r="AE396" s="323">
        <f t="shared" si="117"/>
        <v>6.9818632258064524</v>
      </c>
      <c r="AF396" s="323">
        <f t="shared" si="117"/>
        <v>3.4909316129032262</v>
      </c>
      <c r="AG396" s="323">
        <f t="shared" si="100"/>
        <v>472.43941161290337</v>
      </c>
      <c r="AH396" s="323">
        <f t="shared" si="100"/>
        <v>147.78277161290325</v>
      </c>
      <c r="AI396" s="323">
        <f t="shared" si="100"/>
        <v>147.78277161290325</v>
      </c>
      <c r="AJ396" s="323">
        <f t="shared" si="97"/>
        <v>75.636851612903243</v>
      </c>
      <c r="AK396" s="1314" t="s">
        <v>1472</v>
      </c>
      <c r="AL396" s="88" t="s">
        <v>1472</v>
      </c>
      <c r="AM396" s="1314" t="s">
        <v>1472</v>
      </c>
      <c r="AN396" s="323">
        <f t="shared" si="115"/>
        <v>33151.050240000004</v>
      </c>
      <c r="AO396" s="323">
        <f t="shared" si="116"/>
        <v>17429.057899354841</v>
      </c>
      <c r="AP396" s="323">
        <f t="shared" si="116"/>
        <v>721.45920000000024</v>
      </c>
      <c r="AQ396" s="323">
        <f t="shared" si="116"/>
        <v>7902.3055277419362</v>
      </c>
      <c r="AR396" s="323">
        <f t="shared" ref="AO396:BB398" si="118">+$AN396*VLOOKUP($E396,$AL$5:$BB$7,AR$1+3,FALSE)</f>
        <v>0</v>
      </c>
      <c r="AS396" s="323">
        <f t="shared" si="118"/>
        <v>5100.2510864516144</v>
      </c>
      <c r="AT396" s="323">
        <f t="shared" si="118"/>
        <v>6.9818632258064524</v>
      </c>
      <c r="AU396" s="323">
        <f t="shared" si="118"/>
        <v>108.21888000000001</v>
      </c>
      <c r="AV396" s="323">
        <f t="shared" si="118"/>
        <v>72.145920000000018</v>
      </c>
      <c r="AW396" s="323">
        <f t="shared" si="118"/>
        <v>176.87386838709679</v>
      </c>
      <c r="AX396" s="323">
        <f t="shared" si="118"/>
        <v>432.87552000000005</v>
      </c>
      <c r="AY396" s="323">
        <f t="shared" si="118"/>
        <v>108.21888000000001</v>
      </c>
      <c r="AZ396" s="323">
        <f t="shared" si="118"/>
        <v>238.54699354838715</v>
      </c>
      <c r="BA396" s="323">
        <f t="shared" si="118"/>
        <v>6.9818632258064524</v>
      </c>
      <c r="BB396" s="323">
        <f t="shared" si="118"/>
        <v>3.4909316129032262</v>
      </c>
      <c r="BC396" s="323">
        <f t="shared" si="102"/>
        <v>472.43941161290337</v>
      </c>
      <c r="BD396" s="323">
        <f t="shared" si="102"/>
        <v>147.78277161290325</v>
      </c>
      <c r="BE396" s="323">
        <f t="shared" si="102"/>
        <v>147.78277161290325</v>
      </c>
      <c r="BF396" s="323">
        <f t="shared" si="98"/>
        <v>75.636851612903243</v>
      </c>
    </row>
    <row r="397" spans="2:58" ht="14.25">
      <c r="B397" s="8" t="s">
        <v>206</v>
      </c>
      <c r="C397" s="1921" t="s">
        <v>421</v>
      </c>
      <c r="D397" s="1979" t="s">
        <v>1809</v>
      </c>
      <c r="E397" s="1814" t="s">
        <v>25</v>
      </c>
      <c r="F397" s="1815" t="s">
        <v>16</v>
      </c>
      <c r="G397" s="1816">
        <v>17.39</v>
      </c>
      <c r="H397" s="1817">
        <v>848.86027397812654</v>
      </c>
      <c r="I397" s="1818">
        <v>848.86027397812654</v>
      </c>
      <c r="J397" s="1819">
        <v>848.86027397812654</v>
      </c>
      <c r="K397" s="1820">
        <v>9.19</v>
      </c>
      <c r="L397" s="323"/>
      <c r="O397" s="1763"/>
      <c r="P397" s="1763"/>
      <c r="Q397" s="1763"/>
      <c r="R397" s="323">
        <f t="shared" si="113"/>
        <v>7801.0259178589822</v>
      </c>
      <c r="S397" s="323">
        <f t="shared" si="117"/>
        <v>4101.3642527885095</v>
      </c>
      <c r="T397" s="323">
        <f t="shared" si="117"/>
        <v>169.77205479562534</v>
      </c>
      <c r="U397" s="323">
        <f t="shared" si="117"/>
        <v>1859.55165180176</v>
      </c>
      <c r="V397" s="323">
        <f t="shared" si="117"/>
        <v>0</v>
      </c>
      <c r="W397" s="323">
        <f t="shared" si="117"/>
        <v>1200.1788970471382</v>
      </c>
      <c r="X397" s="323">
        <f t="shared" si="117"/>
        <v>1.6429553689899223</v>
      </c>
      <c r="Y397" s="323">
        <f t="shared" si="117"/>
        <v>25.465808219343796</v>
      </c>
      <c r="Z397" s="323">
        <f t="shared" si="117"/>
        <v>16.977205479562532</v>
      </c>
      <c r="AA397" s="323">
        <f t="shared" si="117"/>
        <v>41.621536014411362</v>
      </c>
      <c r="AB397" s="323">
        <f t="shared" si="117"/>
        <v>101.86323287737518</v>
      </c>
      <c r="AC397" s="323">
        <f t="shared" si="117"/>
        <v>25.465808219343796</v>
      </c>
      <c r="AD397" s="323">
        <f t="shared" si="117"/>
        <v>56.134308440489015</v>
      </c>
      <c r="AE397" s="323">
        <f t="shared" si="117"/>
        <v>1.6429553689899223</v>
      </c>
      <c r="AF397" s="323">
        <f t="shared" si="117"/>
        <v>0.82147768449496117</v>
      </c>
      <c r="AG397" s="323">
        <f t="shared" si="100"/>
        <v>111.17331330165142</v>
      </c>
      <c r="AH397" s="323">
        <f t="shared" si="100"/>
        <v>34.775888643620021</v>
      </c>
      <c r="AI397" s="323">
        <f t="shared" si="100"/>
        <v>34.775888643620021</v>
      </c>
      <c r="AJ397" s="323">
        <f t="shared" si="97"/>
        <v>17.79868316405749</v>
      </c>
      <c r="AK397" s="1314" t="s">
        <v>1472</v>
      </c>
      <c r="AL397" s="88" t="s">
        <v>1472</v>
      </c>
      <c r="AM397" s="1314" t="s">
        <v>1472</v>
      </c>
      <c r="AN397" s="323">
        <f t="shared" si="115"/>
        <v>7801.0259178589822</v>
      </c>
      <c r="AO397" s="323">
        <f t="shared" si="118"/>
        <v>4101.3642527885095</v>
      </c>
      <c r="AP397" s="323">
        <f t="shared" si="118"/>
        <v>169.77205479562534</v>
      </c>
      <c r="AQ397" s="323">
        <f t="shared" si="118"/>
        <v>1859.55165180176</v>
      </c>
      <c r="AR397" s="323">
        <f t="shared" si="118"/>
        <v>0</v>
      </c>
      <c r="AS397" s="323">
        <f t="shared" si="118"/>
        <v>1200.1788970471382</v>
      </c>
      <c r="AT397" s="323">
        <f t="shared" si="118"/>
        <v>1.6429553689899223</v>
      </c>
      <c r="AU397" s="323">
        <f t="shared" si="118"/>
        <v>25.465808219343796</v>
      </c>
      <c r="AV397" s="323">
        <f t="shared" si="118"/>
        <v>16.977205479562532</v>
      </c>
      <c r="AW397" s="323">
        <f t="shared" si="118"/>
        <v>41.621536014411362</v>
      </c>
      <c r="AX397" s="323">
        <f t="shared" si="118"/>
        <v>101.86323287737518</v>
      </c>
      <c r="AY397" s="323">
        <f t="shared" si="118"/>
        <v>25.465808219343796</v>
      </c>
      <c r="AZ397" s="323">
        <f t="shared" si="118"/>
        <v>56.134308440489015</v>
      </c>
      <c r="BA397" s="323">
        <f t="shared" si="118"/>
        <v>1.6429553689899223</v>
      </c>
      <c r="BB397" s="323">
        <f t="shared" si="118"/>
        <v>0.82147768449496117</v>
      </c>
      <c r="BC397" s="323">
        <f t="shared" si="102"/>
        <v>111.17331330165142</v>
      </c>
      <c r="BD397" s="323">
        <f t="shared" si="102"/>
        <v>34.775888643620021</v>
      </c>
      <c r="BE397" s="323">
        <f t="shared" si="102"/>
        <v>34.775888643620021</v>
      </c>
      <c r="BF397" s="323">
        <f t="shared" si="98"/>
        <v>17.79868316405749</v>
      </c>
    </row>
    <row r="398" spans="2:58" ht="14.25">
      <c r="B398" s="9" t="s">
        <v>206</v>
      </c>
      <c r="C398" s="1924" t="s">
        <v>207</v>
      </c>
      <c r="D398" s="1982" t="s">
        <v>1810</v>
      </c>
      <c r="E398" s="1983" t="s">
        <v>25</v>
      </c>
      <c r="F398" s="1907" t="s">
        <v>16</v>
      </c>
      <c r="G398" s="1984">
        <v>17.68</v>
      </c>
      <c r="H398" s="1985">
        <v>3.0355020002885298</v>
      </c>
      <c r="I398" s="1835">
        <v>3.0355020002885298</v>
      </c>
      <c r="J398" s="1836">
        <v>3.0355020002885298</v>
      </c>
      <c r="K398" s="1960">
        <v>17.52</v>
      </c>
      <c r="L398" s="323"/>
      <c r="O398" s="1763"/>
      <c r="P398" s="1763"/>
      <c r="Q398" s="1763"/>
      <c r="R398" s="323">
        <f t="shared" si="113"/>
        <v>27.896263382651586</v>
      </c>
      <c r="S398" s="323">
        <f t="shared" si="117"/>
        <v>14.666370632361806</v>
      </c>
      <c r="T398" s="323">
        <f t="shared" si="117"/>
        <v>0.60710040005770605</v>
      </c>
      <c r="U398" s="323">
        <f t="shared" si="117"/>
        <v>6.6497077690191624</v>
      </c>
      <c r="V398" s="323">
        <f t="shared" si="117"/>
        <v>0</v>
      </c>
      <c r="W398" s="323">
        <f t="shared" si="117"/>
        <v>4.2918081507305246</v>
      </c>
      <c r="X398" s="323">
        <f t="shared" si="117"/>
        <v>5.8751651618487669E-3</v>
      </c>
      <c r="Y398" s="323">
        <f t="shared" si="117"/>
        <v>9.1065060008655885E-2</v>
      </c>
      <c r="Z398" s="323">
        <f t="shared" si="117"/>
        <v>6.0710040005770606E-2</v>
      </c>
      <c r="AA398" s="323">
        <f t="shared" si="117"/>
        <v>0.1488375174335021</v>
      </c>
      <c r="AB398" s="323">
        <f t="shared" si="117"/>
        <v>0.36426024003462354</v>
      </c>
      <c r="AC398" s="323">
        <f t="shared" si="117"/>
        <v>9.1065060008655885E-2</v>
      </c>
      <c r="AD398" s="323">
        <f t="shared" si="117"/>
        <v>0.20073480969649957</v>
      </c>
      <c r="AE398" s="323">
        <f t="shared" si="117"/>
        <v>5.8751651618487669E-3</v>
      </c>
      <c r="AF398" s="323">
        <f t="shared" si="117"/>
        <v>2.9375825809243835E-3</v>
      </c>
      <c r="AG398" s="323">
        <f t="shared" si="100"/>
        <v>0.39755284261843327</v>
      </c>
      <c r="AH398" s="323">
        <f t="shared" si="100"/>
        <v>0.12435766259246557</v>
      </c>
      <c r="AI398" s="323">
        <f t="shared" ref="AI398" si="119">+$R398*VLOOKUP($E398,$P$5:$AJ$7,AI$1+3,FALSE)</f>
        <v>0.12435766259246557</v>
      </c>
      <c r="AJ398" s="323">
        <f t="shared" si="97"/>
        <v>6.3647622586694971E-2</v>
      </c>
      <c r="AK398" s="1314" t="s">
        <v>1472</v>
      </c>
      <c r="AL398" s="88" t="s">
        <v>1472</v>
      </c>
      <c r="AM398" s="1314" t="s">
        <v>1472</v>
      </c>
      <c r="AN398" s="323">
        <f t="shared" si="115"/>
        <v>53.181995045055039</v>
      </c>
      <c r="AO398" s="323">
        <f t="shared" si="118"/>
        <v>27.960262620128276</v>
      </c>
      <c r="AP398" s="323">
        <f t="shared" si="118"/>
        <v>1.1573883578902078</v>
      </c>
      <c r="AQ398" s="323">
        <f t="shared" si="118"/>
        <v>12.677136029729676</v>
      </c>
      <c r="AR398" s="323">
        <f t="shared" si="118"/>
        <v>0</v>
      </c>
      <c r="AS398" s="323">
        <f t="shared" si="118"/>
        <v>8.1819889881173875</v>
      </c>
      <c r="AT398" s="323">
        <f t="shared" si="118"/>
        <v>1.1200532495711686E-2</v>
      </c>
      <c r="AU398" s="323">
        <f t="shared" si="118"/>
        <v>0.17360825368353114</v>
      </c>
      <c r="AV398" s="323">
        <f t="shared" si="118"/>
        <v>0.11573883578902079</v>
      </c>
      <c r="AW398" s="323">
        <f t="shared" si="118"/>
        <v>0.28374682322469608</v>
      </c>
      <c r="AX398" s="323">
        <f t="shared" si="118"/>
        <v>0.69443301473412455</v>
      </c>
      <c r="AY398" s="323">
        <f t="shared" si="118"/>
        <v>0.17360825368353114</v>
      </c>
      <c r="AZ398" s="323">
        <f t="shared" si="118"/>
        <v>0.38268486027014931</v>
      </c>
      <c r="BA398" s="323">
        <f t="shared" si="118"/>
        <v>1.1200532495711686E-2</v>
      </c>
      <c r="BB398" s="323">
        <f t="shared" si="118"/>
        <v>5.6002662478558431E-3</v>
      </c>
      <c r="BC398" s="323">
        <f t="shared" si="102"/>
        <v>0.75790269887649087</v>
      </c>
      <c r="BD398" s="323">
        <f t="shared" si="102"/>
        <v>0.23707793782589737</v>
      </c>
      <c r="BE398" s="323">
        <f t="shared" ref="BE398" si="120">+$AN398*VLOOKUP($E398,$AL$5:$BF$7,BE$1+3,FALSE)</f>
        <v>0.23707793782589737</v>
      </c>
      <c r="BF398" s="323">
        <f t="shared" si="98"/>
        <v>0.1213391020368766</v>
      </c>
    </row>
    <row r="399" spans="2:58" ht="14.25">
      <c r="B399" s="17" t="s">
        <v>215</v>
      </c>
      <c r="C399" s="1821" t="s">
        <v>85</v>
      </c>
      <c r="D399" s="1822" t="s">
        <v>86</v>
      </c>
      <c r="E399" s="1814" t="s">
        <v>15</v>
      </c>
      <c r="F399" s="1815" t="s">
        <v>16</v>
      </c>
      <c r="G399" s="1816">
        <v>17.940000000000001</v>
      </c>
      <c r="H399" s="1930">
        <v>273.01484080002933</v>
      </c>
      <c r="I399" s="1936">
        <v>273.01484080002933</v>
      </c>
      <c r="J399" s="1919">
        <v>273.01484080002933</v>
      </c>
      <c r="K399" s="1820">
        <v>12.244999999999999</v>
      </c>
      <c r="L399" s="323"/>
      <c r="R399" s="323">
        <f t="shared" si="99"/>
        <v>3344.4317998003594</v>
      </c>
      <c r="S399" s="323">
        <f t="shared" si="111"/>
        <v>1319.9827206164</v>
      </c>
      <c r="T399" s="323">
        <f t="shared" si="111"/>
        <v>54.602968160005872</v>
      </c>
      <c r="U399" s="323">
        <f t="shared" si="111"/>
        <v>598.07863995903199</v>
      </c>
      <c r="V399" s="323">
        <f t="shared" si="111"/>
        <v>0</v>
      </c>
      <c r="W399" s="323">
        <f t="shared" si="111"/>
        <v>1220.5524769830988</v>
      </c>
      <c r="X399" s="323">
        <f t="shared" si="111"/>
        <v>0.52841582090328265</v>
      </c>
      <c r="Y399" s="323">
        <f t="shared" si="111"/>
        <v>8.1904452240008805</v>
      </c>
      <c r="Z399" s="323">
        <f t="shared" si="111"/>
        <v>5.4602968160005876</v>
      </c>
      <c r="AA399" s="323">
        <f t="shared" si="111"/>
        <v>13.386534129549826</v>
      </c>
      <c r="AB399" s="323">
        <f t="shared" si="111"/>
        <v>32.761780896003522</v>
      </c>
      <c r="AC399" s="323">
        <f t="shared" si="111"/>
        <v>8.1904452240008805</v>
      </c>
      <c r="AD399" s="323">
        <f t="shared" si="111"/>
        <v>18.05420721419549</v>
      </c>
      <c r="AE399" s="323">
        <f t="shared" si="111"/>
        <v>0.52841582090328265</v>
      </c>
      <c r="AF399" s="323">
        <f t="shared" si="111"/>
        <v>0.26420791045164133</v>
      </c>
      <c r="AG399" s="323">
        <f t="shared" si="100"/>
        <v>35.756137214455464</v>
      </c>
      <c r="AH399" s="323">
        <f t="shared" si="100"/>
        <v>11.184801542452815</v>
      </c>
      <c r="AI399" s="323">
        <f t="shared" si="100"/>
        <v>11.184801542452815</v>
      </c>
      <c r="AJ399" s="323">
        <f t="shared" si="97"/>
        <v>5.7245047264522286</v>
      </c>
      <c r="AK399" s="1314" t="s">
        <v>1472</v>
      </c>
      <c r="AL399" s="88" t="s">
        <v>1472</v>
      </c>
      <c r="AM399" s="1314" t="s">
        <v>1472</v>
      </c>
      <c r="AN399" s="323">
        <f t="shared" si="101"/>
        <v>3343.066725596359</v>
      </c>
      <c r="AO399" s="323">
        <f t="shared" si="112"/>
        <v>1319.4439521590054</v>
      </c>
      <c r="AP399" s="323">
        <f t="shared" si="112"/>
        <v>54.580681234226276</v>
      </c>
      <c r="AQ399" s="323">
        <f t="shared" si="112"/>
        <v>597.8345262284364</v>
      </c>
      <c r="AR399" s="323">
        <f t="shared" si="112"/>
        <v>0</v>
      </c>
      <c r="AS399" s="323">
        <f t="shared" si="112"/>
        <v>1220.0542922986158</v>
      </c>
      <c r="AT399" s="323">
        <f t="shared" si="112"/>
        <v>0.52820014097638324</v>
      </c>
      <c r="AU399" s="323">
        <f t="shared" si="112"/>
        <v>8.1871021851339396</v>
      </c>
      <c r="AV399" s="323">
        <f t="shared" si="112"/>
        <v>5.4580681234226276</v>
      </c>
      <c r="AW399" s="323">
        <f t="shared" si="112"/>
        <v>13.381070238068377</v>
      </c>
      <c r="AX399" s="323">
        <f t="shared" si="112"/>
        <v>32.748408740535758</v>
      </c>
      <c r="AY399" s="323">
        <f t="shared" si="112"/>
        <v>8.1871021851339396</v>
      </c>
      <c r="AZ399" s="323">
        <f t="shared" si="112"/>
        <v>18.046838150026428</v>
      </c>
      <c r="BA399" s="323">
        <f t="shared" si="112"/>
        <v>0.52820014097638324</v>
      </c>
      <c r="BB399" s="323">
        <f t="shared" si="112"/>
        <v>0.26410007048819162</v>
      </c>
      <c r="BC399" s="323">
        <f t="shared" si="102"/>
        <v>35.741542872735273</v>
      </c>
      <c r="BD399" s="323">
        <f t="shared" si="102"/>
        <v>11.180236317333447</v>
      </c>
      <c r="BE399" s="323">
        <f t="shared" si="102"/>
        <v>11.180236317333447</v>
      </c>
      <c r="BF399" s="323">
        <f t="shared" si="98"/>
        <v>5.7221681939108189</v>
      </c>
    </row>
    <row r="400" spans="2:58" ht="14.25">
      <c r="B400" s="6" t="s">
        <v>215</v>
      </c>
      <c r="C400" s="1821" t="s">
        <v>85</v>
      </c>
      <c r="D400" s="1822" t="s">
        <v>86</v>
      </c>
      <c r="E400" s="1814" t="s">
        <v>25</v>
      </c>
      <c r="F400" s="1815" t="s">
        <v>16</v>
      </c>
      <c r="G400" s="1816">
        <v>17.940000000000001</v>
      </c>
      <c r="H400" s="1930">
        <v>3386.9196548860714</v>
      </c>
      <c r="I400" s="1936">
        <v>3386.9196548860714</v>
      </c>
      <c r="J400" s="1919">
        <v>3386.9196548860714</v>
      </c>
      <c r="K400" s="1820">
        <v>9.1880000000000006</v>
      </c>
      <c r="L400" s="323"/>
      <c r="R400" s="323">
        <f t="shared" si="99"/>
        <v>31125.791628402996</v>
      </c>
      <c r="S400" s="323">
        <f t="shared" si="111"/>
        <v>16364.284706736638</v>
      </c>
      <c r="T400" s="323">
        <f t="shared" si="111"/>
        <v>677.38393097721439</v>
      </c>
      <c r="U400" s="323">
        <f t="shared" si="111"/>
        <v>7419.5391536552606</v>
      </c>
      <c r="V400" s="323">
        <f t="shared" si="111"/>
        <v>0</v>
      </c>
      <c r="W400" s="323">
        <f t="shared" si="111"/>
        <v>4788.6673701179525</v>
      </c>
      <c r="X400" s="323">
        <f t="shared" si="111"/>
        <v>6.5553283642956224</v>
      </c>
      <c r="Y400" s="323">
        <f t="shared" si="111"/>
        <v>101.60758964658214</v>
      </c>
      <c r="Z400" s="323">
        <f t="shared" si="111"/>
        <v>67.738393097721442</v>
      </c>
      <c r="AA400" s="323">
        <f t="shared" si="111"/>
        <v>166.06831856215575</v>
      </c>
      <c r="AB400" s="323">
        <f t="shared" si="111"/>
        <v>406.43035858632857</v>
      </c>
      <c r="AC400" s="323">
        <f t="shared" si="111"/>
        <v>101.60758964658214</v>
      </c>
      <c r="AD400" s="323">
        <f t="shared" si="111"/>
        <v>223.97371911343379</v>
      </c>
      <c r="AE400" s="323">
        <f t="shared" si="111"/>
        <v>6.5553283642956224</v>
      </c>
      <c r="AF400" s="323">
        <f t="shared" si="111"/>
        <v>3.2776641821478112</v>
      </c>
      <c r="AG400" s="323">
        <f t="shared" si="100"/>
        <v>443.57721931733715</v>
      </c>
      <c r="AH400" s="323">
        <f t="shared" si="100"/>
        <v>138.75445037759067</v>
      </c>
      <c r="AI400" s="323">
        <f t="shared" si="100"/>
        <v>138.75445037759067</v>
      </c>
      <c r="AJ400" s="323">
        <f t="shared" si="97"/>
        <v>71.016057279869244</v>
      </c>
      <c r="AK400" s="1314" t="s">
        <v>1472</v>
      </c>
      <c r="AL400" s="88" t="s">
        <v>1472</v>
      </c>
      <c r="AM400" s="1314" t="s">
        <v>1472</v>
      </c>
      <c r="AN400" s="323">
        <f t="shared" si="101"/>
        <v>31119.017789093225</v>
      </c>
      <c r="AO400" s="323">
        <f t="shared" si="112"/>
        <v>16360.723382534956</v>
      </c>
      <c r="AP400" s="323">
        <f t="shared" si="112"/>
        <v>677.23651336437933</v>
      </c>
      <c r="AQ400" s="323">
        <f t="shared" si="112"/>
        <v>7417.9244552540304</v>
      </c>
      <c r="AR400" s="323">
        <f t="shared" si="112"/>
        <v>0</v>
      </c>
      <c r="AS400" s="323">
        <f t="shared" si="112"/>
        <v>4787.6252227033456</v>
      </c>
      <c r="AT400" s="323">
        <f t="shared" si="112"/>
        <v>6.5539017422359285</v>
      </c>
      <c r="AU400" s="323">
        <f t="shared" si="112"/>
        <v>101.58547700465688</v>
      </c>
      <c r="AV400" s="323">
        <f t="shared" si="112"/>
        <v>67.723651336437939</v>
      </c>
      <c r="AW400" s="323">
        <f t="shared" si="112"/>
        <v>166.03217746997683</v>
      </c>
      <c r="AX400" s="323">
        <f t="shared" si="112"/>
        <v>406.34190801862752</v>
      </c>
      <c r="AY400" s="323">
        <f t="shared" si="112"/>
        <v>101.58547700465688</v>
      </c>
      <c r="AZ400" s="323">
        <f t="shared" si="112"/>
        <v>223.9249761930609</v>
      </c>
      <c r="BA400" s="323">
        <f t="shared" si="112"/>
        <v>6.5539017422359285</v>
      </c>
      <c r="BB400" s="323">
        <f t="shared" si="112"/>
        <v>3.2769508711179642</v>
      </c>
      <c r="BC400" s="323">
        <f t="shared" si="102"/>
        <v>443.48068455796454</v>
      </c>
      <c r="BD400" s="323">
        <f t="shared" si="102"/>
        <v>138.7242535439938</v>
      </c>
      <c r="BE400" s="323">
        <f t="shared" si="102"/>
        <v>138.7242535439938</v>
      </c>
      <c r="BF400" s="323">
        <f t="shared" si="98"/>
        <v>71.000602207555886</v>
      </c>
    </row>
    <row r="401" spans="2:58" ht="14.25">
      <c r="B401" s="6" t="s">
        <v>215</v>
      </c>
      <c r="C401" s="1821" t="s">
        <v>85</v>
      </c>
      <c r="D401" s="1822" t="s">
        <v>87</v>
      </c>
      <c r="E401" s="1814" t="s">
        <v>25</v>
      </c>
      <c r="F401" s="1815" t="s">
        <v>16</v>
      </c>
      <c r="G401" s="1816">
        <v>18.010000000000002</v>
      </c>
      <c r="H401" s="1930">
        <v>84.608426650067997</v>
      </c>
      <c r="I401" s="1936">
        <v>84.608426650067997</v>
      </c>
      <c r="J401" s="1919">
        <v>84.608426650067997</v>
      </c>
      <c r="K401" s="1820">
        <v>9.1880000000000006</v>
      </c>
      <c r="L401" s="323"/>
      <c r="R401" s="323">
        <f t="shared" si="99"/>
        <v>777.5514409141249</v>
      </c>
      <c r="S401" s="323">
        <f t="shared" si="111"/>
        <v>408.79516592410278</v>
      </c>
      <c r="T401" s="323">
        <f t="shared" si="111"/>
        <v>16.921685330013602</v>
      </c>
      <c r="U401" s="323">
        <f t="shared" si="111"/>
        <v>185.34704044535863</v>
      </c>
      <c r="V401" s="323">
        <f t="shared" si="111"/>
        <v>0</v>
      </c>
      <c r="W401" s="323">
        <f t="shared" si="111"/>
        <v>119.62539806685422</v>
      </c>
      <c r="X401" s="323">
        <f t="shared" si="111"/>
        <v>0.16375824512916387</v>
      </c>
      <c r="Y401" s="323">
        <f t="shared" si="111"/>
        <v>2.5382527995020401</v>
      </c>
      <c r="Z401" s="323">
        <f t="shared" si="111"/>
        <v>1.6921685330013603</v>
      </c>
      <c r="AA401" s="323">
        <f t="shared" si="111"/>
        <v>4.1485422099388183</v>
      </c>
      <c r="AB401" s="323">
        <f t="shared" si="111"/>
        <v>10.15301119800816</v>
      </c>
      <c r="AC401" s="323">
        <f t="shared" si="111"/>
        <v>2.5382527995020401</v>
      </c>
      <c r="AD401" s="323">
        <f t="shared" si="111"/>
        <v>5.5950733752464323</v>
      </c>
      <c r="AE401" s="323">
        <f t="shared" si="111"/>
        <v>0.16375824512916387</v>
      </c>
      <c r="AF401" s="323">
        <f t="shared" si="111"/>
        <v>8.1879122564581935E-2</v>
      </c>
      <c r="AG401" s="323">
        <f t="shared" si="100"/>
        <v>11.080974587073424</v>
      </c>
      <c r="AH401" s="323">
        <f t="shared" si="100"/>
        <v>3.466216188567302</v>
      </c>
      <c r="AI401" s="323">
        <f t="shared" si="100"/>
        <v>3.466216188567302</v>
      </c>
      <c r="AJ401" s="323">
        <f t="shared" si="97"/>
        <v>1.7740476555659419</v>
      </c>
      <c r="AK401" s="1314" t="s">
        <v>1472</v>
      </c>
      <c r="AL401" s="88" t="s">
        <v>1472</v>
      </c>
      <c r="AM401" s="1314" t="s">
        <v>1472</v>
      </c>
      <c r="AN401" s="323">
        <f t="shared" si="101"/>
        <v>777.3822240608248</v>
      </c>
      <c r="AO401" s="323">
        <f t="shared" si="112"/>
        <v>408.70620070845007</v>
      </c>
      <c r="AP401" s="323">
        <f t="shared" si="112"/>
        <v>16.918002699909138</v>
      </c>
      <c r="AQ401" s="323">
        <f t="shared" si="112"/>
        <v>185.30670376626279</v>
      </c>
      <c r="AR401" s="323">
        <f t="shared" si="112"/>
        <v>0</v>
      </c>
      <c r="AS401" s="323">
        <f t="shared" si="112"/>
        <v>119.59936424790605</v>
      </c>
      <c r="AT401" s="323">
        <f t="shared" si="112"/>
        <v>0.16372260677331424</v>
      </c>
      <c r="AU401" s="323">
        <f t="shared" si="112"/>
        <v>2.5377004049863703</v>
      </c>
      <c r="AV401" s="323">
        <f t="shared" si="112"/>
        <v>1.691800269990914</v>
      </c>
      <c r="AW401" s="323">
        <f t="shared" si="112"/>
        <v>4.1476393715906266</v>
      </c>
      <c r="AX401" s="323">
        <f t="shared" si="112"/>
        <v>10.150801619945481</v>
      </c>
      <c r="AY401" s="323">
        <f t="shared" si="112"/>
        <v>2.5377004049863703</v>
      </c>
      <c r="AZ401" s="323">
        <f t="shared" si="112"/>
        <v>5.59385573142157</v>
      </c>
      <c r="BA401" s="323">
        <f t="shared" si="112"/>
        <v>0.16372260677331424</v>
      </c>
      <c r="BB401" s="323">
        <f t="shared" si="112"/>
        <v>8.1861303386657119E-2</v>
      </c>
      <c r="BC401" s="323">
        <f t="shared" si="102"/>
        <v>11.078563058327598</v>
      </c>
      <c r="BD401" s="323">
        <f t="shared" si="102"/>
        <v>3.4654618433684843</v>
      </c>
      <c r="BE401" s="323">
        <f t="shared" si="102"/>
        <v>3.4654618433684843</v>
      </c>
      <c r="BF401" s="323">
        <f t="shared" si="98"/>
        <v>1.7736615733775707</v>
      </c>
    </row>
    <row r="402" spans="2:58" ht="14.25">
      <c r="B402" s="6" t="s">
        <v>215</v>
      </c>
      <c r="C402" s="1821" t="s">
        <v>85</v>
      </c>
      <c r="D402" s="1822" t="s">
        <v>88</v>
      </c>
      <c r="E402" s="1814" t="s">
        <v>25</v>
      </c>
      <c r="F402" s="1815" t="s">
        <v>16</v>
      </c>
      <c r="G402" s="1816">
        <v>17.940000000000001</v>
      </c>
      <c r="H402" s="1930">
        <v>2557.3144752048911</v>
      </c>
      <c r="I402" s="1936">
        <v>2557.3144752048911</v>
      </c>
      <c r="J402" s="1919">
        <v>2557.3144752048911</v>
      </c>
      <c r="K402" s="1820">
        <v>9.1880000000000006</v>
      </c>
      <c r="L402" s="323"/>
      <c r="R402" s="323">
        <f t="shared" si="99"/>
        <v>23501.720027132949</v>
      </c>
      <c r="S402" s="323">
        <f t="shared" si="111"/>
        <v>12355.953616006083</v>
      </c>
      <c r="T402" s="323">
        <f t="shared" si="111"/>
        <v>511.46289504097831</v>
      </c>
      <c r="U402" s="323">
        <f t="shared" si="111"/>
        <v>5602.168581005295</v>
      </c>
      <c r="V402" s="323">
        <f t="shared" si="111"/>
        <v>0</v>
      </c>
      <c r="W402" s="323">
        <f t="shared" si="111"/>
        <v>3615.7126918783997</v>
      </c>
      <c r="X402" s="323">
        <f t="shared" si="111"/>
        <v>4.9496409197514026</v>
      </c>
      <c r="Y402" s="323">
        <f t="shared" si="111"/>
        <v>76.719434256146741</v>
      </c>
      <c r="Z402" s="323">
        <f t="shared" si="111"/>
        <v>51.146289504097837</v>
      </c>
      <c r="AA402" s="323">
        <f t="shared" si="111"/>
        <v>125.39090330036886</v>
      </c>
      <c r="AB402" s="323">
        <f t="shared" si="111"/>
        <v>306.87773702458696</v>
      </c>
      <c r="AC402" s="323">
        <f t="shared" si="111"/>
        <v>76.719434256146741</v>
      </c>
      <c r="AD402" s="323">
        <f t="shared" si="111"/>
        <v>169.11273142483958</v>
      </c>
      <c r="AE402" s="323">
        <f t="shared" si="111"/>
        <v>4.9496409197514026</v>
      </c>
      <c r="AF402" s="323">
        <f t="shared" si="111"/>
        <v>2.4748204598757013</v>
      </c>
      <c r="AG402" s="323">
        <f t="shared" si="100"/>
        <v>334.9257022365116</v>
      </c>
      <c r="AH402" s="323">
        <f t="shared" si="100"/>
        <v>104.76739946807135</v>
      </c>
      <c r="AI402" s="323">
        <f t="shared" si="100"/>
        <v>104.76739946807135</v>
      </c>
      <c r="AJ402" s="323">
        <f t="shared" si="97"/>
        <v>53.621109963973524</v>
      </c>
      <c r="AK402" s="1314" t="s">
        <v>1472</v>
      </c>
      <c r="AL402" s="88" t="s">
        <v>1472</v>
      </c>
      <c r="AM402" s="1314" t="s">
        <v>1472</v>
      </c>
      <c r="AN402" s="323">
        <f t="shared" si="101"/>
        <v>23496.605398182543</v>
      </c>
      <c r="AO402" s="323">
        <f t="shared" si="112"/>
        <v>12353.264616307282</v>
      </c>
      <c r="AP402" s="323">
        <f t="shared" si="112"/>
        <v>511.35158646752006</v>
      </c>
      <c r="AQ402" s="323">
        <f t="shared" si="112"/>
        <v>5600.9493930660128</v>
      </c>
      <c r="AR402" s="323">
        <f t="shared" si="112"/>
        <v>0</v>
      </c>
      <c r="AS402" s="323">
        <f t="shared" si="112"/>
        <v>3614.9258120760328</v>
      </c>
      <c r="AT402" s="323">
        <f t="shared" si="112"/>
        <v>4.9485637400082583</v>
      </c>
      <c r="AU402" s="323">
        <f t="shared" si="112"/>
        <v>76.702737970127998</v>
      </c>
      <c r="AV402" s="323">
        <f t="shared" si="112"/>
        <v>51.135158646752011</v>
      </c>
      <c r="AW402" s="323">
        <f t="shared" si="112"/>
        <v>125.36361474687587</v>
      </c>
      <c r="AX402" s="323">
        <f t="shared" si="112"/>
        <v>306.81095188051199</v>
      </c>
      <c r="AY402" s="323">
        <f t="shared" si="112"/>
        <v>76.702737970127998</v>
      </c>
      <c r="AZ402" s="323">
        <f t="shared" si="112"/>
        <v>169.0759277836155</v>
      </c>
      <c r="BA402" s="323">
        <f t="shared" si="112"/>
        <v>4.9485637400082583</v>
      </c>
      <c r="BB402" s="323">
        <f t="shared" si="112"/>
        <v>2.4742818700041291</v>
      </c>
      <c r="BC402" s="323">
        <f t="shared" si="102"/>
        <v>334.85281307389215</v>
      </c>
      <c r="BD402" s="323">
        <f t="shared" si="102"/>
        <v>104.74459916350813</v>
      </c>
      <c r="BE402" s="323">
        <f t="shared" si="102"/>
        <v>104.74459916350813</v>
      </c>
      <c r="BF402" s="323">
        <f t="shared" si="98"/>
        <v>53.609440516756131</v>
      </c>
    </row>
    <row r="403" spans="2:58" ht="14.25">
      <c r="B403" s="6" t="s">
        <v>215</v>
      </c>
      <c r="C403" s="1821" t="s">
        <v>85</v>
      </c>
      <c r="D403" s="1822" t="s">
        <v>89</v>
      </c>
      <c r="E403" s="1814" t="s">
        <v>25</v>
      </c>
      <c r="F403" s="1815" t="s">
        <v>16</v>
      </c>
      <c r="G403" s="1816">
        <v>18.010000000000002</v>
      </c>
      <c r="H403" s="1930">
        <v>701.49483265187519</v>
      </c>
      <c r="I403" s="1936">
        <v>701.49483265187519</v>
      </c>
      <c r="J403" s="1919">
        <v>701.49483265187519</v>
      </c>
      <c r="K403" s="1820">
        <v>9.1880000000000006</v>
      </c>
      <c r="L403" s="323"/>
      <c r="R403" s="323">
        <f t="shared" si="99"/>
        <v>6446.7375120707329</v>
      </c>
      <c r="S403" s="323">
        <f t="shared" si="111"/>
        <v>3389.351484987028</v>
      </c>
      <c r="T403" s="323">
        <f t="shared" si="111"/>
        <v>140.29896653037505</v>
      </c>
      <c r="U403" s="323">
        <f t="shared" si="111"/>
        <v>1536.7262608189949</v>
      </c>
      <c r="V403" s="323">
        <f t="shared" si="111"/>
        <v>0</v>
      </c>
      <c r="W403" s="323">
        <f t="shared" si="111"/>
        <v>991.82317790747391</v>
      </c>
      <c r="X403" s="323">
        <f t="shared" si="111"/>
        <v>1.3577319341649197</v>
      </c>
      <c r="Y403" s="323">
        <f t="shared" si="111"/>
        <v>21.044844979556256</v>
      </c>
      <c r="Z403" s="323">
        <f t="shared" si="111"/>
        <v>14.029896653037508</v>
      </c>
      <c r="AA403" s="323">
        <f t="shared" si="111"/>
        <v>34.395875665511298</v>
      </c>
      <c r="AB403" s="323">
        <f t="shared" si="111"/>
        <v>84.179379918225024</v>
      </c>
      <c r="AC403" s="323">
        <f t="shared" si="111"/>
        <v>21.044844979556256</v>
      </c>
      <c r="AD403" s="323">
        <f t="shared" si="111"/>
        <v>46.389174417301426</v>
      </c>
      <c r="AE403" s="323">
        <f t="shared" si="111"/>
        <v>1.3577319341649197</v>
      </c>
      <c r="AF403" s="323">
        <f t="shared" si="111"/>
        <v>0.67886596708245983</v>
      </c>
      <c r="AG403" s="323">
        <f t="shared" si="100"/>
        <v>91.873194211826245</v>
      </c>
      <c r="AH403" s="323">
        <f t="shared" si="100"/>
        <v>28.738659273157467</v>
      </c>
      <c r="AI403" s="323">
        <f t="shared" si="100"/>
        <v>28.738659273157467</v>
      </c>
      <c r="AJ403" s="323">
        <f t="shared" si="97"/>
        <v>14.708762620119964</v>
      </c>
      <c r="AK403" s="1314" t="s">
        <v>1472</v>
      </c>
      <c r="AL403" s="88" t="s">
        <v>1472</v>
      </c>
      <c r="AM403" s="1314" t="s">
        <v>1472</v>
      </c>
      <c r="AN403" s="323">
        <f t="shared" si="101"/>
        <v>6445.3345224054292</v>
      </c>
      <c r="AO403" s="323">
        <f t="shared" si="112"/>
        <v>3388.6138676888809</v>
      </c>
      <c r="AP403" s="323">
        <f t="shared" si="112"/>
        <v>140.26843356703876</v>
      </c>
      <c r="AQ403" s="323">
        <f t="shared" si="112"/>
        <v>1536.391826377032</v>
      </c>
      <c r="AR403" s="323">
        <f t="shared" si="112"/>
        <v>0</v>
      </c>
      <c r="AS403" s="323">
        <f t="shared" si="112"/>
        <v>991.60732955537219</v>
      </c>
      <c r="AT403" s="323">
        <f t="shared" si="112"/>
        <v>1.3574364538745682</v>
      </c>
      <c r="AU403" s="323">
        <f t="shared" si="112"/>
        <v>21.040265035055807</v>
      </c>
      <c r="AV403" s="323">
        <f t="shared" si="112"/>
        <v>14.026843356703875</v>
      </c>
      <c r="AW403" s="323">
        <f t="shared" si="112"/>
        <v>34.388390164822397</v>
      </c>
      <c r="AX403" s="323">
        <f t="shared" si="112"/>
        <v>84.161060140223228</v>
      </c>
      <c r="AY403" s="323">
        <f t="shared" si="112"/>
        <v>21.040265035055807</v>
      </c>
      <c r="AZ403" s="323">
        <f t="shared" si="112"/>
        <v>46.379078840714421</v>
      </c>
      <c r="BA403" s="323">
        <f t="shared" si="112"/>
        <v>1.3574364538745682</v>
      </c>
      <c r="BB403" s="323">
        <f t="shared" si="112"/>
        <v>0.67871822693728412</v>
      </c>
      <c r="BC403" s="323">
        <f t="shared" si="102"/>
        <v>91.853200045512466</v>
      </c>
      <c r="BD403" s="323">
        <f t="shared" si="102"/>
        <v>28.732404940345027</v>
      </c>
      <c r="BE403" s="323">
        <f t="shared" si="102"/>
        <v>28.732404940345027</v>
      </c>
      <c r="BF403" s="323">
        <f t="shared" si="98"/>
        <v>14.705561583641156</v>
      </c>
    </row>
    <row r="404" spans="2:58" ht="14.25">
      <c r="B404" s="6" t="s">
        <v>215</v>
      </c>
      <c r="C404" s="1821" t="s">
        <v>85</v>
      </c>
      <c r="D404" s="1822" t="s">
        <v>90</v>
      </c>
      <c r="E404" s="1814" t="s">
        <v>25</v>
      </c>
      <c r="F404" s="1815" t="s">
        <v>16</v>
      </c>
      <c r="G404" s="1816">
        <v>17.940000000000001</v>
      </c>
      <c r="H404" s="1930">
        <v>1269.6626106070933</v>
      </c>
      <c r="I404" s="1936">
        <v>1269.6626106070933</v>
      </c>
      <c r="J404" s="1919">
        <v>1269.6626106070933</v>
      </c>
      <c r="K404" s="1820">
        <v>9.1880000000000006</v>
      </c>
      <c r="L404" s="323"/>
      <c r="R404" s="323">
        <f t="shared" si="99"/>
        <v>11668.199391479186</v>
      </c>
      <c r="S404" s="323">
        <f t="shared" si="111"/>
        <v>6134.518252152594</v>
      </c>
      <c r="T404" s="323">
        <f t="shared" si="111"/>
        <v>253.93252212141866</v>
      </c>
      <c r="U404" s="323">
        <f t="shared" si="111"/>
        <v>2781.3802543976672</v>
      </c>
      <c r="V404" s="323">
        <f t="shared" si="111"/>
        <v>0</v>
      </c>
      <c r="W404" s="323">
        <f t="shared" si="111"/>
        <v>1795.1391039648031</v>
      </c>
      <c r="X404" s="323">
        <f t="shared" si="111"/>
        <v>2.4574115044008256</v>
      </c>
      <c r="Y404" s="323">
        <f t="shared" si="111"/>
        <v>38.089878318212797</v>
      </c>
      <c r="Z404" s="323">
        <f t="shared" si="111"/>
        <v>25.393252212141867</v>
      </c>
      <c r="AA404" s="323">
        <f t="shared" si="111"/>
        <v>62.254424778154245</v>
      </c>
      <c r="AB404" s="323">
        <f t="shared" si="111"/>
        <v>152.35951327285119</v>
      </c>
      <c r="AC404" s="323">
        <f t="shared" si="111"/>
        <v>38.089878318212797</v>
      </c>
      <c r="AD404" s="323">
        <f t="shared" si="111"/>
        <v>83.96155973369487</v>
      </c>
      <c r="AE404" s="323">
        <f t="shared" si="111"/>
        <v>2.4574115044008256</v>
      </c>
      <c r="AF404" s="323">
        <f t="shared" si="111"/>
        <v>1.2287057522004128</v>
      </c>
      <c r="AG404" s="323">
        <f t="shared" si="100"/>
        <v>166.28484513112255</v>
      </c>
      <c r="AH404" s="323">
        <f t="shared" si="100"/>
        <v>52.015210176484139</v>
      </c>
      <c r="AI404" s="323">
        <f t="shared" si="100"/>
        <v>52.015210176484139</v>
      </c>
      <c r="AJ404" s="323">
        <f t="shared" si="97"/>
        <v>26.621957964342275</v>
      </c>
      <c r="AK404" s="1314" t="s">
        <v>1472</v>
      </c>
      <c r="AL404" s="88" t="s">
        <v>1472</v>
      </c>
      <c r="AM404" s="1314" t="s">
        <v>1472</v>
      </c>
      <c r="AN404" s="323">
        <f t="shared" si="101"/>
        <v>11665.660066257973</v>
      </c>
      <c r="AO404" s="323">
        <f t="shared" si="112"/>
        <v>6133.1832100955435</v>
      </c>
      <c r="AP404" s="323">
        <f t="shared" si="112"/>
        <v>253.87725933096792</v>
      </c>
      <c r="AQ404" s="323">
        <f t="shared" si="112"/>
        <v>2780.7749485751656</v>
      </c>
      <c r="AR404" s="323">
        <f t="shared" si="112"/>
        <v>0</v>
      </c>
      <c r="AS404" s="323">
        <f t="shared" si="112"/>
        <v>1794.7484316897294</v>
      </c>
      <c r="AT404" s="323">
        <f t="shared" si="112"/>
        <v>2.4568767032029148</v>
      </c>
      <c r="AU404" s="323">
        <f t="shared" si="112"/>
        <v>38.081588899645176</v>
      </c>
      <c r="AV404" s="323">
        <f t="shared" si="112"/>
        <v>25.387725933096792</v>
      </c>
      <c r="AW404" s="323">
        <f t="shared" si="112"/>
        <v>62.240876481140511</v>
      </c>
      <c r="AX404" s="323">
        <f t="shared" si="112"/>
        <v>152.3263555985807</v>
      </c>
      <c r="AY404" s="323">
        <f t="shared" si="112"/>
        <v>38.081588899645176</v>
      </c>
      <c r="AZ404" s="323">
        <f t="shared" si="112"/>
        <v>83.943287359432929</v>
      </c>
      <c r="BA404" s="323">
        <f t="shared" si="112"/>
        <v>2.4568767032029148</v>
      </c>
      <c r="BB404" s="323">
        <f t="shared" si="112"/>
        <v>1.2284383516014574</v>
      </c>
      <c r="BC404" s="323">
        <f t="shared" si="102"/>
        <v>166.2486569167306</v>
      </c>
      <c r="BD404" s="323">
        <f t="shared" si="102"/>
        <v>52.003890217795032</v>
      </c>
      <c r="BE404" s="323">
        <f t="shared" si="102"/>
        <v>52.003890217795032</v>
      </c>
      <c r="BF404" s="323">
        <f t="shared" si="98"/>
        <v>26.616164284698243</v>
      </c>
    </row>
    <row r="405" spans="2:58" ht="14.25">
      <c r="B405" s="6" t="s">
        <v>215</v>
      </c>
      <c r="C405" s="1828" t="s">
        <v>35</v>
      </c>
      <c r="D405" s="1822" t="s">
        <v>36</v>
      </c>
      <c r="E405" s="1814" t="s">
        <v>15</v>
      </c>
      <c r="F405" s="1815" t="s">
        <v>16</v>
      </c>
      <c r="G405" s="1986">
        <v>17.39</v>
      </c>
      <c r="H405" s="1987">
        <v>5852.8818786304755</v>
      </c>
      <c r="I405" s="1987">
        <v>5852.8818786304755</v>
      </c>
      <c r="J405" s="1987">
        <v>5852.8818786304755</v>
      </c>
      <c r="K405" s="1820">
        <v>12.244999999999999</v>
      </c>
      <c r="L405" s="323"/>
      <c r="R405" s="323">
        <f t="shared" si="99"/>
        <v>71697.803013223325</v>
      </c>
      <c r="S405" s="323">
        <f t="shared" si="111"/>
        <v>28297.73986997212</v>
      </c>
      <c r="T405" s="323">
        <f t="shared" si="111"/>
        <v>1170.5763757260952</v>
      </c>
      <c r="U405" s="323">
        <f t="shared" si="111"/>
        <v>12821.587367025662</v>
      </c>
      <c r="V405" s="323">
        <f t="shared" si="111"/>
        <v>0</v>
      </c>
      <c r="W405" s="323">
        <f t="shared" si="111"/>
        <v>26166.158050303147</v>
      </c>
      <c r="X405" s="323">
        <f t="shared" si="111"/>
        <v>11.328158474768664</v>
      </c>
      <c r="Y405" s="323">
        <f t="shared" si="111"/>
        <v>175.58645635891426</v>
      </c>
      <c r="Z405" s="323">
        <f t="shared" si="111"/>
        <v>117.05763757260954</v>
      </c>
      <c r="AA405" s="323">
        <f t="shared" si="111"/>
        <v>286.98001469413947</v>
      </c>
      <c r="AB405" s="323">
        <f t="shared" si="111"/>
        <v>702.34582543565705</v>
      </c>
      <c r="AC405" s="323">
        <f t="shared" si="111"/>
        <v>175.58645635891426</v>
      </c>
      <c r="AD405" s="323">
        <f t="shared" si="111"/>
        <v>387.04541455459594</v>
      </c>
      <c r="AE405" s="323">
        <f t="shared" si="111"/>
        <v>11.328158474768664</v>
      </c>
      <c r="AF405" s="323">
        <f t="shared" si="111"/>
        <v>5.6640792373843318</v>
      </c>
      <c r="AG405" s="323">
        <f t="shared" si="100"/>
        <v>766.53872345934633</v>
      </c>
      <c r="AH405" s="323">
        <f t="shared" si="100"/>
        <v>239.77935438260337</v>
      </c>
      <c r="AI405" s="323">
        <f t="shared" si="100"/>
        <v>239.77935438260337</v>
      </c>
      <c r="AJ405" s="323">
        <f t="shared" si="97"/>
        <v>122.72171680999385</v>
      </c>
      <c r="AK405" s="1314" t="s">
        <v>1472</v>
      </c>
      <c r="AL405" s="88" t="s">
        <v>1472</v>
      </c>
      <c r="AM405" s="1314" t="s">
        <v>1472</v>
      </c>
      <c r="AN405" s="323">
        <f t="shared" si="101"/>
        <v>71668.538603830166</v>
      </c>
      <c r="AO405" s="323">
        <f t="shared" si="112"/>
        <v>28286.189772066009</v>
      </c>
      <c r="AP405" s="323">
        <f t="shared" si="112"/>
        <v>1170.0985894502885</v>
      </c>
      <c r="AQ405" s="323">
        <f t="shared" si="112"/>
        <v>12816.354066059528</v>
      </c>
      <c r="AR405" s="323">
        <f t="shared" si="112"/>
        <v>0</v>
      </c>
      <c r="AS405" s="323">
        <f t="shared" si="112"/>
        <v>26155.477985792819</v>
      </c>
      <c r="AT405" s="323">
        <f t="shared" si="112"/>
        <v>11.323534736615695</v>
      </c>
      <c r="AU405" s="323">
        <f t="shared" si="112"/>
        <v>175.51478841754326</v>
      </c>
      <c r="AV405" s="323">
        <f t="shared" si="112"/>
        <v>117.00985894502887</v>
      </c>
      <c r="AW405" s="323">
        <f t="shared" si="112"/>
        <v>286.86287999426429</v>
      </c>
      <c r="AX405" s="323">
        <f t="shared" si="112"/>
        <v>702.05915367017303</v>
      </c>
      <c r="AY405" s="323">
        <f t="shared" si="112"/>
        <v>175.51478841754326</v>
      </c>
      <c r="AZ405" s="323">
        <f t="shared" si="112"/>
        <v>386.88743683436957</v>
      </c>
      <c r="BA405" s="323">
        <f t="shared" si="112"/>
        <v>11.323534736615695</v>
      </c>
      <c r="BB405" s="323">
        <f t="shared" si="112"/>
        <v>5.6617673683078475</v>
      </c>
      <c r="BC405" s="323">
        <f t="shared" si="102"/>
        <v>766.22585051099543</v>
      </c>
      <c r="BD405" s="323">
        <f t="shared" si="102"/>
        <v>239.68148525836557</v>
      </c>
      <c r="BE405" s="323">
        <f t="shared" si="102"/>
        <v>239.68148525836557</v>
      </c>
      <c r="BF405" s="323">
        <f t="shared" si="98"/>
        <v>122.6716263133367</v>
      </c>
    </row>
    <row r="406" spans="2:58" ht="14.25">
      <c r="B406" s="6" t="s">
        <v>215</v>
      </c>
      <c r="C406" s="1828" t="s">
        <v>35</v>
      </c>
      <c r="D406" s="1822" t="s">
        <v>23</v>
      </c>
      <c r="E406" s="1814" t="s">
        <v>15</v>
      </c>
      <c r="F406" s="1815" t="s">
        <v>16</v>
      </c>
      <c r="G406" s="1986">
        <v>17.39</v>
      </c>
      <c r="H406" s="1987">
        <v>1961.6510885451742</v>
      </c>
      <c r="I406" s="1987">
        <v>1961.6510885451742</v>
      </c>
      <c r="J406" s="1987">
        <v>1961.6510885451742</v>
      </c>
      <c r="K406" s="1820">
        <v>12.244999999999999</v>
      </c>
      <c r="L406" s="323"/>
      <c r="R406" s="323">
        <f t="shared" si="99"/>
        <v>24030.225834678382</v>
      </c>
      <c r="S406" s="323">
        <f t="shared" si="111"/>
        <v>9484.2666177790561</v>
      </c>
      <c r="T406" s="323">
        <f t="shared" si="111"/>
        <v>392.33021770903486</v>
      </c>
      <c r="U406" s="323">
        <f t="shared" si="111"/>
        <v>4297.2814652613788</v>
      </c>
      <c r="V406" s="323">
        <f t="shared" si="111"/>
        <v>0</v>
      </c>
      <c r="W406" s="323">
        <f t="shared" ref="S406:AF424" si="121">+$R406*VLOOKUP($E406,$P$5:$AF$7,W$1+3,FALSE)</f>
        <v>8769.8459471443766</v>
      </c>
      <c r="X406" s="323">
        <f t="shared" si="121"/>
        <v>3.7967440423454981</v>
      </c>
      <c r="Y406" s="323">
        <f t="shared" si="121"/>
        <v>58.849532656355215</v>
      </c>
      <c r="Z406" s="323">
        <f t="shared" si="121"/>
        <v>39.233021770903484</v>
      </c>
      <c r="AA406" s="323">
        <f t="shared" si="121"/>
        <v>96.184182406085952</v>
      </c>
      <c r="AB406" s="323">
        <f t="shared" si="121"/>
        <v>235.39813062542086</v>
      </c>
      <c r="AC406" s="323">
        <f t="shared" si="121"/>
        <v>58.849532656355215</v>
      </c>
      <c r="AD406" s="323">
        <f t="shared" si="121"/>
        <v>129.72208811347119</v>
      </c>
      <c r="AE406" s="323">
        <f t="shared" si="121"/>
        <v>3.7967440423454981</v>
      </c>
      <c r="AF406" s="323">
        <f t="shared" si="121"/>
        <v>1.8983720211727491</v>
      </c>
      <c r="AG406" s="323">
        <f t="shared" si="100"/>
        <v>256.9130135320454</v>
      </c>
      <c r="AH406" s="323">
        <f t="shared" si="100"/>
        <v>80.364415562979715</v>
      </c>
      <c r="AI406" s="323">
        <f t="shared" si="100"/>
        <v>80.364415562979715</v>
      </c>
      <c r="AJ406" s="323">
        <f t="shared" si="97"/>
        <v>41.131393792076231</v>
      </c>
      <c r="AK406" s="1314" t="s">
        <v>1472</v>
      </c>
      <c r="AL406" s="88" t="s">
        <v>1472</v>
      </c>
      <c r="AM406" s="1314" t="s">
        <v>1472</v>
      </c>
      <c r="AN406" s="323">
        <f t="shared" si="101"/>
        <v>24020.417579235655</v>
      </c>
      <c r="AO406" s="323">
        <f t="shared" si="112"/>
        <v>9480.3954885473086</v>
      </c>
      <c r="AP406" s="323">
        <f t="shared" si="112"/>
        <v>392.17008292629646</v>
      </c>
      <c r="AQ406" s="323">
        <f t="shared" si="112"/>
        <v>4295.5274728265786</v>
      </c>
      <c r="AR406" s="323">
        <f t="shared" si="112"/>
        <v>0</v>
      </c>
      <c r="AS406" s="323">
        <f t="shared" ref="AO406:BB424" si="122">+$AN406*VLOOKUP($E406,$AL$5:$BB$7,AS$1+3,FALSE)</f>
        <v>8766.2664181863584</v>
      </c>
      <c r="AT406" s="323">
        <f t="shared" si="122"/>
        <v>3.7951943508996426</v>
      </c>
      <c r="AU406" s="323">
        <f t="shared" si="122"/>
        <v>58.825512438944457</v>
      </c>
      <c r="AV406" s="323">
        <f t="shared" si="122"/>
        <v>39.21700829262965</v>
      </c>
      <c r="AW406" s="323">
        <f t="shared" si="122"/>
        <v>96.144923556124283</v>
      </c>
      <c r="AX406" s="323">
        <f t="shared" si="122"/>
        <v>235.30204975577783</v>
      </c>
      <c r="AY406" s="323">
        <f t="shared" si="122"/>
        <v>58.825512438944457</v>
      </c>
      <c r="AZ406" s="323">
        <f t="shared" si="122"/>
        <v>129.66914032240444</v>
      </c>
      <c r="BA406" s="323">
        <f t="shared" si="122"/>
        <v>3.7951943508996426</v>
      </c>
      <c r="BB406" s="323">
        <f t="shared" si="122"/>
        <v>1.8975971754498213</v>
      </c>
      <c r="BC406" s="323">
        <f t="shared" si="102"/>
        <v>256.8081510775425</v>
      </c>
      <c r="BD406" s="323">
        <f t="shared" si="102"/>
        <v>80.331613760709104</v>
      </c>
      <c r="BE406" s="323">
        <f t="shared" si="102"/>
        <v>80.331613760709104</v>
      </c>
      <c r="BF406" s="323">
        <f t="shared" si="98"/>
        <v>41.114605468079461</v>
      </c>
    </row>
    <row r="407" spans="2:58" ht="14.25">
      <c r="B407" s="6" t="s">
        <v>215</v>
      </c>
      <c r="C407" s="1828" t="s">
        <v>35</v>
      </c>
      <c r="D407" s="1822" t="s">
        <v>37</v>
      </c>
      <c r="E407" s="1814" t="s">
        <v>15</v>
      </c>
      <c r="F407" s="1815" t="s">
        <v>16</v>
      </c>
      <c r="G407" s="1986">
        <v>17.649999999999999</v>
      </c>
      <c r="H407" s="1987">
        <v>268.93748525167842</v>
      </c>
      <c r="I407" s="1987">
        <v>268.93748525167842</v>
      </c>
      <c r="J407" s="1987">
        <v>268.93748525167842</v>
      </c>
      <c r="K407" s="1820">
        <v>12.244999999999999</v>
      </c>
      <c r="L407" s="323"/>
      <c r="R407" s="323">
        <f t="shared" si="99"/>
        <v>3294.4841943330607</v>
      </c>
      <c r="S407" s="323">
        <f t="shared" si="121"/>
        <v>1300.269364178115</v>
      </c>
      <c r="T407" s="323">
        <f t="shared" si="121"/>
        <v>53.787497050335688</v>
      </c>
      <c r="U407" s="323">
        <f t="shared" si="121"/>
        <v>589.14660075617678</v>
      </c>
      <c r="V407" s="323">
        <f t="shared" si="121"/>
        <v>0</v>
      </c>
      <c r="W407" s="323">
        <f t="shared" si="121"/>
        <v>1202.3240671300036</v>
      </c>
      <c r="X407" s="323">
        <f t="shared" si="121"/>
        <v>0.52052416500324861</v>
      </c>
      <c r="Y407" s="323">
        <f t="shared" si="121"/>
        <v>8.0681245575503517</v>
      </c>
      <c r="Z407" s="323">
        <f t="shared" si="121"/>
        <v>5.3787497050335693</v>
      </c>
      <c r="AA407" s="323">
        <f t="shared" si="121"/>
        <v>13.186612180082298</v>
      </c>
      <c r="AB407" s="323">
        <f t="shared" si="121"/>
        <v>32.272498230201407</v>
      </c>
      <c r="AC407" s="323">
        <f t="shared" si="121"/>
        <v>8.0681245575503517</v>
      </c>
      <c r="AD407" s="323">
        <f t="shared" si="121"/>
        <v>17.784575637610992</v>
      </c>
      <c r="AE407" s="323">
        <f t="shared" si="121"/>
        <v>0.52052416500324861</v>
      </c>
      <c r="AF407" s="323">
        <f t="shared" si="121"/>
        <v>0.2602620825016243</v>
      </c>
      <c r="AG407" s="323">
        <f t="shared" si="100"/>
        <v>35.222135165219825</v>
      </c>
      <c r="AH407" s="323">
        <f t="shared" si="100"/>
        <v>11.017761492568763</v>
      </c>
      <c r="AI407" s="323">
        <f t="shared" si="100"/>
        <v>11.017761492568763</v>
      </c>
      <c r="AJ407" s="323">
        <f t="shared" si="97"/>
        <v>5.6390117875351935</v>
      </c>
      <c r="AK407" s="1314" t="s">
        <v>1472</v>
      </c>
      <c r="AL407" s="88" t="s">
        <v>1472</v>
      </c>
      <c r="AM407" s="1314" t="s">
        <v>1472</v>
      </c>
      <c r="AN407" s="323">
        <f t="shared" si="101"/>
        <v>3293.1395069068021</v>
      </c>
      <c r="AO407" s="323">
        <f t="shared" si="122"/>
        <v>1299.7386419886545</v>
      </c>
      <c r="AP407" s="323">
        <f t="shared" si="122"/>
        <v>53.765542969906981</v>
      </c>
      <c r="AQ407" s="323">
        <f t="shared" si="122"/>
        <v>588.90613275586804</v>
      </c>
      <c r="AR407" s="323">
        <f t="shared" si="122"/>
        <v>0</v>
      </c>
      <c r="AS407" s="323">
        <f t="shared" si="122"/>
        <v>1201.8333226128077</v>
      </c>
      <c r="AT407" s="323">
        <f t="shared" si="122"/>
        <v>0.52031170616039013</v>
      </c>
      <c r="AU407" s="323">
        <f t="shared" si="122"/>
        <v>8.0648314454860461</v>
      </c>
      <c r="AV407" s="323">
        <f t="shared" si="122"/>
        <v>5.3765542969906983</v>
      </c>
      <c r="AW407" s="323">
        <f t="shared" si="122"/>
        <v>13.181229889396549</v>
      </c>
      <c r="AX407" s="323">
        <f t="shared" si="122"/>
        <v>32.259325781944185</v>
      </c>
      <c r="AY407" s="323">
        <f t="shared" si="122"/>
        <v>8.0648314454860461</v>
      </c>
      <c r="AZ407" s="323">
        <f t="shared" si="122"/>
        <v>17.777316627146661</v>
      </c>
      <c r="BA407" s="323">
        <f t="shared" si="122"/>
        <v>0.52031170616039013</v>
      </c>
      <c r="BB407" s="323">
        <f t="shared" si="122"/>
        <v>0.26015585308019507</v>
      </c>
      <c r="BC407" s="323">
        <f t="shared" si="102"/>
        <v>35.207758783519736</v>
      </c>
      <c r="BD407" s="323">
        <f t="shared" si="102"/>
        <v>11.013264447061591</v>
      </c>
      <c r="BE407" s="323">
        <f t="shared" si="102"/>
        <v>11.013264447061591</v>
      </c>
      <c r="BF407" s="323">
        <f t="shared" si="98"/>
        <v>5.6367101500708925</v>
      </c>
    </row>
    <row r="408" spans="2:58" ht="14.25">
      <c r="B408" s="6" t="s">
        <v>215</v>
      </c>
      <c r="C408" s="1828" t="s">
        <v>35</v>
      </c>
      <c r="D408" s="1822" t="s">
        <v>38</v>
      </c>
      <c r="E408" s="1814" t="s">
        <v>15</v>
      </c>
      <c r="F408" s="1815" t="s">
        <v>16</v>
      </c>
      <c r="G408" s="1986">
        <v>17.39</v>
      </c>
      <c r="H408" s="1987">
        <v>1516.5199475726715</v>
      </c>
      <c r="I408" s="1987">
        <v>1516.5199475726715</v>
      </c>
      <c r="J408" s="1987">
        <v>1516.5199475726715</v>
      </c>
      <c r="K408" s="1820">
        <v>12.244999999999999</v>
      </c>
      <c r="L408" s="323"/>
      <c r="R408" s="323">
        <f t="shared" si="99"/>
        <v>18577.369357765227</v>
      </c>
      <c r="S408" s="323">
        <f t="shared" si="121"/>
        <v>7332.1293465223234</v>
      </c>
      <c r="T408" s="323">
        <f t="shared" si="121"/>
        <v>303.30398951453435</v>
      </c>
      <c r="U408" s="323">
        <f t="shared" si="121"/>
        <v>3322.1570851503261</v>
      </c>
      <c r="V408" s="323">
        <f t="shared" si="121"/>
        <v>0</v>
      </c>
      <c r="W408" s="323">
        <f t="shared" si="121"/>
        <v>6779.8225656160175</v>
      </c>
      <c r="X408" s="323">
        <f t="shared" si="121"/>
        <v>2.9351998985277516</v>
      </c>
      <c r="Y408" s="323">
        <f t="shared" si="121"/>
        <v>45.495598427180141</v>
      </c>
      <c r="Z408" s="323">
        <f t="shared" si="121"/>
        <v>30.330398951453436</v>
      </c>
      <c r="AA408" s="323">
        <f t="shared" si="121"/>
        <v>74.358397429369703</v>
      </c>
      <c r="AB408" s="323">
        <f t="shared" si="121"/>
        <v>181.98239370872056</v>
      </c>
      <c r="AC408" s="323">
        <f t="shared" si="121"/>
        <v>45.495598427180141</v>
      </c>
      <c r="AD408" s="323">
        <f t="shared" si="121"/>
        <v>100.28599653303151</v>
      </c>
      <c r="AE408" s="323">
        <f t="shared" si="121"/>
        <v>2.9351998985277516</v>
      </c>
      <c r="AF408" s="323">
        <f t="shared" si="121"/>
        <v>1.4675999492638758</v>
      </c>
      <c r="AG408" s="323">
        <f t="shared" si="100"/>
        <v>198.61519313371122</v>
      </c>
      <c r="AH408" s="323">
        <f t="shared" si="100"/>
        <v>62.128397852170743</v>
      </c>
      <c r="AI408" s="323">
        <f t="shared" si="100"/>
        <v>62.128397852170743</v>
      </c>
      <c r="AJ408" s="323">
        <f t="shared" si="97"/>
        <v>31.79799890071731</v>
      </c>
      <c r="AK408" s="1314" t="s">
        <v>1472</v>
      </c>
      <c r="AL408" s="88" t="s">
        <v>1472</v>
      </c>
      <c r="AM408" s="1314" t="s">
        <v>1472</v>
      </c>
      <c r="AN408" s="323">
        <f t="shared" si="101"/>
        <v>18569.786758027363</v>
      </c>
      <c r="AO408" s="323">
        <f t="shared" si="122"/>
        <v>7329.1366406666002</v>
      </c>
      <c r="AP408" s="323">
        <f t="shared" si="122"/>
        <v>303.18019196779369</v>
      </c>
      <c r="AQ408" s="323">
        <f t="shared" si="122"/>
        <v>3320.8011026665913</v>
      </c>
      <c r="AR408" s="323">
        <f t="shared" si="122"/>
        <v>0</v>
      </c>
      <c r="AS408" s="323">
        <f t="shared" si="122"/>
        <v>6777.0552910994393</v>
      </c>
      <c r="AT408" s="323">
        <f t="shared" si="122"/>
        <v>2.9340018577528424</v>
      </c>
      <c r="AU408" s="323">
        <f t="shared" si="122"/>
        <v>45.477028795169048</v>
      </c>
      <c r="AV408" s="323">
        <f t="shared" si="122"/>
        <v>30.318019196779375</v>
      </c>
      <c r="AW408" s="323">
        <f t="shared" si="122"/>
        <v>74.328047063072006</v>
      </c>
      <c r="AX408" s="323">
        <f t="shared" si="122"/>
        <v>181.90811518067619</v>
      </c>
      <c r="AY408" s="323">
        <f t="shared" si="122"/>
        <v>45.477028795169048</v>
      </c>
      <c r="AZ408" s="323">
        <f t="shared" si="122"/>
        <v>100.2450634732221</v>
      </c>
      <c r="BA408" s="323">
        <f t="shared" si="122"/>
        <v>2.9340018577528424</v>
      </c>
      <c r="BB408" s="323">
        <f t="shared" si="122"/>
        <v>1.4670009288764212</v>
      </c>
      <c r="BC408" s="323">
        <f t="shared" si="102"/>
        <v>198.53412570794234</v>
      </c>
      <c r="BD408" s="323">
        <f t="shared" si="102"/>
        <v>62.103039322435166</v>
      </c>
      <c r="BE408" s="323">
        <f t="shared" si="102"/>
        <v>62.103039322435166</v>
      </c>
      <c r="BF408" s="323">
        <f t="shared" si="98"/>
        <v>31.785020125655791</v>
      </c>
    </row>
    <row r="409" spans="2:58" ht="14.25">
      <c r="B409" s="6" t="s">
        <v>215</v>
      </c>
      <c r="C409" s="1828" t="s">
        <v>60</v>
      </c>
      <c r="D409" s="1822" t="s">
        <v>104</v>
      </c>
      <c r="E409" s="1814" t="s">
        <v>25</v>
      </c>
      <c r="F409" s="1815" t="s">
        <v>16</v>
      </c>
      <c r="G409" s="1986">
        <v>17.46</v>
      </c>
      <c r="H409" s="1987">
        <v>0</v>
      </c>
      <c r="I409" s="1936">
        <v>0</v>
      </c>
      <c r="J409" s="1919">
        <v>0</v>
      </c>
      <c r="K409" s="1820">
        <v>9.1880000000000006</v>
      </c>
      <c r="L409" s="323"/>
      <c r="R409" s="323">
        <f t="shared" si="99"/>
        <v>0</v>
      </c>
      <c r="S409" s="323">
        <f t="shared" si="121"/>
        <v>0</v>
      </c>
      <c r="T409" s="323">
        <f t="shared" si="121"/>
        <v>0</v>
      </c>
      <c r="U409" s="323">
        <f t="shared" si="121"/>
        <v>0</v>
      </c>
      <c r="V409" s="323">
        <f t="shared" si="121"/>
        <v>0</v>
      </c>
      <c r="W409" s="323">
        <f t="shared" si="121"/>
        <v>0</v>
      </c>
      <c r="X409" s="323">
        <f t="shared" si="121"/>
        <v>0</v>
      </c>
      <c r="Y409" s="323">
        <f t="shared" si="121"/>
        <v>0</v>
      </c>
      <c r="Z409" s="323">
        <f t="shared" si="121"/>
        <v>0</v>
      </c>
      <c r="AA409" s="323">
        <f t="shared" si="121"/>
        <v>0</v>
      </c>
      <c r="AB409" s="323">
        <f t="shared" si="121"/>
        <v>0</v>
      </c>
      <c r="AC409" s="323">
        <f t="shared" si="121"/>
        <v>0</v>
      </c>
      <c r="AD409" s="323">
        <f t="shared" si="121"/>
        <v>0</v>
      </c>
      <c r="AE409" s="323">
        <f t="shared" si="121"/>
        <v>0</v>
      </c>
      <c r="AF409" s="323">
        <f t="shared" si="121"/>
        <v>0</v>
      </c>
      <c r="AG409" s="323">
        <f t="shared" si="100"/>
        <v>0</v>
      </c>
      <c r="AH409" s="323">
        <f t="shared" si="100"/>
        <v>0</v>
      </c>
      <c r="AI409" s="323">
        <f t="shared" si="100"/>
        <v>0</v>
      </c>
      <c r="AJ409" s="323">
        <f t="shared" si="97"/>
        <v>0</v>
      </c>
      <c r="AK409" s="1314" t="s">
        <v>1472</v>
      </c>
      <c r="AL409" s="88" t="s">
        <v>1472</v>
      </c>
      <c r="AM409" s="1314" t="s">
        <v>1472</v>
      </c>
      <c r="AN409" s="323">
        <f t="shared" si="101"/>
        <v>0</v>
      </c>
      <c r="AO409" s="323">
        <f t="shared" si="122"/>
        <v>0</v>
      </c>
      <c r="AP409" s="323">
        <f t="shared" si="122"/>
        <v>0</v>
      </c>
      <c r="AQ409" s="323">
        <f t="shared" si="122"/>
        <v>0</v>
      </c>
      <c r="AR409" s="323">
        <f t="shared" si="122"/>
        <v>0</v>
      </c>
      <c r="AS409" s="323">
        <f t="shared" si="122"/>
        <v>0</v>
      </c>
      <c r="AT409" s="323">
        <f t="shared" si="122"/>
        <v>0</v>
      </c>
      <c r="AU409" s="323">
        <f t="shared" si="122"/>
        <v>0</v>
      </c>
      <c r="AV409" s="323">
        <f t="shared" si="122"/>
        <v>0</v>
      </c>
      <c r="AW409" s="323">
        <f t="shared" si="122"/>
        <v>0</v>
      </c>
      <c r="AX409" s="323">
        <f t="shared" si="122"/>
        <v>0</v>
      </c>
      <c r="AY409" s="323">
        <f t="shared" si="122"/>
        <v>0</v>
      </c>
      <c r="AZ409" s="323">
        <f t="shared" si="122"/>
        <v>0</v>
      </c>
      <c r="BA409" s="323">
        <f t="shared" si="122"/>
        <v>0</v>
      </c>
      <c r="BB409" s="323">
        <f t="shared" si="122"/>
        <v>0</v>
      </c>
      <c r="BC409" s="323">
        <f t="shared" si="102"/>
        <v>0</v>
      </c>
      <c r="BD409" s="323">
        <f t="shared" si="102"/>
        <v>0</v>
      </c>
      <c r="BE409" s="323">
        <f t="shared" si="102"/>
        <v>0</v>
      </c>
      <c r="BF409" s="323">
        <f t="shared" si="98"/>
        <v>0</v>
      </c>
    </row>
    <row r="410" spans="2:58" ht="14.25">
      <c r="B410" s="6" t="s">
        <v>215</v>
      </c>
      <c r="C410" s="1828" t="s">
        <v>60</v>
      </c>
      <c r="D410" s="1822" t="s">
        <v>105</v>
      </c>
      <c r="E410" s="1814" t="s">
        <v>25</v>
      </c>
      <c r="F410" s="1815" t="s">
        <v>16</v>
      </c>
      <c r="G410" s="1986">
        <v>17.79</v>
      </c>
      <c r="H410" s="1987">
        <v>0</v>
      </c>
      <c r="I410" s="1936">
        <v>0</v>
      </c>
      <c r="J410" s="1919">
        <v>0</v>
      </c>
      <c r="K410" s="1820">
        <v>9.1880000000000006</v>
      </c>
      <c r="L410" s="323"/>
      <c r="R410" s="323">
        <f t="shared" si="99"/>
        <v>0</v>
      </c>
      <c r="S410" s="323">
        <f t="shared" si="121"/>
        <v>0</v>
      </c>
      <c r="T410" s="323">
        <f t="shared" si="121"/>
        <v>0</v>
      </c>
      <c r="U410" s="323">
        <f t="shared" si="121"/>
        <v>0</v>
      </c>
      <c r="V410" s="323">
        <f t="shared" si="121"/>
        <v>0</v>
      </c>
      <c r="W410" s="323">
        <f t="shared" si="121"/>
        <v>0</v>
      </c>
      <c r="X410" s="323">
        <f t="shared" si="121"/>
        <v>0</v>
      </c>
      <c r="Y410" s="323">
        <f t="shared" si="121"/>
        <v>0</v>
      </c>
      <c r="Z410" s="323">
        <f t="shared" si="121"/>
        <v>0</v>
      </c>
      <c r="AA410" s="323">
        <f t="shared" si="121"/>
        <v>0</v>
      </c>
      <c r="AB410" s="323">
        <f t="shared" si="121"/>
        <v>0</v>
      </c>
      <c r="AC410" s="323">
        <f t="shared" si="121"/>
        <v>0</v>
      </c>
      <c r="AD410" s="323">
        <f t="shared" si="121"/>
        <v>0</v>
      </c>
      <c r="AE410" s="323">
        <f t="shared" si="121"/>
        <v>0</v>
      </c>
      <c r="AF410" s="323">
        <f t="shared" si="121"/>
        <v>0</v>
      </c>
      <c r="AG410" s="323">
        <f t="shared" si="100"/>
        <v>0</v>
      </c>
      <c r="AH410" s="323">
        <f t="shared" si="100"/>
        <v>0</v>
      </c>
      <c r="AI410" s="323">
        <f t="shared" si="100"/>
        <v>0</v>
      </c>
      <c r="AJ410" s="323">
        <f t="shared" si="97"/>
        <v>0</v>
      </c>
      <c r="AK410" s="1314" t="s">
        <v>1472</v>
      </c>
      <c r="AL410" s="88" t="s">
        <v>1472</v>
      </c>
      <c r="AM410" s="1314" t="s">
        <v>1472</v>
      </c>
      <c r="AN410" s="323">
        <f t="shared" si="101"/>
        <v>0</v>
      </c>
      <c r="AO410" s="323">
        <f t="shared" si="122"/>
        <v>0</v>
      </c>
      <c r="AP410" s="323">
        <f t="shared" si="122"/>
        <v>0</v>
      </c>
      <c r="AQ410" s="323">
        <f t="shared" si="122"/>
        <v>0</v>
      </c>
      <c r="AR410" s="323">
        <f t="shared" si="122"/>
        <v>0</v>
      </c>
      <c r="AS410" s="323">
        <f t="shared" si="122"/>
        <v>0</v>
      </c>
      <c r="AT410" s="323">
        <f t="shared" si="122"/>
        <v>0</v>
      </c>
      <c r="AU410" s="323">
        <f t="shared" si="122"/>
        <v>0</v>
      </c>
      <c r="AV410" s="323">
        <f t="shared" si="122"/>
        <v>0</v>
      </c>
      <c r="AW410" s="323">
        <f t="shared" si="122"/>
        <v>0</v>
      </c>
      <c r="AX410" s="323">
        <f t="shared" si="122"/>
        <v>0</v>
      </c>
      <c r="AY410" s="323">
        <f t="shared" si="122"/>
        <v>0</v>
      </c>
      <c r="AZ410" s="323">
        <f t="shared" si="122"/>
        <v>0</v>
      </c>
      <c r="BA410" s="323">
        <f t="shared" si="122"/>
        <v>0</v>
      </c>
      <c r="BB410" s="323">
        <f t="shared" si="122"/>
        <v>0</v>
      </c>
      <c r="BC410" s="323">
        <f t="shared" si="102"/>
        <v>0</v>
      </c>
      <c r="BD410" s="323">
        <f t="shared" si="102"/>
        <v>0</v>
      </c>
      <c r="BE410" s="323">
        <f t="shared" si="102"/>
        <v>0</v>
      </c>
      <c r="BF410" s="323">
        <f t="shared" si="98"/>
        <v>0</v>
      </c>
    </row>
    <row r="411" spans="2:58" ht="14.25">
      <c r="B411" s="6" t="s">
        <v>215</v>
      </c>
      <c r="C411" s="1828" t="s">
        <v>60</v>
      </c>
      <c r="D411" s="1822" t="s">
        <v>216</v>
      </c>
      <c r="E411" s="1814" t="s">
        <v>25</v>
      </c>
      <c r="F411" s="1815" t="s">
        <v>16</v>
      </c>
      <c r="G411" s="1986">
        <v>17.39</v>
      </c>
      <c r="H411" s="1987">
        <v>6807.7254772015394</v>
      </c>
      <c r="I411" s="1936">
        <v>6807.7254772015394</v>
      </c>
      <c r="J411" s="1919">
        <v>6807.7254772015394</v>
      </c>
      <c r="K411" s="1820">
        <v>9.1880000000000006</v>
      </c>
      <c r="L411" s="323"/>
      <c r="R411" s="323">
        <f t="shared" si="99"/>
        <v>62562.997135482146</v>
      </c>
      <c r="S411" s="323">
        <f t="shared" si="121"/>
        <v>32892.294257266018</v>
      </c>
      <c r="T411" s="323">
        <f t="shared" si="121"/>
        <v>1361.5450954403082</v>
      </c>
      <c r="U411" s="323">
        <f t="shared" si="121"/>
        <v>14913.310876024403</v>
      </c>
      <c r="V411" s="323">
        <f t="shared" si="121"/>
        <v>0</v>
      </c>
      <c r="W411" s="323">
        <f t="shared" si="121"/>
        <v>9625.2454085723712</v>
      </c>
      <c r="X411" s="323">
        <f t="shared" si="121"/>
        <v>13.176242859099753</v>
      </c>
      <c r="Y411" s="323">
        <f t="shared" si="121"/>
        <v>204.2317643160462</v>
      </c>
      <c r="Z411" s="323">
        <f t="shared" si="121"/>
        <v>136.15450954403082</v>
      </c>
      <c r="AA411" s="323">
        <f t="shared" si="121"/>
        <v>333.79815243052707</v>
      </c>
      <c r="AB411" s="323">
        <f t="shared" si="121"/>
        <v>816.92705726418478</v>
      </c>
      <c r="AC411" s="323">
        <f t="shared" si="121"/>
        <v>204.2317643160462</v>
      </c>
      <c r="AD411" s="323">
        <f t="shared" si="121"/>
        <v>450.18829768590831</v>
      </c>
      <c r="AE411" s="323">
        <f t="shared" si="121"/>
        <v>13.176242859099753</v>
      </c>
      <c r="AF411" s="323">
        <f t="shared" si="121"/>
        <v>6.5881214295498767</v>
      </c>
      <c r="AG411" s="323">
        <f t="shared" si="100"/>
        <v>891.5924334657501</v>
      </c>
      <c r="AH411" s="323">
        <f t="shared" si="100"/>
        <v>278.89714051761143</v>
      </c>
      <c r="AI411" s="323">
        <f t="shared" si="100"/>
        <v>278.89714051761143</v>
      </c>
      <c r="AJ411" s="323">
        <f t="shared" si="97"/>
        <v>142.74263097358067</v>
      </c>
      <c r="AK411" s="1314" t="s">
        <v>1472</v>
      </c>
      <c r="AL411" s="88" t="s">
        <v>1472</v>
      </c>
      <c r="AM411" s="1314" t="s">
        <v>1472</v>
      </c>
      <c r="AN411" s="323">
        <f t="shared" si="101"/>
        <v>62549.381684527747</v>
      </c>
      <c r="AO411" s="323">
        <f t="shared" si="122"/>
        <v>32885.135977775863</v>
      </c>
      <c r="AP411" s="323">
        <f t="shared" si="122"/>
        <v>1361.2487852998424</v>
      </c>
      <c r="AQ411" s="323">
        <f t="shared" si="122"/>
        <v>14910.065324147141</v>
      </c>
      <c r="AR411" s="323">
        <f t="shared" si="122"/>
        <v>0</v>
      </c>
      <c r="AS411" s="323">
        <f t="shared" si="122"/>
        <v>9623.1506870471112</v>
      </c>
      <c r="AT411" s="323">
        <f t="shared" si="122"/>
        <v>13.173375341611376</v>
      </c>
      <c r="AU411" s="323">
        <f t="shared" si="122"/>
        <v>204.18731779497634</v>
      </c>
      <c r="AV411" s="323">
        <f t="shared" si="122"/>
        <v>136.12487852998424</v>
      </c>
      <c r="AW411" s="323">
        <f t="shared" si="122"/>
        <v>333.72550865415485</v>
      </c>
      <c r="AX411" s="323">
        <f t="shared" si="122"/>
        <v>816.74927117990535</v>
      </c>
      <c r="AY411" s="323">
        <f t="shared" si="122"/>
        <v>204.18731779497634</v>
      </c>
      <c r="AZ411" s="323">
        <f t="shared" si="122"/>
        <v>450.09032417172205</v>
      </c>
      <c r="BA411" s="323">
        <f t="shared" si="122"/>
        <v>13.173375341611376</v>
      </c>
      <c r="BB411" s="323">
        <f t="shared" si="122"/>
        <v>6.5866876708056878</v>
      </c>
      <c r="BC411" s="323">
        <f t="shared" si="102"/>
        <v>891.39839811570323</v>
      </c>
      <c r="BD411" s="323">
        <f t="shared" si="102"/>
        <v>278.83644473077413</v>
      </c>
      <c r="BE411" s="323">
        <f t="shared" si="102"/>
        <v>278.83644473077413</v>
      </c>
      <c r="BF411" s="323">
        <f t="shared" si="98"/>
        <v>142.71156620078992</v>
      </c>
    </row>
    <row r="412" spans="2:58" ht="14.25">
      <c r="B412" s="6" t="s">
        <v>215</v>
      </c>
      <c r="C412" s="1828" t="s">
        <v>60</v>
      </c>
      <c r="D412" s="1822" t="s">
        <v>217</v>
      </c>
      <c r="E412" s="1814" t="s">
        <v>25</v>
      </c>
      <c r="F412" s="1815" t="s">
        <v>16</v>
      </c>
      <c r="G412" s="1986">
        <v>17.46</v>
      </c>
      <c r="H412" s="1987">
        <v>1183.4507318757217</v>
      </c>
      <c r="I412" s="1936">
        <v>1183.4507318757217</v>
      </c>
      <c r="J412" s="1919">
        <v>1183.4507318757217</v>
      </c>
      <c r="K412" s="1820">
        <v>9.1880000000000006</v>
      </c>
      <c r="L412" s="323"/>
      <c r="R412" s="323">
        <f t="shared" si="99"/>
        <v>10875.912225937882</v>
      </c>
      <c r="S412" s="323">
        <f t="shared" si="121"/>
        <v>5717.9758264627608</v>
      </c>
      <c r="T412" s="323">
        <f t="shared" si="121"/>
        <v>236.69014637514437</v>
      </c>
      <c r="U412" s="323">
        <f t="shared" si="121"/>
        <v>2592.5206194090401</v>
      </c>
      <c r="V412" s="323">
        <f t="shared" si="121"/>
        <v>0</v>
      </c>
      <c r="W412" s="323">
        <f t="shared" si="121"/>
        <v>1673.2466315520285</v>
      </c>
      <c r="X412" s="323">
        <f t="shared" si="121"/>
        <v>2.2905498036304293</v>
      </c>
      <c r="Y412" s="323">
        <f t="shared" si="121"/>
        <v>35.503521956271648</v>
      </c>
      <c r="Z412" s="323">
        <f t="shared" si="121"/>
        <v>23.669014637514437</v>
      </c>
      <c r="AA412" s="323">
        <f t="shared" si="121"/>
        <v>58.027261691970871</v>
      </c>
      <c r="AB412" s="323">
        <f t="shared" si="121"/>
        <v>142.01408782508659</v>
      </c>
      <c r="AC412" s="323">
        <f t="shared" si="121"/>
        <v>35.503521956271648</v>
      </c>
      <c r="AD412" s="323">
        <f t="shared" si="121"/>
        <v>78.260451624039661</v>
      </c>
      <c r="AE412" s="323">
        <f t="shared" si="121"/>
        <v>2.2905498036304293</v>
      </c>
      <c r="AF412" s="323">
        <f t="shared" si="121"/>
        <v>1.1452749018152146</v>
      </c>
      <c r="AG412" s="323">
        <f t="shared" si="100"/>
        <v>154.99387004565904</v>
      </c>
      <c r="AH412" s="323">
        <f t="shared" si="100"/>
        <v>48.483304176844079</v>
      </c>
      <c r="AI412" s="323">
        <f t="shared" si="100"/>
        <v>48.483304176844079</v>
      </c>
      <c r="AJ412" s="323">
        <f t="shared" si="97"/>
        <v>24.81428953932965</v>
      </c>
      <c r="AK412" s="1314" t="s">
        <v>1472</v>
      </c>
      <c r="AL412" s="88" t="s">
        <v>1472</v>
      </c>
      <c r="AM412" s="1314" t="s">
        <v>1472</v>
      </c>
      <c r="AN412" s="323">
        <f t="shared" si="101"/>
        <v>10873.545324474131</v>
      </c>
      <c r="AO412" s="323">
        <f t="shared" si="122"/>
        <v>5716.7314356408979</v>
      </c>
      <c r="AP412" s="323">
        <f t="shared" si="122"/>
        <v>236.63863600596591</v>
      </c>
      <c r="AQ412" s="323">
        <f t="shared" si="122"/>
        <v>2591.9564147040546</v>
      </c>
      <c r="AR412" s="323">
        <f t="shared" si="122"/>
        <v>0</v>
      </c>
      <c r="AS412" s="323">
        <f t="shared" si="122"/>
        <v>1672.8824864744329</v>
      </c>
      <c r="AT412" s="323">
        <f t="shared" si="122"/>
        <v>2.2900513161867666</v>
      </c>
      <c r="AU412" s="323">
        <f t="shared" si="122"/>
        <v>35.495795400894878</v>
      </c>
      <c r="AV412" s="323">
        <f t="shared" si="122"/>
        <v>23.663863600596592</v>
      </c>
      <c r="AW412" s="323">
        <f t="shared" si="122"/>
        <v>58.014633343398081</v>
      </c>
      <c r="AX412" s="323">
        <f t="shared" si="122"/>
        <v>141.98318160357951</v>
      </c>
      <c r="AY412" s="323">
        <f t="shared" si="122"/>
        <v>35.495795400894878</v>
      </c>
      <c r="AZ412" s="323">
        <f t="shared" si="122"/>
        <v>78.243419969714523</v>
      </c>
      <c r="BA412" s="323">
        <f t="shared" si="122"/>
        <v>2.2900513161867666</v>
      </c>
      <c r="BB412" s="323">
        <f t="shared" si="122"/>
        <v>1.1450256580933833</v>
      </c>
      <c r="BC412" s="323">
        <f t="shared" si="102"/>
        <v>154.9601390619712</v>
      </c>
      <c r="BD412" s="323">
        <f t="shared" si="102"/>
        <v>48.472752859286558</v>
      </c>
      <c r="BE412" s="323">
        <f t="shared" si="102"/>
        <v>48.472752859286558</v>
      </c>
      <c r="BF412" s="323">
        <f t="shared" si="98"/>
        <v>24.80888925868997</v>
      </c>
    </row>
    <row r="413" spans="2:58" ht="14.25">
      <c r="B413" s="6" t="s">
        <v>215</v>
      </c>
      <c r="C413" s="1828" t="s">
        <v>60</v>
      </c>
      <c r="D413" s="1822" t="s">
        <v>107</v>
      </c>
      <c r="E413" s="1814" t="s">
        <v>25</v>
      </c>
      <c r="F413" s="1815" t="s">
        <v>16</v>
      </c>
      <c r="G413" s="1986">
        <v>17.79</v>
      </c>
      <c r="H413" s="1987">
        <v>61.826374952996368</v>
      </c>
      <c r="I413" s="1936">
        <v>61.826374952996368</v>
      </c>
      <c r="J413" s="1919">
        <v>61.826374952996368</v>
      </c>
      <c r="K413" s="1820">
        <v>9.1880000000000006</v>
      </c>
      <c r="L413" s="323"/>
      <c r="R413" s="323">
        <f t="shared" si="99"/>
        <v>568.18438581803662</v>
      </c>
      <c r="S413" s="323">
        <f t="shared" si="121"/>
        <v>298.72111098257409</v>
      </c>
      <c r="T413" s="323">
        <f t="shared" si="121"/>
        <v>12.365274990599275</v>
      </c>
      <c r="U413" s="323">
        <f t="shared" si="121"/>
        <v>135.43964913090267</v>
      </c>
      <c r="V413" s="323">
        <f t="shared" si="121"/>
        <v>0</v>
      </c>
      <c r="W413" s="323">
        <f t="shared" si="121"/>
        <v>87.414516586768741</v>
      </c>
      <c r="X413" s="323">
        <f t="shared" si="121"/>
        <v>0.11966395152192846</v>
      </c>
      <c r="Y413" s="323">
        <f t="shared" si="121"/>
        <v>1.854791248589891</v>
      </c>
      <c r="Z413" s="323">
        <f t="shared" si="121"/>
        <v>1.2365274990599275</v>
      </c>
      <c r="AA413" s="323">
        <f t="shared" si="121"/>
        <v>3.0314867718888543</v>
      </c>
      <c r="AB413" s="323">
        <f t="shared" si="121"/>
        <v>7.4191649943595639</v>
      </c>
      <c r="AC413" s="323">
        <f t="shared" si="121"/>
        <v>1.854791248589891</v>
      </c>
      <c r="AD413" s="323">
        <f t="shared" si="121"/>
        <v>4.0885183436658892</v>
      </c>
      <c r="AE413" s="323">
        <f t="shared" si="121"/>
        <v>0.11966395152192846</v>
      </c>
      <c r="AF413" s="323">
        <f t="shared" si="121"/>
        <v>5.9831975760964232E-2</v>
      </c>
      <c r="AG413" s="323">
        <f t="shared" si="100"/>
        <v>8.0972607196504924</v>
      </c>
      <c r="AH413" s="323">
        <f t="shared" si="100"/>
        <v>2.5328869738808191</v>
      </c>
      <c r="AI413" s="323">
        <f t="shared" si="100"/>
        <v>2.5328869738808191</v>
      </c>
      <c r="AJ413" s="323">
        <f t="shared" si="97"/>
        <v>1.2963594748208915</v>
      </c>
      <c r="AK413" s="1314" t="s">
        <v>1472</v>
      </c>
      <c r="AL413" s="88" t="s">
        <v>1472</v>
      </c>
      <c r="AM413" s="1314" t="s">
        <v>1472</v>
      </c>
      <c r="AN413" s="323">
        <f t="shared" si="101"/>
        <v>568.06073306813062</v>
      </c>
      <c r="AO413" s="323">
        <f t="shared" si="122"/>
        <v>298.65610094753976</v>
      </c>
      <c r="AP413" s="323">
        <f t="shared" si="122"/>
        <v>12.362583962309699</v>
      </c>
      <c r="AQ413" s="323">
        <f t="shared" si="122"/>
        <v>135.4101736903954</v>
      </c>
      <c r="AR413" s="323">
        <f t="shared" si="122"/>
        <v>0</v>
      </c>
      <c r="AS413" s="323">
        <f t="shared" si="122"/>
        <v>87.395492752908723</v>
      </c>
      <c r="AT413" s="323">
        <f t="shared" si="122"/>
        <v>0.1196379093126745</v>
      </c>
      <c r="AU413" s="323">
        <f t="shared" si="122"/>
        <v>1.8543875943464547</v>
      </c>
      <c r="AV413" s="323">
        <f t="shared" si="122"/>
        <v>1.2362583962309701</v>
      </c>
      <c r="AW413" s="323">
        <f t="shared" si="122"/>
        <v>3.0308270359210874</v>
      </c>
      <c r="AX413" s="323">
        <f t="shared" si="122"/>
        <v>7.4175503773858189</v>
      </c>
      <c r="AY413" s="323">
        <f t="shared" si="122"/>
        <v>1.8543875943464547</v>
      </c>
      <c r="AZ413" s="323">
        <f t="shared" si="122"/>
        <v>4.087628568183046</v>
      </c>
      <c r="BA413" s="323">
        <f t="shared" si="122"/>
        <v>0.1196379093126745</v>
      </c>
      <c r="BB413" s="323">
        <f t="shared" si="122"/>
        <v>5.9818954656337249E-2</v>
      </c>
      <c r="BC413" s="323">
        <f t="shared" si="102"/>
        <v>8.0954985301576414</v>
      </c>
      <c r="BD413" s="323">
        <f t="shared" si="102"/>
        <v>2.5323357471182768</v>
      </c>
      <c r="BE413" s="323">
        <f t="shared" si="102"/>
        <v>2.5323357471182768</v>
      </c>
      <c r="BF413" s="323">
        <f t="shared" si="98"/>
        <v>1.2960773508873071</v>
      </c>
    </row>
    <row r="414" spans="2:58" ht="14.25">
      <c r="B414" s="6" t="s">
        <v>215</v>
      </c>
      <c r="C414" s="1828" t="s">
        <v>60</v>
      </c>
      <c r="D414" s="1822" t="s">
        <v>106</v>
      </c>
      <c r="E414" s="1814" t="s">
        <v>25</v>
      </c>
      <c r="F414" s="1815" t="s">
        <v>16</v>
      </c>
      <c r="G414" s="1986">
        <v>17.649999999999999</v>
      </c>
      <c r="H414" s="1987">
        <v>414.71430228936981</v>
      </c>
      <c r="I414" s="1936">
        <v>414.71430228936981</v>
      </c>
      <c r="J414" s="1919">
        <v>414.71430228936981</v>
      </c>
      <c r="K414" s="1820">
        <v>9.1880000000000006</v>
      </c>
      <c r="L414" s="323"/>
      <c r="R414" s="323">
        <f t="shared" si="99"/>
        <v>3811.2244380393086</v>
      </c>
      <c r="S414" s="323">
        <f t="shared" si="121"/>
        <v>2003.7389740936069</v>
      </c>
      <c r="T414" s="323">
        <f t="shared" si="121"/>
        <v>82.942860457873977</v>
      </c>
      <c r="U414" s="323">
        <f t="shared" si="121"/>
        <v>908.49187962810004</v>
      </c>
      <c r="V414" s="323">
        <f t="shared" si="121"/>
        <v>0</v>
      </c>
      <c r="W414" s="323">
        <f t="shared" si="121"/>
        <v>586.3525119142929</v>
      </c>
      <c r="X414" s="323">
        <f t="shared" si="121"/>
        <v>0.80267284314071574</v>
      </c>
      <c r="Y414" s="323">
        <f t="shared" si="121"/>
        <v>12.441429068681094</v>
      </c>
      <c r="Z414" s="323">
        <f t="shared" si="121"/>
        <v>8.2942860457873984</v>
      </c>
      <c r="AA414" s="323">
        <f t="shared" si="121"/>
        <v>20.334378692898134</v>
      </c>
      <c r="AB414" s="323">
        <f t="shared" si="121"/>
        <v>49.765716274724376</v>
      </c>
      <c r="AC414" s="323">
        <f t="shared" si="121"/>
        <v>12.441429068681094</v>
      </c>
      <c r="AD414" s="323">
        <f t="shared" si="121"/>
        <v>27.424655473974457</v>
      </c>
      <c r="AE414" s="323">
        <f t="shared" si="121"/>
        <v>0.80267284314071574</v>
      </c>
      <c r="AF414" s="323">
        <f t="shared" si="121"/>
        <v>0.40133642157035787</v>
      </c>
      <c r="AG414" s="323">
        <f t="shared" si="100"/>
        <v>54.31419571918844</v>
      </c>
      <c r="AH414" s="323">
        <f t="shared" si="100"/>
        <v>16.989908513145149</v>
      </c>
      <c r="AI414" s="323">
        <f t="shared" si="100"/>
        <v>16.989908513145149</v>
      </c>
      <c r="AJ414" s="323">
        <f t="shared" si="97"/>
        <v>8.6956224673577545</v>
      </c>
      <c r="AK414" s="1314" t="s">
        <v>1472</v>
      </c>
      <c r="AL414" s="88" t="s">
        <v>1472</v>
      </c>
      <c r="AM414" s="1314" t="s">
        <v>1472</v>
      </c>
      <c r="AN414" s="323">
        <f t="shared" si="101"/>
        <v>3810.3950094347301</v>
      </c>
      <c r="AO414" s="323">
        <f t="shared" si="122"/>
        <v>2003.3029046759589</v>
      </c>
      <c r="AP414" s="323">
        <f t="shared" si="122"/>
        <v>82.924809780951705</v>
      </c>
      <c r="AQ414" s="323">
        <f t="shared" si="122"/>
        <v>908.29416648781114</v>
      </c>
      <c r="AR414" s="323">
        <f t="shared" si="122"/>
        <v>0</v>
      </c>
      <c r="AS414" s="323">
        <f t="shared" si="122"/>
        <v>586.22490527405046</v>
      </c>
      <c r="AT414" s="323">
        <f t="shared" si="122"/>
        <v>0.80249815917050027</v>
      </c>
      <c r="AU414" s="323">
        <f t="shared" si="122"/>
        <v>12.438721467142754</v>
      </c>
      <c r="AV414" s="323">
        <f t="shared" si="122"/>
        <v>8.2924809780951705</v>
      </c>
      <c r="AW414" s="323">
        <f t="shared" si="122"/>
        <v>20.329953365652674</v>
      </c>
      <c r="AX414" s="323">
        <f t="shared" si="122"/>
        <v>49.754885868571016</v>
      </c>
      <c r="AY414" s="323">
        <f t="shared" si="122"/>
        <v>12.438721467142754</v>
      </c>
      <c r="AZ414" s="323">
        <f t="shared" si="122"/>
        <v>27.418687104992095</v>
      </c>
      <c r="BA414" s="323">
        <f t="shared" si="122"/>
        <v>0.80249815917050027</v>
      </c>
      <c r="BB414" s="323">
        <f t="shared" si="122"/>
        <v>0.40124907958525013</v>
      </c>
      <c r="BC414" s="323">
        <f t="shared" si="102"/>
        <v>54.302375437203857</v>
      </c>
      <c r="BD414" s="323">
        <f t="shared" si="102"/>
        <v>16.98621103577559</v>
      </c>
      <c r="BE414" s="323">
        <f t="shared" si="102"/>
        <v>16.98621103577559</v>
      </c>
      <c r="BF414" s="323">
        <f t="shared" si="98"/>
        <v>8.6937300576804191</v>
      </c>
    </row>
    <row r="415" spans="2:58" ht="14.25">
      <c r="B415" s="6" t="s">
        <v>215</v>
      </c>
      <c r="C415" s="1828" t="s">
        <v>60</v>
      </c>
      <c r="D415" s="1822" t="s">
        <v>109</v>
      </c>
      <c r="E415" s="1814" t="s">
        <v>25</v>
      </c>
      <c r="F415" s="1815" t="s">
        <v>16</v>
      </c>
      <c r="G415" s="1986">
        <v>17.39</v>
      </c>
      <c r="H415" s="1987">
        <v>1161.5833355930781</v>
      </c>
      <c r="I415" s="1936">
        <v>1161.5833355930781</v>
      </c>
      <c r="J415" s="1919">
        <v>1161.5833355930781</v>
      </c>
      <c r="K415" s="1820">
        <v>9.1880000000000006</v>
      </c>
      <c r="L415" s="323"/>
      <c r="R415" s="323">
        <f t="shared" si="99"/>
        <v>10674.950854100387</v>
      </c>
      <c r="S415" s="323">
        <f t="shared" si="121"/>
        <v>5612.3210324235879</v>
      </c>
      <c r="T415" s="323">
        <f t="shared" si="121"/>
        <v>232.31666711861564</v>
      </c>
      <c r="U415" s="323">
        <f t="shared" si="121"/>
        <v>2544.6169135524492</v>
      </c>
      <c r="V415" s="323">
        <f t="shared" si="121"/>
        <v>0</v>
      </c>
      <c r="W415" s="323">
        <f t="shared" si="121"/>
        <v>1642.3289548078908</v>
      </c>
      <c r="X415" s="323">
        <f t="shared" si="121"/>
        <v>2.2482258108253124</v>
      </c>
      <c r="Y415" s="323">
        <f t="shared" si="121"/>
        <v>34.847500067792339</v>
      </c>
      <c r="Z415" s="323">
        <f t="shared" si="121"/>
        <v>23.231666711861564</v>
      </c>
      <c r="AA415" s="323">
        <f t="shared" si="121"/>
        <v>56.955053874241244</v>
      </c>
      <c r="AB415" s="323">
        <f t="shared" si="121"/>
        <v>139.39000027116936</v>
      </c>
      <c r="AC415" s="323">
        <f t="shared" si="121"/>
        <v>34.847500067792339</v>
      </c>
      <c r="AD415" s="323">
        <f t="shared" si="121"/>
        <v>76.814381869864846</v>
      </c>
      <c r="AE415" s="323">
        <f t="shared" si="121"/>
        <v>2.2482258108253124</v>
      </c>
      <c r="AF415" s="323">
        <f t="shared" si="121"/>
        <v>1.1241129054126562</v>
      </c>
      <c r="AG415" s="323">
        <f t="shared" si="100"/>
        <v>152.12994653251283</v>
      </c>
      <c r="AH415" s="323">
        <f t="shared" si="100"/>
        <v>47.58744632913578</v>
      </c>
      <c r="AI415" s="323">
        <f t="shared" si="100"/>
        <v>47.58744632913578</v>
      </c>
      <c r="AJ415" s="323">
        <f t="shared" si="97"/>
        <v>24.355779617274219</v>
      </c>
      <c r="AK415" s="1314" t="s">
        <v>1472</v>
      </c>
      <c r="AL415" s="88" t="s">
        <v>1472</v>
      </c>
      <c r="AM415" s="1314" t="s">
        <v>1472</v>
      </c>
      <c r="AN415" s="323">
        <f t="shared" si="101"/>
        <v>10672.627687429202</v>
      </c>
      <c r="AO415" s="323">
        <f t="shared" si="122"/>
        <v>5611.0996350280666</v>
      </c>
      <c r="AP415" s="323">
        <f t="shared" si="122"/>
        <v>232.26610854035263</v>
      </c>
      <c r="AQ415" s="323">
        <f t="shared" si="122"/>
        <v>2544.0631340282812</v>
      </c>
      <c r="AR415" s="323">
        <f t="shared" si="122"/>
        <v>0</v>
      </c>
      <c r="AS415" s="323">
        <f t="shared" si="122"/>
        <v>1641.9715382780089</v>
      </c>
      <c r="AT415" s="323">
        <f t="shared" si="122"/>
        <v>2.2477365342614766</v>
      </c>
      <c r="AU415" s="323">
        <f t="shared" si="122"/>
        <v>34.839916281052886</v>
      </c>
      <c r="AV415" s="323">
        <f t="shared" si="122"/>
        <v>23.226610854035265</v>
      </c>
      <c r="AW415" s="323">
        <f t="shared" si="122"/>
        <v>56.942658867957412</v>
      </c>
      <c r="AX415" s="323">
        <f t="shared" si="122"/>
        <v>139.35966512421155</v>
      </c>
      <c r="AY415" s="323">
        <f t="shared" si="122"/>
        <v>34.839916281052886</v>
      </c>
      <c r="AZ415" s="323">
        <f t="shared" si="122"/>
        <v>76.797664920600468</v>
      </c>
      <c r="BA415" s="323">
        <f t="shared" si="122"/>
        <v>2.2477365342614766</v>
      </c>
      <c r="BB415" s="323">
        <f t="shared" si="122"/>
        <v>1.1238682671307383</v>
      </c>
      <c r="BC415" s="323">
        <f t="shared" si="102"/>
        <v>152.09683881835994</v>
      </c>
      <c r="BD415" s="323">
        <f t="shared" si="102"/>
        <v>47.577089975201261</v>
      </c>
      <c r="BE415" s="323">
        <f t="shared" si="102"/>
        <v>47.577089975201261</v>
      </c>
      <c r="BF415" s="323">
        <f t="shared" si="98"/>
        <v>24.350479121166</v>
      </c>
    </row>
    <row r="416" spans="2:58" ht="14.25">
      <c r="B416" s="6" t="s">
        <v>215</v>
      </c>
      <c r="C416" s="1828" t="s">
        <v>60</v>
      </c>
      <c r="D416" s="1822" t="s">
        <v>108</v>
      </c>
      <c r="E416" s="1814" t="s">
        <v>25</v>
      </c>
      <c r="F416" s="1815" t="s">
        <v>16</v>
      </c>
      <c r="G416" s="1986">
        <v>17.71</v>
      </c>
      <c r="H416" s="1987">
        <v>3174.935909510516</v>
      </c>
      <c r="I416" s="1936">
        <v>3174.935909510516</v>
      </c>
      <c r="J416" s="1919">
        <v>3174.935909510516</v>
      </c>
      <c r="K416" s="1820">
        <v>9.1880000000000006</v>
      </c>
      <c r="L416" s="323"/>
      <c r="R416" s="323">
        <f t="shared" si="99"/>
        <v>29177.661008401639</v>
      </c>
      <c r="S416" s="323">
        <f t="shared" si="121"/>
        <v>15340.06130730597</v>
      </c>
      <c r="T416" s="323">
        <f t="shared" si="121"/>
        <v>634.9871819021032</v>
      </c>
      <c r="U416" s="323">
        <f t="shared" si="121"/>
        <v>6955.1579875760999</v>
      </c>
      <c r="V416" s="323">
        <f t="shared" si="121"/>
        <v>0</v>
      </c>
      <c r="W416" s="323">
        <f t="shared" si="121"/>
        <v>4488.9497068982555</v>
      </c>
      <c r="X416" s="323">
        <f t="shared" si="121"/>
        <v>6.1450372442139019</v>
      </c>
      <c r="Y416" s="323">
        <f t="shared" si="121"/>
        <v>95.248077285315475</v>
      </c>
      <c r="Z416" s="323">
        <f t="shared" si="121"/>
        <v>63.498718190210326</v>
      </c>
      <c r="AA416" s="323">
        <f t="shared" si="121"/>
        <v>155.67427685341883</v>
      </c>
      <c r="AB416" s="323">
        <f t="shared" si="121"/>
        <v>380.9923091412619</v>
      </c>
      <c r="AC416" s="323">
        <f t="shared" si="121"/>
        <v>95.248077285315475</v>
      </c>
      <c r="AD416" s="323">
        <f t="shared" si="121"/>
        <v>209.95543917730831</v>
      </c>
      <c r="AE416" s="323">
        <f t="shared" si="121"/>
        <v>6.1450372442139019</v>
      </c>
      <c r="AF416" s="323">
        <f t="shared" si="121"/>
        <v>3.0725186221069509</v>
      </c>
      <c r="AG416" s="323">
        <f t="shared" si="100"/>
        <v>415.81418685847405</v>
      </c>
      <c r="AH416" s="323">
        <f t="shared" si="100"/>
        <v>130.06995500252759</v>
      </c>
      <c r="AI416" s="323">
        <f t="shared" si="100"/>
        <v>130.06995500252759</v>
      </c>
      <c r="AJ416" s="323">
        <f t="shared" si="100"/>
        <v>66.571236812317267</v>
      </c>
      <c r="AK416" s="1314" t="s">
        <v>1472</v>
      </c>
      <c r="AL416" s="88" t="s">
        <v>1472</v>
      </c>
      <c r="AM416" s="1314" t="s">
        <v>1472</v>
      </c>
      <c r="AN416" s="323">
        <f t="shared" si="101"/>
        <v>29171.311136582623</v>
      </c>
      <c r="AO416" s="323">
        <f t="shared" si="122"/>
        <v>15336.722882647146</v>
      </c>
      <c r="AP416" s="323">
        <f t="shared" si="122"/>
        <v>634.84899100288635</v>
      </c>
      <c r="AQ416" s="323">
        <f t="shared" si="122"/>
        <v>6953.6443514525808</v>
      </c>
      <c r="AR416" s="323">
        <f t="shared" si="122"/>
        <v>0</v>
      </c>
      <c r="AS416" s="323">
        <f t="shared" si="122"/>
        <v>4487.9727863962107</v>
      </c>
      <c r="AT416" s="323">
        <f t="shared" si="122"/>
        <v>6.1436999129311571</v>
      </c>
      <c r="AU416" s="323">
        <f t="shared" si="122"/>
        <v>95.227348650432944</v>
      </c>
      <c r="AV416" s="323">
        <f t="shared" si="122"/>
        <v>63.484899100288636</v>
      </c>
      <c r="AW416" s="323">
        <f t="shared" si="122"/>
        <v>155.64039779425599</v>
      </c>
      <c r="AX416" s="323">
        <f t="shared" si="122"/>
        <v>380.90939460173178</v>
      </c>
      <c r="AY416" s="323">
        <f t="shared" si="122"/>
        <v>95.227348650432944</v>
      </c>
      <c r="AZ416" s="323">
        <f t="shared" si="122"/>
        <v>209.90974702514788</v>
      </c>
      <c r="BA416" s="323">
        <f t="shared" si="122"/>
        <v>6.1436999129311571</v>
      </c>
      <c r="BB416" s="323">
        <f t="shared" si="122"/>
        <v>3.0718499564655786</v>
      </c>
      <c r="BC416" s="323">
        <f t="shared" si="102"/>
        <v>415.7236941083417</v>
      </c>
      <c r="BD416" s="323">
        <f t="shared" si="102"/>
        <v>130.04164815704283</v>
      </c>
      <c r="BE416" s="323">
        <f t="shared" si="102"/>
        <v>130.04164815704283</v>
      </c>
      <c r="BF416" s="323">
        <f t="shared" si="102"/>
        <v>66.5567490567542</v>
      </c>
    </row>
    <row r="417" spans="2:58" ht="14.25">
      <c r="B417" s="6" t="s">
        <v>215</v>
      </c>
      <c r="C417" s="1828" t="s">
        <v>60</v>
      </c>
      <c r="D417" s="1822" t="s">
        <v>218</v>
      </c>
      <c r="E417" s="1814" t="s">
        <v>25</v>
      </c>
      <c r="F417" s="1815" t="s">
        <v>16</v>
      </c>
      <c r="G417" s="1986">
        <v>17.79</v>
      </c>
      <c r="H417" s="1987">
        <v>95.278791507960662</v>
      </c>
      <c r="I417" s="1936">
        <v>95.278791507960662</v>
      </c>
      <c r="J417" s="1919">
        <v>95.278791507960662</v>
      </c>
      <c r="K417" s="1820">
        <v>9.1880000000000006</v>
      </c>
      <c r="L417" s="323"/>
      <c r="R417" s="323">
        <f t="shared" ref="R417:R480" si="123">+I417*VLOOKUP($E417,$P$5:$R$7,3,FALSE)</f>
        <v>875.61209395815843</v>
      </c>
      <c r="S417" s="323">
        <f t="shared" si="121"/>
        <v>460.35023845362412</v>
      </c>
      <c r="T417" s="323">
        <f t="shared" si="121"/>
        <v>19.055758301592135</v>
      </c>
      <c r="U417" s="323">
        <f t="shared" si="121"/>
        <v>208.72202359050348</v>
      </c>
      <c r="V417" s="323">
        <f t="shared" si="121"/>
        <v>0</v>
      </c>
      <c r="W417" s="323">
        <f t="shared" si="121"/>
        <v>134.71191715464244</v>
      </c>
      <c r="X417" s="323">
        <f t="shared" si="121"/>
        <v>0.1844105642089561</v>
      </c>
      <c r="Y417" s="323">
        <f t="shared" si="121"/>
        <v>2.8583637452388198</v>
      </c>
      <c r="Z417" s="323">
        <f t="shared" si="121"/>
        <v>1.9055758301592136</v>
      </c>
      <c r="AA417" s="323">
        <f t="shared" si="121"/>
        <v>4.6717342932935546</v>
      </c>
      <c r="AB417" s="323">
        <f t="shared" si="121"/>
        <v>11.433454980955279</v>
      </c>
      <c r="AC417" s="323">
        <f t="shared" si="121"/>
        <v>2.8583637452388198</v>
      </c>
      <c r="AD417" s="323">
        <f t="shared" si="121"/>
        <v>6.3006942771393346</v>
      </c>
      <c r="AE417" s="323">
        <f t="shared" si="121"/>
        <v>0.1844105642089561</v>
      </c>
      <c r="AF417" s="323">
        <f t="shared" si="121"/>
        <v>9.2205282104478051E-2</v>
      </c>
      <c r="AG417" s="323">
        <f t="shared" ref="AG417:AJ480" si="124">+$R417*VLOOKUP($E417,$P$5:$AJ$7,AG$1+3,FALSE)</f>
        <v>12.478448178139365</v>
      </c>
      <c r="AH417" s="323">
        <f t="shared" si="124"/>
        <v>3.9033569424229042</v>
      </c>
      <c r="AI417" s="323">
        <f t="shared" si="124"/>
        <v>3.9033569424229042</v>
      </c>
      <c r="AJ417" s="323">
        <f t="shared" si="124"/>
        <v>1.9977811122636913</v>
      </c>
      <c r="AK417" s="1314" t="s">
        <v>1472</v>
      </c>
      <c r="AL417" s="88" t="s">
        <v>1472</v>
      </c>
      <c r="AM417" s="1314" t="s">
        <v>1472</v>
      </c>
      <c r="AN417" s="323">
        <f t="shared" ref="AN417:AN480" si="125">+J417*K417</f>
        <v>875.42153637514264</v>
      </c>
      <c r="AO417" s="323">
        <f t="shared" si="122"/>
        <v>460.25005341805212</v>
      </c>
      <c r="AP417" s="323">
        <f t="shared" si="122"/>
        <v>19.051611237761541</v>
      </c>
      <c r="AQ417" s="323">
        <f t="shared" si="122"/>
        <v>208.67659986393321</v>
      </c>
      <c r="AR417" s="323">
        <f t="shared" si="122"/>
        <v>0</v>
      </c>
      <c r="AS417" s="323">
        <f t="shared" si="122"/>
        <v>134.68260008888521</v>
      </c>
      <c r="AT417" s="323">
        <f t="shared" si="122"/>
        <v>0.18437043133317618</v>
      </c>
      <c r="AU417" s="323">
        <f t="shared" si="122"/>
        <v>2.8577416856642306</v>
      </c>
      <c r="AV417" s="323">
        <f t="shared" si="122"/>
        <v>1.9051611237761541</v>
      </c>
      <c r="AW417" s="323">
        <f t="shared" si="122"/>
        <v>4.6707175937737961</v>
      </c>
      <c r="AX417" s="323">
        <f t="shared" si="122"/>
        <v>11.430966742656922</v>
      </c>
      <c r="AY417" s="323">
        <f t="shared" si="122"/>
        <v>2.8577416856642306</v>
      </c>
      <c r="AZ417" s="323">
        <f t="shared" si="122"/>
        <v>6.2993230705501864</v>
      </c>
      <c r="BA417" s="323">
        <f t="shared" si="122"/>
        <v>0.18437043133317618</v>
      </c>
      <c r="BB417" s="323">
        <f t="shared" si="122"/>
        <v>9.2185215666588091E-2</v>
      </c>
      <c r="BC417" s="323">
        <f t="shared" ref="BC417:BF480" si="126">+$AN417*VLOOKUP($E417,$AL$5:$BF$7,BC$1+3,FALSE)</f>
        <v>12.475732520211588</v>
      </c>
      <c r="BD417" s="323">
        <f t="shared" si="126"/>
        <v>3.9025074632188956</v>
      </c>
      <c r="BE417" s="323">
        <f t="shared" si="126"/>
        <v>3.9025074632188956</v>
      </c>
      <c r="BF417" s="323">
        <f t="shared" si="126"/>
        <v>1.997346339442742</v>
      </c>
    </row>
    <row r="418" spans="2:58" ht="14.25">
      <c r="B418" s="6" t="s">
        <v>215</v>
      </c>
      <c r="C418" s="1828" t="s">
        <v>60</v>
      </c>
      <c r="D418" s="1822" t="s">
        <v>61</v>
      </c>
      <c r="E418" s="1814" t="s">
        <v>25</v>
      </c>
      <c r="F418" s="1815" t="s">
        <v>16</v>
      </c>
      <c r="G418" s="1986">
        <v>17.39</v>
      </c>
      <c r="H418" s="1987">
        <v>4751.4791427616838</v>
      </c>
      <c r="I418" s="1936">
        <v>4751.4791427616838</v>
      </c>
      <c r="J418" s="1919">
        <v>4751.4791427616838</v>
      </c>
      <c r="K418" s="1820">
        <v>9.1880000000000006</v>
      </c>
      <c r="L418" s="323"/>
      <c r="R418" s="323">
        <f t="shared" si="123"/>
        <v>43666.093321979868</v>
      </c>
      <c r="S418" s="323">
        <f t="shared" si="121"/>
        <v>22957.307935575642</v>
      </c>
      <c r="T418" s="323">
        <f t="shared" si="121"/>
        <v>950.29582855233684</v>
      </c>
      <c r="U418" s="323">
        <f t="shared" si="121"/>
        <v>10408.804793062771</v>
      </c>
      <c r="V418" s="323">
        <f t="shared" si="121"/>
        <v>0</v>
      </c>
      <c r="W418" s="323">
        <f t="shared" si="121"/>
        <v>6717.9784137820834</v>
      </c>
      <c r="X418" s="323">
        <f t="shared" si="121"/>
        <v>9.1964112440548718</v>
      </c>
      <c r="Y418" s="323">
        <f t="shared" si="121"/>
        <v>142.5443742828505</v>
      </c>
      <c r="Z418" s="323">
        <f t="shared" si="121"/>
        <v>95.029582855233684</v>
      </c>
      <c r="AA418" s="323">
        <f t="shared" si="121"/>
        <v>232.97575151605673</v>
      </c>
      <c r="AB418" s="323">
        <f t="shared" si="121"/>
        <v>570.17749713140199</v>
      </c>
      <c r="AC418" s="323">
        <f t="shared" si="121"/>
        <v>142.5443742828505</v>
      </c>
      <c r="AD418" s="323">
        <f t="shared" si="121"/>
        <v>314.21071750520809</v>
      </c>
      <c r="AE418" s="323">
        <f t="shared" si="121"/>
        <v>9.1964112440548718</v>
      </c>
      <c r="AF418" s="323">
        <f t="shared" si="121"/>
        <v>4.5982056220274359</v>
      </c>
      <c r="AG418" s="323">
        <f t="shared" si="124"/>
        <v>622.29049418104637</v>
      </c>
      <c r="AH418" s="323">
        <f t="shared" si="124"/>
        <v>194.65737133249476</v>
      </c>
      <c r="AI418" s="323">
        <f t="shared" si="124"/>
        <v>194.65737133249476</v>
      </c>
      <c r="AJ418" s="323">
        <f t="shared" si="124"/>
        <v>99.627788477261106</v>
      </c>
      <c r="AK418" s="1314" t="s">
        <v>1472</v>
      </c>
      <c r="AL418" s="88" t="s">
        <v>1472</v>
      </c>
      <c r="AM418" s="1314" t="s">
        <v>1472</v>
      </c>
      <c r="AN418" s="323">
        <f t="shared" si="125"/>
        <v>43656.590363694355</v>
      </c>
      <c r="AO418" s="323">
        <f t="shared" si="122"/>
        <v>22952.311785861704</v>
      </c>
      <c r="AP418" s="323">
        <f t="shared" si="122"/>
        <v>950.08901770825594</v>
      </c>
      <c r="AQ418" s="323">
        <f t="shared" si="122"/>
        <v>10406.539547188329</v>
      </c>
      <c r="AR418" s="323">
        <f t="shared" si="122"/>
        <v>0</v>
      </c>
      <c r="AS418" s="323">
        <f t="shared" si="122"/>
        <v>6716.516394540783</v>
      </c>
      <c r="AT418" s="323">
        <f t="shared" si="122"/>
        <v>9.1944098487895722</v>
      </c>
      <c r="AU418" s="323">
        <f t="shared" si="122"/>
        <v>142.51335265623837</v>
      </c>
      <c r="AV418" s="323">
        <f t="shared" si="122"/>
        <v>95.008901770825602</v>
      </c>
      <c r="AW418" s="323">
        <f t="shared" si="122"/>
        <v>232.92504950266917</v>
      </c>
      <c r="AX418" s="323">
        <f t="shared" si="122"/>
        <v>570.05341062495347</v>
      </c>
      <c r="AY418" s="323">
        <f t="shared" si="122"/>
        <v>142.51335265623837</v>
      </c>
      <c r="AZ418" s="323">
        <f t="shared" si="122"/>
        <v>314.14233650031042</v>
      </c>
      <c r="BA418" s="323">
        <f t="shared" si="122"/>
        <v>9.1944098487895722</v>
      </c>
      <c r="BB418" s="323">
        <f t="shared" si="122"/>
        <v>4.5972049243947861</v>
      </c>
      <c r="BC418" s="323">
        <f t="shared" si="126"/>
        <v>622.15506643476112</v>
      </c>
      <c r="BD418" s="323">
        <f t="shared" si="126"/>
        <v>194.61500846604596</v>
      </c>
      <c r="BE418" s="323">
        <f t="shared" si="126"/>
        <v>194.61500846604596</v>
      </c>
      <c r="BF418" s="323">
        <f t="shared" si="126"/>
        <v>99.606106695220376</v>
      </c>
    </row>
    <row r="419" spans="2:58" ht="14.25">
      <c r="B419" s="6" t="s">
        <v>215</v>
      </c>
      <c r="C419" s="1828" t="s">
        <v>60</v>
      </c>
      <c r="D419" s="1822" t="s">
        <v>219</v>
      </c>
      <c r="E419" s="1814" t="s">
        <v>25</v>
      </c>
      <c r="F419" s="1815" t="s">
        <v>16</v>
      </c>
      <c r="G419" s="1986">
        <v>17.48</v>
      </c>
      <c r="H419" s="1987">
        <v>1249.0001797826562</v>
      </c>
      <c r="I419" s="1936">
        <v>1249.0001797826562</v>
      </c>
      <c r="J419" s="1919">
        <v>1249.0001797826562</v>
      </c>
      <c r="K419" s="1820">
        <v>9.1880000000000006</v>
      </c>
      <c r="L419" s="323"/>
      <c r="R419" s="323">
        <f t="shared" si="123"/>
        <v>11478.31165220261</v>
      </c>
      <c r="S419" s="323">
        <f t="shared" si="121"/>
        <v>6034.6853847692337</v>
      </c>
      <c r="T419" s="323">
        <f t="shared" si="121"/>
        <v>249.80003595653127</v>
      </c>
      <c r="U419" s="323">
        <f t="shared" si="121"/>
        <v>2736.1162002916185</v>
      </c>
      <c r="V419" s="323">
        <f t="shared" si="121"/>
        <v>0</v>
      </c>
      <c r="W419" s="323">
        <f t="shared" si="121"/>
        <v>1765.9250928991557</v>
      </c>
      <c r="X419" s="323">
        <f t="shared" si="121"/>
        <v>2.417419702805141</v>
      </c>
      <c r="Y419" s="323">
        <f t="shared" si="121"/>
        <v>37.470005393479688</v>
      </c>
      <c r="Z419" s="323">
        <f t="shared" si="121"/>
        <v>24.98000359565313</v>
      </c>
      <c r="AA419" s="323">
        <f t="shared" si="121"/>
        <v>61.241299137730238</v>
      </c>
      <c r="AB419" s="323">
        <f t="shared" si="121"/>
        <v>149.88002157391875</v>
      </c>
      <c r="AC419" s="323">
        <f t="shared" si="121"/>
        <v>37.470005393479688</v>
      </c>
      <c r="AD419" s="323">
        <f t="shared" si="121"/>
        <v>82.59517317917566</v>
      </c>
      <c r="AE419" s="323">
        <f t="shared" si="121"/>
        <v>2.417419702805141</v>
      </c>
      <c r="AF419" s="323">
        <f t="shared" si="121"/>
        <v>1.2087098514025705</v>
      </c>
      <c r="AG419" s="323">
        <f t="shared" si="124"/>
        <v>163.57873322314791</v>
      </c>
      <c r="AH419" s="323">
        <f t="shared" si="124"/>
        <v>51.16871704270882</v>
      </c>
      <c r="AI419" s="323">
        <f t="shared" si="124"/>
        <v>51.16871704270882</v>
      </c>
      <c r="AJ419" s="323">
        <f t="shared" si="124"/>
        <v>26.188713447055694</v>
      </c>
      <c r="AK419" s="1314" t="s">
        <v>1472</v>
      </c>
      <c r="AL419" s="88" t="s">
        <v>1472</v>
      </c>
      <c r="AM419" s="1314" t="s">
        <v>1472</v>
      </c>
      <c r="AN419" s="323">
        <f t="shared" si="125"/>
        <v>11475.813651843046</v>
      </c>
      <c r="AO419" s="323">
        <f t="shared" si="122"/>
        <v>6033.3720691251065</v>
      </c>
      <c r="AP419" s="323">
        <f t="shared" si="122"/>
        <v>249.74567251018601</v>
      </c>
      <c r="AQ419" s="323">
        <f t="shared" si="122"/>
        <v>2735.520745188182</v>
      </c>
      <c r="AR419" s="323">
        <f t="shared" si="122"/>
        <v>0</v>
      </c>
      <c r="AS419" s="323">
        <f t="shared" si="122"/>
        <v>1765.5407784066858</v>
      </c>
      <c r="AT419" s="323">
        <f t="shared" si="122"/>
        <v>2.4168936049372838</v>
      </c>
      <c r="AU419" s="323">
        <f t="shared" si="122"/>
        <v>37.461850876527897</v>
      </c>
      <c r="AV419" s="323">
        <f t="shared" si="122"/>
        <v>24.974567251018602</v>
      </c>
      <c r="AW419" s="323">
        <f t="shared" si="122"/>
        <v>61.227971325077853</v>
      </c>
      <c r="AX419" s="323">
        <f t="shared" si="122"/>
        <v>149.84740350611159</v>
      </c>
      <c r="AY419" s="323">
        <f t="shared" si="122"/>
        <v>37.461850876527897</v>
      </c>
      <c r="AZ419" s="323">
        <f t="shared" si="122"/>
        <v>82.577198168690529</v>
      </c>
      <c r="BA419" s="323">
        <f t="shared" si="122"/>
        <v>2.4168936049372838</v>
      </c>
      <c r="BB419" s="323">
        <f t="shared" si="122"/>
        <v>1.2084468024686419</v>
      </c>
      <c r="BC419" s="323">
        <f t="shared" si="126"/>
        <v>163.54313393408955</v>
      </c>
      <c r="BD419" s="323">
        <f t="shared" si="126"/>
        <v>51.15758130450584</v>
      </c>
      <c r="BE419" s="323">
        <f t="shared" si="126"/>
        <v>51.15758130450584</v>
      </c>
      <c r="BF419" s="323">
        <f t="shared" si="126"/>
        <v>26.183014053487241</v>
      </c>
    </row>
    <row r="420" spans="2:58" ht="14.25">
      <c r="B420" s="6" t="s">
        <v>215</v>
      </c>
      <c r="C420" s="1828" t="s">
        <v>60</v>
      </c>
      <c r="D420" s="1822" t="s">
        <v>257</v>
      </c>
      <c r="E420" s="1814" t="s">
        <v>25</v>
      </c>
      <c r="F420" s="1815" t="s">
        <v>16</v>
      </c>
      <c r="G420" s="1986">
        <v>17.71</v>
      </c>
      <c r="H420" s="1987">
        <v>1000.3347716901558</v>
      </c>
      <c r="I420" s="1936">
        <v>1000.3347716901558</v>
      </c>
      <c r="J420" s="1919">
        <v>1000.3347716901558</v>
      </c>
      <c r="K420" s="1820">
        <v>9.1880000000000006</v>
      </c>
      <c r="L420" s="323"/>
      <c r="R420" s="323">
        <f t="shared" si="123"/>
        <v>9193.0765518325315</v>
      </c>
      <c r="S420" s="323">
        <f t="shared" si="121"/>
        <v>4833.2303904435985</v>
      </c>
      <c r="T420" s="323">
        <f t="shared" si="121"/>
        <v>200.06695433803119</v>
      </c>
      <c r="U420" s="323">
        <f t="shared" si="121"/>
        <v>2191.378527273499</v>
      </c>
      <c r="V420" s="323">
        <f t="shared" si="121"/>
        <v>0</v>
      </c>
      <c r="W420" s="323">
        <f t="shared" si="121"/>
        <v>1414.3442917154687</v>
      </c>
      <c r="X420" s="323">
        <f t="shared" si="121"/>
        <v>1.9361318161744951</v>
      </c>
      <c r="Y420" s="323">
        <f t="shared" si="121"/>
        <v>30.010043150704675</v>
      </c>
      <c r="Z420" s="323">
        <f t="shared" si="121"/>
        <v>20.00669543380312</v>
      </c>
      <c r="AA420" s="323">
        <f t="shared" si="121"/>
        <v>49.048672676420544</v>
      </c>
      <c r="AB420" s="323">
        <f t="shared" si="121"/>
        <v>120.0401726028187</v>
      </c>
      <c r="AC420" s="323">
        <f t="shared" si="121"/>
        <v>30.010043150704675</v>
      </c>
      <c r="AD420" s="323">
        <f t="shared" si="121"/>
        <v>66.151170385961919</v>
      </c>
      <c r="AE420" s="323">
        <f t="shared" si="121"/>
        <v>1.9361318161744951</v>
      </c>
      <c r="AF420" s="323">
        <f t="shared" si="121"/>
        <v>0.96806590808724757</v>
      </c>
      <c r="AG420" s="323">
        <f t="shared" si="124"/>
        <v>131.01158622780753</v>
      </c>
      <c r="AH420" s="323">
        <f t="shared" si="124"/>
        <v>40.981456775693481</v>
      </c>
      <c r="AI420" s="323">
        <f t="shared" si="124"/>
        <v>40.981456775693481</v>
      </c>
      <c r="AJ420" s="323">
        <f t="shared" si="124"/>
        <v>20.974761341890364</v>
      </c>
      <c r="AK420" s="1314" t="s">
        <v>1472</v>
      </c>
      <c r="AL420" s="88" t="s">
        <v>1472</v>
      </c>
      <c r="AM420" s="1314" t="s">
        <v>1472</v>
      </c>
      <c r="AN420" s="323">
        <f t="shared" si="125"/>
        <v>9191.0758822891512</v>
      </c>
      <c r="AO420" s="323">
        <f t="shared" si="122"/>
        <v>4832.1785448744049</v>
      </c>
      <c r="AP420" s="323">
        <f t="shared" si="122"/>
        <v>200.02341419562902</v>
      </c>
      <c r="AQ420" s="323">
        <f t="shared" si="122"/>
        <v>2190.9016222621231</v>
      </c>
      <c r="AR420" s="323">
        <f t="shared" si="122"/>
        <v>0</v>
      </c>
      <c r="AS420" s="323">
        <f t="shared" si="122"/>
        <v>1414.0364909990997</v>
      </c>
      <c r="AT420" s="323">
        <f t="shared" si="122"/>
        <v>1.9357104599576997</v>
      </c>
      <c r="AU420" s="323">
        <f t="shared" si="122"/>
        <v>30.003512129344347</v>
      </c>
      <c r="AV420" s="323">
        <f t="shared" si="122"/>
        <v>20.002341419562903</v>
      </c>
      <c r="AW420" s="323">
        <f t="shared" si="122"/>
        <v>49.037998318928395</v>
      </c>
      <c r="AX420" s="323">
        <f t="shared" si="122"/>
        <v>120.01404851737739</v>
      </c>
      <c r="AY420" s="323">
        <f t="shared" si="122"/>
        <v>30.003512129344347</v>
      </c>
      <c r="AZ420" s="323">
        <f t="shared" si="122"/>
        <v>66.136774048554742</v>
      </c>
      <c r="BA420" s="323">
        <f t="shared" si="122"/>
        <v>1.9357104599576997</v>
      </c>
      <c r="BB420" s="323">
        <f t="shared" si="122"/>
        <v>0.96785522997884987</v>
      </c>
      <c r="BC420" s="323">
        <f t="shared" si="126"/>
        <v>130.98307445713769</v>
      </c>
      <c r="BD420" s="323">
        <f t="shared" si="126"/>
        <v>40.972538069104644</v>
      </c>
      <c r="BE420" s="323">
        <f t="shared" si="126"/>
        <v>40.972538069104644</v>
      </c>
      <c r="BF420" s="323">
        <f t="shared" si="126"/>
        <v>20.970196649541748</v>
      </c>
    </row>
    <row r="421" spans="2:58" ht="14.25">
      <c r="B421" s="6" t="s">
        <v>215</v>
      </c>
      <c r="C421" s="1828" t="s">
        <v>60</v>
      </c>
      <c r="D421" s="1822" t="s">
        <v>220</v>
      </c>
      <c r="E421" s="1814" t="s">
        <v>25</v>
      </c>
      <c r="F421" s="1815" t="s">
        <v>16</v>
      </c>
      <c r="G421" s="1986">
        <v>17.79</v>
      </c>
      <c r="H421" s="1987">
        <v>63.823552883658955</v>
      </c>
      <c r="I421" s="1936">
        <v>63.823552883658955</v>
      </c>
      <c r="J421" s="1919">
        <v>63.823552883658955</v>
      </c>
      <c r="K421" s="1820">
        <v>9.1880000000000006</v>
      </c>
      <c r="L421" s="323"/>
      <c r="R421" s="323">
        <f t="shared" si="123"/>
        <v>586.53845100082572</v>
      </c>
      <c r="S421" s="323">
        <f t="shared" si="121"/>
        <v>308.37070164240123</v>
      </c>
      <c r="T421" s="323">
        <f t="shared" si="121"/>
        <v>12.764710576731792</v>
      </c>
      <c r="U421" s="323">
        <f t="shared" si="121"/>
        <v>139.81475730094448</v>
      </c>
      <c r="V421" s="323">
        <f t="shared" si="121"/>
        <v>0</v>
      </c>
      <c r="W421" s="323">
        <f t="shared" si="121"/>
        <v>90.238268480347486</v>
      </c>
      <c r="X421" s="323">
        <f t="shared" si="121"/>
        <v>0.12352945719417861</v>
      </c>
      <c r="Y421" s="323">
        <f t="shared" si="121"/>
        <v>1.9147065865097683</v>
      </c>
      <c r="Z421" s="323">
        <f t="shared" si="121"/>
        <v>1.2764710576731793</v>
      </c>
      <c r="AA421" s="323">
        <f t="shared" si="121"/>
        <v>3.1294129155858581</v>
      </c>
      <c r="AB421" s="323">
        <f t="shared" si="121"/>
        <v>7.6588263460390733</v>
      </c>
      <c r="AC421" s="323">
        <f t="shared" si="121"/>
        <v>1.9147065865097683</v>
      </c>
      <c r="AD421" s="323">
        <f t="shared" si="121"/>
        <v>4.2205897874677696</v>
      </c>
      <c r="AE421" s="323">
        <f t="shared" si="121"/>
        <v>0.12352945719417861</v>
      </c>
      <c r="AF421" s="323">
        <f t="shared" si="121"/>
        <v>6.1764728597089306E-2</v>
      </c>
      <c r="AG421" s="323">
        <f t="shared" si="124"/>
        <v>8.3588266034727532</v>
      </c>
      <c r="AH421" s="323">
        <f t="shared" si="124"/>
        <v>2.6147068439434471</v>
      </c>
      <c r="AI421" s="323">
        <f t="shared" si="124"/>
        <v>2.6147068439434471</v>
      </c>
      <c r="AJ421" s="323">
        <f t="shared" si="124"/>
        <v>1.3382357862702683</v>
      </c>
      <c r="AK421" s="1314" t="s">
        <v>1472</v>
      </c>
      <c r="AL421" s="88" t="s">
        <v>1472</v>
      </c>
      <c r="AM421" s="1314" t="s">
        <v>1472</v>
      </c>
      <c r="AN421" s="323">
        <f t="shared" si="125"/>
        <v>586.41080389505851</v>
      </c>
      <c r="AO421" s="323">
        <f t="shared" si="122"/>
        <v>308.30359158763684</v>
      </c>
      <c r="AP421" s="323">
        <f t="shared" si="122"/>
        <v>12.761932620131851</v>
      </c>
      <c r="AQ421" s="323">
        <f t="shared" si="122"/>
        <v>139.78432971502482</v>
      </c>
      <c r="AR421" s="323">
        <f t="shared" si="122"/>
        <v>0</v>
      </c>
      <c r="AS421" s="323">
        <f t="shared" si="122"/>
        <v>90.218630119415977</v>
      </c>
      <c r="AT421" s="323">
        <f t="shared" si="122"/>
        <v>0.12350257374321146</v>
      </c>
      <c r="AU421" s="323">
        <f t="shared" si="122"/>
        <v>1.9142898930197776</v>
      </c>
      <c r="AV421" s="323">
        <f t="shared" si="122"/>
        <v>1.2761932620131853</v>
      </c>
      <c r="AW421" s="323">
        <f t="shared" si="122"/>
        <v>3.1287318681613567</v>
      </c>
      <c r="AX421" s="323">
        <f t="shared" si="122"/>
        <v>7.6571595720791104</v>
      </c>
      <c r="AY421" s="323">
        <f t="shared" si="122"/>
        <v>1.9142898930197776</v>
      </c>
      <c r="AZ421" s="323">
        <f t="shared" si="122"/>
        <v>4.2196712695597247</v>
      </c>
      <c r="BA421" s="323">
        <f t="shared" si="122"/>
        <v>0.12350257374321146</v>
      </c>
      <c r="BB421" s="323">
        <f t="shared" si="122"/>
        <v>6.1751286871605728E-2</v>
      </c>
      <c r="BC421" s="323">
        <f t="shared" si="126"/>
        <v>8.3570074899573097</v>
      </c>
      <c r="BD421" s="323">
        <f t="shared" si="126"/>
        <v>2.6141378108979758</v>
      </c>
      <c r="BE421" s="323">
        <f t="shared" si="126"/>
        <v>2.6141378108979758</v>
      </c>
      <c r="BF421" s="323">
        <f t="shared" si="126"/>
        <v>1.3379445488847908</v>
      </c>
    </row>
    <row r="422" spans="2:58" ht="14.25">
      <c r="B422" s="6" t="s">
        <v>215</v>
      </c>
      <c r="C422" s="1828" t="s">
        <v>60</v>
      </c>
      <c r="D422" s="1822" t="s">
        <v>221</v>
      </c>
      <c r="E422" s="1814" t="s">
        <v>25</v>
      </c>
      <c r="F422" s="1815" t="s">
        <v>16</v>
      </c>
      <c r="G422" s="1986">
        <v>17.79</v>
      </c>
      <c r="H422" s="1987">
        <v>0.73656516030312313</v>
      </c>
      <c r="I422" s="1936">
        <v>0.73656516030312313</v>
      </c>
      <c r="J422" s="1919">
        <v>0.73656516030312313</v>
      </c>
      <c r="K422" s="1820">
        <v>9.1880000000000006</v>
      </c>
      <c r="L422" s="323"/>
      <c r="R422" s="323">
        <f t="shared" si="123"/>
        <v>6.7690338231857012</v>
      </c>
      <c r="S422" s="323">
        <f t="shared" si="121"/>
        <v>3.5587977325871543</v>
      </c>
      <c r="T422" s="323">
        <f t="shared" si="121"/>
        <v>0.14731303206062465</v>
      </c>
      <c r="U422" s="323">
        <f t="shared" si="121"/>
        <v>1.6135529043930672</v>
      </c>
      <c r="V422" s="323">
        <f t="shared" si="121"/>
        <v>0</v>
      </c>
      <c r="W422" s="323">
        <f t="shared" si="121"/>
        <v>1.0414080960027705</v>
      </c>
      <c r="X422" s="323">
        <f t="shared" si="121"/>
        <v>1.4256099876834641E-3</v>
      </c>
      <c r="Y422" s="323">
        <f t="shared" si="121"/>
        <v>2.2096954809093693E-2</v>
      </c>
      <c r="Z422" s="323">
        <f t="shared" si="121"/>
        <v>1.4731303206062465E-2</v>
      </c>
      <c r="AA422" s="323">
        <f t="shared" si="121"/>
        <v>3.6115453021314421E-2</v>
      </c>
      <c r="AB422" s="323">
        <f t="shared" si="121"/>
        <v>8.8387819236374773E-2</v>
      </c>
      <c r="AC422" s="323">
        <f t="shared" si="121"/>
        <v>2.2096954809093693E-2</v>
      </c>
      <c r="AD422" s="323">
        <f t="shared" si="121"/>
        <v>4.8708341245851695E-2</v>
      </c>
      <c r="AE422" s="323">
        <f t="shared" si="121"/>
        <v>1.4256099876834641E-3</v>
      </c>
      <c r="AF422" s="323">
        <f t="shared" si="121"/>
        <v>7.1280499384173204E-4</v>
      </c>
      <c r="AG422" s="323">
        <f t="shared" si="124"/>
        <v>9.6466275833247753E-2</v>
      </c>
      <c r="AH422" s="323">
        <f t="shared" si="124"/>
        <v>3.0175411405966655E-2</v>
      </c>
      <c r="AI422" s="323">
        <f t="shared" si="124"/>
        <v>3.0175411405966655E-2</v>
      </c>
      <c r="AJ422" s="323">
        <f t="shared" si="124"/>
        <v>1.5444108199904195E-2</v>
      </c>
      <c r="AK422" s="1314" t="s">
        <v>1472</v>
      </c>
      <c r="AL422" s="88" t="s">
        <v>1472</v>
      </c>
      <c r="AM422" s="1314" t="s">
        <v>1472</v>
      </c>
      <c r="AN422" s="323">
        <f t="shared" si="125"/>
        <v>6.7675606928650955</v>
      </c>
      <c r="AO422" s="323">
        <f t="shared" si="122"/>
        <v>3.5580232390653728</v>
      </c>
      <c r="AP422" s="323">
        <f t="shared" si="122"/>
        <v>0.1472809726412426</v>
      </c>
      <c r="AQ422" s="323">
        <f t="shared" si="122"/>
        <v>1.6132017503333518</v>
      </c>
      <c r="AR422" s="323">
        <f t="shared" si="122"/>
        <v>0</v>
      </c>
      <c r="AS422" s="323">
        <f t="shared" si="122"/>
        <v>1.0411814565912358</v>
      </c>
      <c r="AT422" s="323">
        <f t="shared" si="122"/>
        <v>1.4252997352378312E-3</v>
      </c>
      <c r="AU422" s="323">
        <f t="shared" si="122"/>
        <v>2.2092145896186383E-2</v>
      </c>
      <c r="AV422" s="323">
        <f t="shared" si="122"/>
        <v>1.472809726412426E-2</v>
      </c>
      <c r="AW422" s="323">
        <f t="shared" si="122"/>
        <v>3.6107593292691725E-2</v>
      </c>
      <c r="AX422" s="323">
        <f t="shared" si="122"/>
        <v>8.836858358474553E-2</v>
      </c>
      <c r="AY422" s="323">
        <f t="shared" si="122"/>
        <v>2.2092145896186383E-2</v>
      </c>
      <c r="AZ422" s="323">
        <f t="shared" si="122"/>
        <v>4.8697740953959241E-2</v>
      </c>
      <c r="BA422" s="323">
        <f t="shared" si="122"/>
        <v>1.4252997352378312E-3</v>
      </c>
      <c r="BB422" s="323">
        <f t="shared" si="122"/>
        <v>7.1264986761891561E-4</v>
      </c>
      <c r="BC422" s="323">
        <f t="shared" si="126"/>
        <v>9.6445282084426598E-2</v>
      </c>
      <c r="BD422" s="323">
        <f t="shared" si="126"/>
        <v>3.0168844395867429E-2</v>
      </c>
      <c r="BE422" s="323">
        <f t="shared" si="126"/>
        <v>3.0168844395867429E-2</v>
      </c>
      <c r="BF422" s="323">
        <f t="shared" si="126"/>
        <v>1.5440747131743171E-2</v>
      </c>
    </row>
    <row r="423" spans="2:58" ht="14.25">
      <c r="B423" s="6" t="s">
        <v>215</v>
      </c>
      <c r="C423" s="1828" t="s">
        <v>113</v>
      </c>
      <c r="D423" s="1822" t="s">
        <v>114</v>
      </c>
      <c r="E423" s="1814" t="s">
        <v>25</v>
      </c>
      <c r="F423" s="1815" t="s">
        <v>16</v>
      </c>
      <c r="G423" s="1986">
        <v>17.71</v>
      </c>
      <c r="H423" s="1987">
        <v>0</v>
      </c>
      <c r="I423" s="1936">
        <v>0</v>
      </c>
      <c r="J423" s="1919">
        <v>0</v>
      </c>
      <c r="K423" s="1820">
        <v>9.1880000000000006</v>
      </c>
      <c r="L423" s="323"/>
      <c r="R423" s="323">
        <f t="shared" si="123"/>
        <v>0</v>
      </c>
      <c r="S423" s="323">
        <f t="shared" si="121"/>
        <v>0</v>
      </c>
      <c r="T423" s="323">
        <f t="shared" si="121"/>
        <v>0</v>
      </c>
      <c r="U423" s="323">
        <f t="shared" si="121"/>
        <v>0</v>
      </c>
      <c r="V423" s="323">
        <f t="shared" si="121"/>
        <v>0</v>
      </c>
      <c r="W423" s="323">
        <f t="shared" si="121"/>
        <v>0</v>
      </c>
      <c r="X423" s="323">
        <f t="shared" si="121"/>
        <v>0</v>
      </c>
      <c r="Y423" s="323">
        <f t="shared" si="121"/>
        <v>0</v>
      </c>
      <c r="Z423" s="323">
        <f t="shared" si="121"/>
        <v>0</v>
      </c>
      <c r="AA423" s="323">
        <f t="shared" si="121"/>
        <v>0</v>
      </c>
      <c r="AB423" s="323">
        <f t="shared" si="121"/>
        <v>0</v>
      </c>
      <c r="AC423" s="323">
        <f t="shared" si="121"/>
        <v>0</v>
      </c>
      <c r="AD423" s="323">
        <f t="shared" si="121"/>
        <v>0</v>
      </c>
      <c r="AE423" s="323">
        <f t="shared" si="121"/>
        <v>0</v>
      </c>
      <c r="AF423" s="323">
        <f t="shared" si="121"/>
        <v>0</v>
      </c>
      <c r="AG423" s="323">
        <f t="shared" si="124"/>
        <v>0</v>
      </c>
      <c r="AH423" s="323">
        <f t="shared" si="124"/>
        <v>0</v>
      </c>
      <c r="AI423" s="323">
        <f t="shared" si="124"/>
        <v>0</v>
      </c>
      <c r="AJ423" s="323">
        <f t="shared" si="124"/>
        <v>0</v>
      </c>
      <c r="AK423" s="1314" t="s">
        <v>1472</v>
      </c>
      <c r="AL423" s="88" t="s">
        <v>1472</v>
      </c>
      <c r="AM423" s="1314" t="s">
        <v>1472</v>
      </c>
      <c r="AN423" s="323">
        <f t="shared" si="125"/>
        <v>0</v>
      </c>
      <c r="AO423" s="323">
        <f t="shared" si="122"/>
        <v>0</v>
      </c>
      <c r="AP423" s="323">
        <f t="shared" si="122"/>
        <v>0</v>
      </c>
      <c r="AQ423" s="323">
        <f t="shared" si="122"/>
        <v>0</v>
      </c>
      <c r="AR423" s="323">
        <f t="shared" si="122"/>
        <v>0</v>
      </c>
      <c r="AS423" s="323">
        <f t="shared" si="122"/>
        <v>0</v>
      </c>
      <c r="AT423" s="323">
        <f t="shared" si="122"/>
        <v>0</v>
      </c>
      <c r="AU423" s="323">
        <f t="shared" si="122"/>
        <v>0</v>
      </c>
      <c r="AV423" s="323">
        <f t="shared" si="122"/>
        <v>0</v>
      </c>
      <c r="AW423" s="323">
        <f t="shared" si="122"/>
        <v>0</v>
      </c>
      <c r="AX423" s="323">
        <f t="shared" si="122"/>
        <v>0</v>
      </c>
      <c r="AY423" s="323">
        <f t="shared" si="122"/>
        <v>0</v>
      </c>
      <c r="AZ423" s="323">
        <f t="shared" si="122"/>
        <v>0</v>
      </c>
      <c r="BA423" s="323">
        <f t="shared" si="122"/>
        <v>0</v>
      </c>
      <c r="BB423" s="323">
        <f t="shared" si="122"/>
        <v>0</v>
      </c>
      <c r="BC423" s="323">
        <f t="shared" si="126"/>
        <v>0</v>
      </c>
      <c r="BD423" s="323">
        <f t="shared" si="126"/>
        <v>0</v>
      </c>
      <c r="BE423" s="323">
        <f t="shared" si="126"/>
        <v>0</v>
      </c>
      <c r="BF423" s="323">
        <f t="shared" si="126"/>
        <v>0</v>
      </c>
    </row>
    <row r="424" spans="2:58" ht="14.25">
      <c r="B424" s="6" t="s">
        <v>215</v>
      </c>
      <c r="C424" s="1828" t="s">
        <v>113</v>
      </c>
      <c r="D424" s="1822" t="s">
        <v>115</v>
      </c>
      <c r="E424" s="1814" t="s">
        <v>25</v>
      </c>
      <c r="F424" s="1815" t="s">
        <v>16</v>
      </c>
      <c r="G424" s="1986">
        <v>17.82</v>
      </c>
      <c r="H424" s="1987">
        <v>0</v>
      </c>
      <c r="I424" s="1936">
        <v>0</v>
      </c>
      <c r="J424" s="1919">
        <v>0</v>
      </c>
      <c r="K424" s="1820">
        <v>9.1880000000000006</v>
      </c>
      <c r="L424" s="323"/>
      <c r="R424" s="323">
        <f t="shared" si="123"/>
        <v>0</v>
      </c>
      <c r="S424" s="323">
        <f t="shared" si="121"/>
        <v>0</v>
      </c>
      <c r="T424" s="323">
        <f t="shared" si="121"/>
        <v>0</v>
      </c>
      <c r="U424" s="323">
        <f t="shared" si="121"/>
        <v>0</v>
      </c>
      <c r="V424" s="323">
        <f t="shared" si="121"/>
        <v>0</v>
      </c>
      <c r="W424" s="323">
        <f t="shared" si="121"/>
        <v>0</v>
      </c>
      <c r="X424" s="323">
        <f t="shared" si="121"/>
        <v>0</v>
      </c>
      <c r="Y424" s="323">
        <f t="shared" si="121"/>
        <v>0</v>
      </c>
      <c r="Z424" s="323">
        <f t="shared" ref="S424:AF442" si="127">+$R424*VLOOKUP($E424,$P$5:$AF$7,Z$1+3,FALSE)</f>
        <v>0</v>
      </c>
      <c r="AA424" s="323">
        <f t="shared" si="127"/>
        <v>0</v>
      </c>
      <c r="AB424" s="323">
        <f t="shared" si="127"/>
        <v>0</v>
      </c>
      <c r="AC424" s="323">
        <f t="shared" si="127"/>
        <v>0</v>
      </c>
      <c r="AD424" s="323">
        <f t="shared" si="127"/>
        <v>0</v>
      </c>
      <c r="AE424" s="323">
        <f t="shared" si="127"/>
        <v>0</v>
      </c>
      <c r="AF424" s="323">
        <f t="shared" si="127"/>
        <v>0</v>
      </c>
      <c r="AG424" s="323">
        <f t="shared" si="124"/>
        <v>0</v>
      </c>
      <c r="AH424" s="323">
        <f t="shared" si="124"/>
        <v>0</v>
      </c>
      <c r="AI424" s="323">
        <f t="shared" si="124"/>
        <v>0</v>
      </c>
      <c r="AJ424" s="323">
        <f t="shared" si="124"/>
        <v>0</v>
      </c>
      <c r="AK424" s="1314" t="s">
        <v>1472</v>
      </c>
      <c r="AL424" s="88" t="s">
        <v>1472</v>
      </c>
      <c r="AM424" s="1314" t="s">
        <v>1472</v>
      </c>
      <c r="AN424" s="323">
        <f t="shared" si="125"/>
        <v>0</v>
      </c>
      <c r="AO424" s="323">
        <f t="shared" si="122"/>
        <v>0</v>
      </c>
      <c r="AP424" s="323">
        <f t="shared" si="122"/>
        <v>0</v>
      </c>
      <c r="AQ424" s="323">
        <f t="shared" si="122"/>
        <v>0</v>
      </c>
      <c r="AR424" s="323">
        <f t="shared" si="122"/>
        <v>0</v>
      </c>
      <c r="AS424" s="323">
        <f t="shared" si="122"/>
        <v>0</v>
      </c>
      <c r="AT424" s="323">
        <f t="shared" si="122"/>
        <v>0</v>
      </c>
      <c r="AU424" s="323">
        <f t="shared" si="122"/>
        <v>0</v>
      </c>
      <c r="AV424" s="323">
        <f t="shared" ref="AO424:BB442" si="128">+$AN424*VLOOKUP($E424,$AL$5:$BB$7,AV$1+3,FALSE)</f>
        <v>0</v>
      </c>
      <c r="AW424" s="323">
        <f t="shared" si="128"/>
        <v>0</v>
      </c>
      <c r="AX424" s="323">
        <f t="shared" si="128"/>
        <v>0</v>
      </c>
      <c r="AY424" s="323">
        <f t="shared" si="128"/>
        <v>0</v>
      </c>
      <c r="AZ424" s="323">
        <f t="shared" si="128"/>
        <v>0</v>
      </c>
      <c r="BA424" s="323">
        <f t="shared" si="128"/>
        <v>0</v>
      </c>
      <c r="BB424" s="323">
        <f t="shared" si="128"/>
        <v>0</v>
      </c>
      <c r="BC424" s="323">
        <f t="shared" si="126"/>
        <v>0</v>
      </c>
      <c r="BD424" s="323">
        <f t="shared" si="126"/>
        <v>0</v>
      </c>
      <c r="BE424" s="323">
        <f t="shared" si="126"/>
        <v>0</v>
      </c>
      <c r="BF424" s="323">
        <f t="shared" si="126"/>
        <v>0</v>
      </c>
    </row>
    <row r="425" spans="2:58" ht="14.25">
      <c r="B425" s="6" t="s">
        <v>215</v>
      </c>
      <c r="C425" s="1828" t="s">
        <v>113</v>
      </c>
      <c r="D425" s="1822" t="s">
        <v>116</v>
      </c>
      <c r="E425" s="1814" t="s">
        <v>25</v>
      </c>
      <c r="F425" s="1815" t="s">
        <v>16</v>
      </c>
      <c r="G425" s="1986">
        <v>17.82</v>
      </c>
      <c r="H425" s="1987">
        <v>802.59</v>
      </c>
      <c r="I425" s="1936">
        <v>802.59</v>
      </c>
      <c r="J425" s="1919">
        <v>802.59</v>
      </c>
      <c r="K425" s="1820">
        <v>9.1880000000000006</v>
      </c>
      <c r="L425" s="323"/>
      <c r="R425" s="323">
        <f t="shared" si="123"/>
        <v>7375.8020999999999</v>
      </c>
      <c r="S425" s="323">
        <f t="shared" si="127"/>
        <v>3877.8042</v>
      </c>
      <c r="T425" s="323">
        <f t="shared" si="127"/>
        <v>160.51800000000003</v>
      </c>
      <c r="U425" s="323">
        <f t="shared" si="127"/>
        <v>1758.1898999999999</v>
      </c>
      <c r="V425" s="323">
        <f t="shared" si="127"/>
        <v>0</v>
      </c>
      <c r="W425" s="323">
        <f t="shared" si="127"/>
        <v>1134.7587000000001</v>
      </c>
      <c r="X425" s="323">
        <f t="shared" si="127"/>
        <v>1.5534000000000001</v>
      </c>
      <c r="Y425" s="323">
        <f t="shared" si="127"/>
        <v>24.0777</v>
      </c>
      <c r="Z425" s="323">
        <f t="shared" si="127"/>
        <v>16.051800000000004</v>
      </c>
      <c r="AA425" s="323">
        <f t="shared" si="127"/>
        <v>39.352800000000002</v>
      </c>
      <c r="AB425" s="323">
        <f t="shared" si="127"/>
        <v>96.3108</v>
      </c>
      <c r="AC425" s="323">
        <f t="shared" si="127"/>
        <v>24.0777</v>
      </c>
      <c r="AD425" s="323">
        <f t="shared" si="127"/>
        <v>53.074500000000008</v>
      </c>
      <c r="AE425" s="323">
        <f t="shared" si="127"/>
        <v>1.5534000000000001</v>
      </c>
      <c r="AF425" s="323">
        <f t="shared" si="127"/>
        <v>0.77670000000000006</v>
      </c>
      <c r="AG425" s="323">
        <f t="shared" si="124"/>
        <v>105.11340000000001</v>
      </c>
      <c r="AH425" s="323">
        <f t="shared" si="124"/>
        <v>32.880299999999998</v>
      </c>
      <c r="AI425" s="323">
        <f t="shared" si="124"/>
        <v>32.880299999999998</v>
      </c>
      <c r="AJ425" s="323">
        <f t="shared" si="124"/>
        <v>16.828500000000002</v>
      </c>
      <c r="AK425" s="1314" t="s">
        <v>1472</v>
      </c>
      <c r="AL425" s="88" t="s">
        <v>1472</v>
      </c>
      <c r="AM425" s="1314" t="s">
        <v>1472</v>
      </c>
      <c r="AN425" s="323">
        <f t="shared" si="125"/>
        <v>7374.1969200000012</v>
      </c>
      <c r="AO425" s="323">
        <f t="shared" si="128"/>
        <v>3876.9602817845494</v>
      </c>
      <c r="AP425" s="323">
        <f t="shared" si="128"/>
        <v>160.48306681175197</v>
      </c>
      <c r="AQ425" s="323">
        <f t="shared" si="128"/>
        <v>1757.8072689009794</v>
      </c>
      <c r="AR425" s="323">
        <f t="shared" si="128"/>
        <v>0</v>
      </c>
      <c r="AS425" s="323">
        <f t="shared" si="128"/>
        <v>1134.5117448966271</v>
      </c>
      <c r="AT425" s="323">
        <f t="shared" si="128"/>
        <v>1.5530619368879219</v>
      </c>
      <c r="AU425" s="323">
        <f t="shared" si="128"/>
        <v>24.07246002176279</v>
      </c>
      <c r="AV425" s="323">
        <f t="shared" si="128"/>
        <v>16.048306681175198</v>
      </c>
      <c r="AW425" s="323">
        <f t="shared" si="128"/>
        <v>39.344235734494021</v>
      </c>
      <c r="AX425" s="323">
        <f t="shared" si="128"/>
        <v>96.289840087051161</v>
      </c>
      <c r="AY425" s="323">
        <f t="shared" si="128"/>
        <v>24.07246002176279</v>
      </c>
      <c r="AZ425" s="323">
        <f t="shared" si="128"/>
        <v>53.06294951033734</v>
      </c>
      <c r="BA425" s="323">
        <f t="shared" si="128"/>
        <v>1.5530619368879219</v>
      </c>
      <c r="BB425" s="323">
        <f t="shared" si="128"/>
        <v>0.77653096844396097</v>
      </c>
      <c r="BC425" s="323">
        <f t="shared" si="126"/>
        <v>105.09052439608273</v>
      </c>
      <c r="BD425" s="323">
        <f t="shared" si="126"/>
        <v>32.873144330794347</v>
      </c>
      <c r="BE425" s="323">
        <f t="shared" si="126"/>
        <v>32.873144330794347</v>
      </c>
      <c r="BF425" s="323">
        <f t="shared" si="126"/>
        <v>16.824837649619155</v>
      </c>
    </row>
    <row r="426" spans="2:58" ht="14.25">
      <c r="B426" s="6" t="s">
        <v>215</v>
      </c>
      <c r="C426" s="1828" t="s">
        <v>113</v>
      </c>
      <c r="D426" s="1822" t="s">
        <v>117</v>
      </c>
      <c r="E426" s="1814" t="s">
        <v>25</v>
      </c>
      <c r="F426" s="1815" t="s">
        <v>16</v>
      </c>
      <c r="G426" s="1986">
        <v>17.82</v>
      </c>
      <c r="H426" s="1987">
        <v>323.54000000000002</v>
      </c>
      <c r="I426" s="1936">
        <v>323.54000000000002</v>
      </c>
      <c r="J426" s="1919">
        <v>323.54000000000002</v>
      </c>
      <c r="K426" s="1820">
        <v>9.1880000000000006</v>
      </c>
      <c r="L426" s="323"/>
      <c r="R426" s="323">
        <f t="shared" si="123"/>
        <v>2973.3326000000002</v>
      </c>
      <c r="S426" s="323">
        <f t="shared" si="127"/>
        <v>1563.2200387096775</v>
      </c>
      <c r="T426" s="323">
        <f t="shared" si="127"/>
        <v>64.708000000000013</v>
      </c>
      <c r="U426" s="323">
        <f t="shared" si="127"/>
        <v>708.76133548387099</v>
      </c>
      <c r="V426" s="323">
        <f t="shared" si="127"/>
        <v>0</v>
      </c>
      <c r="W426" s="323">
        <f t="shared" si="127"/>
        <v>457.44381290322588</v>
      </c>
      <c r="X426" s="323">
        <f t="shared" si="127"/>
        <v>0.62620645161290334</v>
      </c>
      <c r="Y426" s="323">
        <f t="shared" si="127"/>
        <v>9.7062000000000008</v>
      </c>
      <c r="Z426" s="323">
        <f t="shared" si="127"/>
        <v>6.4708000000000014</v>
      </c>
      <c r="AA426" s="323">
        <f t="shared" si="127"/>
        <v>15.863896774193549</v>
      </c>
      <c r="AB426" s="323">
        <f t="shared" si="127"/>
        <v>38.824800000000003</v>
      </c>
      <c r="AC426" s="323">
        <f t="shared" si="127"/>
        <v>9.7062000000000008</v>
      </c>
      <c r="AD426" s="323">
        <f t="shared" si="127"/>
        <v>21.395387096774197</v>
      </c>
      <c r="AE426" s="323">
        <f t="shared" si="127"/>
        <v>0.62620645161290334</v>
      </c>
      <c r="AF426" s="323">
        <f t="shared" si="127"/>
        <v>0.31310322580645167</v>
      </c>
      <c r="AG426" s="323">
        <f t="shared" si="124"/>
        <v>42.37330322580646</v>
      </c>
      <c r="AH426" s="323">
        <f t="shared" si="124"/>
        <v>13.254703225806454</v>
      </c>
      <c r="AI426" s="323">
        <f t="shared" si="124"/>
        <v>13.254703225806454</v>
      </c>
      <c r="AJ426" s="323">
        <f t="shared" si="124"/>
        <v>6.7839032258064522</v>
      </c>
      <c r="AK426" s="1314" t="s">
        <v>1472</v>
      </c>
      <c r="AL426" s="88" t="s">
        <v>1472</v>
      </c>
      <c r="AM426" s="1314" t="s">
        <v>1472</v>
      </c>
      <c r="AN426" s="323">
        <f t="shared" si="125"/>
        <v>2972.6855200000005</v>
      </c>
      <c r="AO426" s="323">
        <f t="shared" si="128"/>
        <v>1562.8798384836257</v>
      </c>
      <c r="AP426" s="323">
        <f t="shared" si="128"/>
        <v>64.693917736670315</v>
      </c>
      <c r="AQ426" s="323">
        <f t="shared" si="128"/>
        <v>708.60708927375481</v>
      </c>
      <c r="AR426" s="323">
        <f t="shared" si="128"/>
        <v>0</v>
      </c>
      <c r="AS426" s="323">
        <f t="shared" si="128"/>
        <v>457.34426038681607</v>
      </c>
      <c r="AT426" s="323">
        <f t="shared" si="128"/>
        <v>0.62607017164519652</v>
      </c>
      <c r="AU426" s="323">
        <f t="shared" si="128"/>
        <v>9.7040876605005462</v>
      </c>
      <c r="AV426" s="323">
        <f t="shared" si="128"/>
        <v>6.4693917736670317</v>
      </c>
      <c r="AW426" s="323">
        <f t="shared" si="128"/>
        <v>15.860444348344977</v>
      </c>
      <c r="AX426" s="323">
        <f t="shared" si="128"/>
        <v>38.816350642002185</v>
      </c>
      <c r="AY426" s="323">
        <f t="shared" si="128"/>
        <v>9.7040876605005462</v>
      </c>
      <c r="AZ426" s="323">
        <f t="shared" si="128"/>
        <v>21.390730864544217</v>
      </c>
      <c r="BA426" s="323">
        <f t="shared" si="128"/>
        <v>0.62607017164519652</v>
      </c>
      <c r="BB426" s="323">
        <f t="shared" si="128"/>
        <v>0.31303508582259826</v>
      </c>
      <c r="BC426" s="323">
        <f t="shared" si="126"/>
        <v>42.364081614658303</v>
      </c>
      <c r="BD426" s="323">
        <f t="shared" si="126"/>
        <v>13.25181863315666</v>
      </c>
      <c r="BE426" s="323">
        <f t="shared" si="126"/>
        <v>13.25181863315666</v>
      </c>
      <c r="BF426" s="323">
        <f t="shared" si="126"/>
        <v>6.7824268594896289</v>
      </c>
    </row>
    <row r="427" spans="2:58" ht="14.25">
      <c r="B427" s="6" t="s">
        <v>215</v>
      </c>
      <c r="C427" s="1828" t="s">
        <v>113</v>
      </c>
      <c r="D427" s="1822" t="s">
        <v>118</v>
      </c>
      <c r="E427" s="1814" t="s">
        <v>25</v>
      </c>
      <c r="F427" s="1815" t="s">
        <v>16</v>
      </c>
      <c r="G427" s="1986">
        <v>17.82</v>
      </c>
      <c r="H427" s="1987">
        <v>138.93</v>
      </c>
      <c r="I427" s="1936">
        <v>138.93</v>
      </c>
      <c r="J427" s="1919">
        <v>138.93</v>
      </c>
      <c r="K427" s="1820">
        <v>9.1880000000000006</v>
      </c>
      <c r="L427" s="323"/>
      <c r="R427" s="323">
        <f t="shared" si="123"/>
        <v>1276.7666999999999</v>
      </c>
      <c r="S427" s="323">
        <f t="shared" si="127"/>
        <v>671.25598064516123</v>
      </c>
      <c r="T427" s="323">
        <f t="shared" si="127"/>
        <v>27.786000000000001</v>
      </c>
      <c r="U427" s="323">
        <f t="shared" si="127"/>
        <v>304.34633225806448</v>
      </c>
      <c r="V427" s="323">
        <f t="shared" si="127"/>
        <v>0</v>
      </c>
      <c r="W427" s="323">
        <f t="shared" si="127"/>
        <v>196.4290935483871</v>
      </c>
      <c r="X427" s="323">
        <f t="shared" si="127"/>
        <v>0.2688967741935484</v>
      </c>
      <c r="Y427" s="323">
        <f t="shared" si="127"/>
        <v>4.1678999999999995</v>
      </c>
      <c r="Z427" s="323">
        <f t="shared" si="127"/>
        <v>2.7786000000000004</v>
      </c>
      <c r="AA427" s="323">
        <f t="shared" si="127"/>
        <v>6.8120516129032254</v>
      </c>
      <c r="AB427" s="323">
        <f t="shared" si="127"/>
        <v>16.671599999999998</v>
      </c>
      <c r="AC427" s="323">
        <f t="shared" si="127"/>
        <v>4.1678999999999995</v>
      </c>
      <c r="AD427" s="323">
        <f t="shared" si="127"/>
        <v>9.187306451612903</v>
      </c>
      <c r="AE427" s="323">
        <f t="shared" si="127"/>
        <v>0.2688967741935484</v>
      </c>
      <c r="AF427" s="323">
        <f t="shared" si="127"/>
        <v>0.1344483870967742</v>
      </c>
      <c r="AG427" s="323">
        <f t="shared" si="124"/>
        <v>18.195348387096775</v>
      </c>
      <c r="AH427" s="323">
        <f t="shared" si="124"/>
        <v>5.691648387096774</v>
      </c>
      <c r="AI427" s="323">
        <f t="shared" si="124"/>
        <v>5.691648387096774</v>
      </c>
      <c r="AJ427" s="323">
        <f t="shared" si="124"/>
        <v>2.9130483870967741</v>
      </c>
      <c r="AK427" s="1314" t="s">
        <v>1472</v>
      </c>
      <c r="AL427" s="88" t="s">
        <v>1472</v>
      </c>
      <c r="AM427" s="1314" t="s">
        <v>1472</v>
      </c>
      <c r="AN427" s="323">
        <f t="shared" si="125"/>
        <v>1276.4888400000002</v>
      </c>
      <c r="AO427" s="323">
        <f t="shared" si="128"/>
        <v>671.10989664502108</v>
      </c>
      <c r="AP427" s="323">
        <f t="shared" si="128"/>
        <v>27.779952992383034</v>
      </c>
      <c r="AQ427" s="323">
        <f t="shared" si="128"/>
        <v>304.28009801818246</v>
      </c>
      <c r="AR427" s="323">
        <f t="shared" si="128"/>
        <v>0</v>
      </c>
      <c r="AS427" s="323">
        <f t="shared" si="128"/>
        <v>196.38634510583037</v>
      </c>
      <c r="AT427" s="323">
        <f t="shared" si="128"/>
        <v>0.26883825476499706</v>
      </c>
      <c r="AU427" s="323">
        <f t="shared" si="128"/>
        <v>4.1669929488574544</v>
      </c>
      <c r="AV427" s="323">
        <f t="shared" si="128"/>
        <v>2.7779952992383037</v>
      </c>
      <c r="AW427" s="323">
        <f t="shared" si="128"/>
        <v>6.810569120713259</v>
      </c>
      <c r="AX427" s="323">
        <f t="shared" si="128"/>
        <v>16.667971795429818</v>
      </c>
      <c r="AY427" s="323">
        <f t="shared" si="128"/>
        <v>4.1669929488574544</v>
      </c>
      <c r="AZ427" s="323">
        <f t="shared" si="128"/>
        <v>9.1853070378040673</v>
      </c>
      <c r="BA427" s="323">
        <f t="shared" si="128"/>
        <v>0.26883825476499706</v>
      </c>
      <c r="BB427" s="323">
        <f t="shared" si="128"/>
        <v>0.13441912738249853</v>
      </c>
      <c r="BC427" s="323">
        <f t="shared" si="126"/>
        <v>18.191388572431471</v>
      </c>
      <c r="BD427" s="323">
        <f t="shared" si="126"/>
        <v>5.6904097258591051</v>
      </c>
      <c r="BE427" s="323">
        <f t="shared" si="126"/>
        <v>5.6904097258591051</v>
      </c>
      <c r="BF427" s="323">
        <f t="shared" si="126"/>
        <v>2.9124144266208014</v>
      </c>
    </row>
    <row r="428" spans="2:58" ht="14.25">
      <c r="B428" s="6" t="s">
        <v>215</v>
      </c>
      <c r="C428" s="1828" t="s">
        <v>113</v>
      </c>
      <c r="D428" s="1822" t="s">
        <v>119</v>
      </c>
      <c r="E428" s="1814" t="s">
        <v>25</v>
      </c>
      <c r="F428" s="1815" t="s">
        <v>16</v>
      </c>
      <c r="G428" s="1986">
        <v>17.82</v>
      </c>
      <c r="H428" s="1987">
        <v>29.75</v>
      </c>
      <c r="I428" s="1936">
        <v>29.75</v>
      </c>
      <c r="J428" s="1919">
        <v>29.75</v>
      </c>
      <c r="K428" s="1820">
        <v>9.1880000000000006</v>
      </c>
      <c r="L428" s="323"/>
      <c r="R428" s="323">
        <f t="shared" si="123"/>
        <v>273.40249999999997</v>
      </c>
      <c r="S428" s="323">
        <f t="shared" si="127"/>
        <v>143.74048387096775</v>
      </c>
      <c r="T428" s="323">
        <f t="shared" si="127"/>
        <v>5.95</v>
      </c>
      <c r="U428" s="323">
        <f t="shared" si="127"/>
        <v>65.171693548387083</v>
      </c>
      <c r="V428" s="323">
        <f t="shared" si="127"/>
        <v>0</v>
      </c>
      <c r="W428" s="323">
        <f t="shared" si="127"/>
        <v>42.06266129032258</v>
      </c>
      <c r="X428" s="323">
        <f t="shared" si="127"/>
        <v>5.7580645161290321E-2</v>
      </c>
      <c r="Y428" s="323">
        <f t="shared" si="127"/>
        <v>0.89249999999999996</v>
      </c>
      <c r="Z428" s="323">
        <f t="shared" si="127"/>
        <v>0.59500000000000008</v>
      </c>
      <c r="AA428" s="323">
        <f t="shared" si="127"/>
        <v>1.4587096774193546</v>
      </c>
      <c r="AB428" s="323">
        <f t="shared" si="127"/>
        <v>3.57</v>
      </c>
      <c r="AC428" s="323">
        <f t="shared" si="127"/>
        <v>0.89249999999999996</v>
      </c>
      <c r="AD428" s="323">
        <f t="shared" si="127"/>
        <v>1.9673387096774193</v>
      </c>
      <c r="AE428" s="323">
        <f t="shared" si="127"/>
        <v>5.7580645161290321E-2</v>
      </c>
      <c r="AF428" s="323">
        <f t="shared" si="127"/>
        <v>2.8790322580645161E-2</v>
      </c>
      <c r="AG428" s="323">
        <f t="shared" si="124"/>
        <v>3.8962903225806453</v>
      </c>
      <c r="AH428" s="323">
        <f t="shared" si="124"/>
        <v>1.2187903225806451</v>
      </c>
      <c r="AI428" s="323">
        <f t="shared" si="124"/>
        <v>1.2187903225806451</v>
      </c>
      <c r="AJ428" s="323">
        <f t="shared" si="124"/>
        <v>0.62379032258064515</v>
      </c>
      <c r="AK428" s="1314" t="s">
        <v>1472</v>
      </c>
      <c r="AL428" s="88" t="s">
        <v>1472</v>
      </c>
      <c r="AM428" s="1314" t="s">
        <v>1472</v>
      </c>
      <c r="AN428" s="323">
        <f t="shared" si="125"/>
        <v>273.34300000000002</v>
      </c>
      <c r="AO428" s="323">
        <f t="shared" si="128"/>
        <v>143.70920193758997</v>
      </c>
      <c r="AP428" s="323">
        <f t="shared" si="128"/>
        <v>5.9487051142546257</v>
      </c>
      <c r="AQ428" s="323">
        <f t="shared" si="128"/>
        <v>65.15751037242444</v>
      </c>
      <c r="AR428" s="323">
        <f t="shared" si="128"/>
        <v>0</v>
      </c>
      <c r="AS428" s="323">
        <f t="shared" si="128"/>
        <v>42.053507283512943</v>
      </c>
      <c r="AT428" s="323">
        <f t="shared" si="128"/>
        <v>5.7568114008915726E-2</v>
      </c>
      <c r="AU428" s="323">
        <f t="shared" si="128"/>
        <v>0.89230576713819376</v>
      </c>
      <c r="AV428" s="323">
        <f t="shared" si="128"/>
        <v>0.59487051142546266</v>
      </c>
      <c r="AW428" s="323">
        <f t="shared" si="128"/>
        <v>1.4583922215591985</v>
      </c>
      <c r="AX428" s="323">
        <f t="shared" si="128"/>
        <v>3.569223068552775</v>
      </c>
      <c r="AY428" s="323">
        <f t="shared" si="128"/>
        <v>0.89230576713819376</v>
      </c>
      <c r="AZ428" s="323">
        <f t="shared" si="128"/>
        <v>1.9669105619712874</v>
      </c>
      <c r="BA428" s="323">
        <f t="shared" si="128"/>
        <v>5.7568114008915726E-2</v>
      </c>
      <c r="BB428" s="323">
        <f t="shared" si="128"/>
        <v>2.8784057004457863E-2</v>
      </c>
      <c r="BC428" s="323">
        <f t="shared" si="126"/>
        <v>3.8954423812699646</v>
      </c>
      <c r="BD428" s="323">
        <f t="shared" si="126"/>
        <v>1.2185250798553828</v>
      </c>
      <c r="BE428" s="323">
        <f t="shared" si="126"/>
        <v>1.2185250798553828</v>
      </c>
      <c r="BF428" s="323">
        <f t="shared" si="126"/>
        <v>0.6236545684299204</v>
      </c>
    </row>
    <row r="429" spans="2:58" ht="14.25">
      <c r="B429" s="6" t="s">
        <v>215</v>
      </c>
      <c r="C429" s="1828" t="s">
        <v>113</v>
      </c>
      <c r="D429" s="1822" t="s">
        <v>120</v>
      </c>
      <c r="E429" s="1814" t="s">
        <v>25</v>
      </c>
      <c r="F429" s="1815" t="s">
        <v>16</v>
      </c>
      <c r="G429" s="1986">
        <v>17.71</v>
      </c>
      <c r="H429" s="1987">
        <v>255.13</v>
      </c>
      <c r="I429" s="1936">
        <v>255.13</v>
      </c>
      <c r="J429" s="1919">
        <v>255.13</v>
      </c>
      <c r="K429" s="1820">
        <v>9.1880000000000006</v>
      </c>
      <c r="L429" s="323"/>
      <c r="R429" s="323">
        <f t="shared" si="123"/>
        <v>2344.6446999999998</v>
      </c>
      <c r="S429" s="323">
        <f t="shared" si="127"/>
        <v>1232.6894</v>
      </c>
      <c r="T429" s="323">
        <f t="shared" si="127"/>
        <v>51.026000000000003</v>
      </c>
      <c r="U429" s="323">
        <f t="shared" si="127"/>
        <v>558.89929999999993</v>
      </c>
      <c r="V429" s="323">
        <f t="shared" si="127"/>
        <v>0</v>
      </c>
      <c r="W429" s="323">
        <f t="shared" si="127"/>
        <v>360.72090000000003</v>
      </c>
      <c r="X429" s="323">
        <f t="shared" si="127"/>
        <v>0.49379999999999996</v>
      </c>
      <c r="Y429" s="323">
        <f t="shared" si="127"/>
        <v>7.6538999999999993</v>
      </c>
      <c r="Z429" s="323">
        <f t="shared" si="127"/>
        <v>5.1026000000000007</v>
      </c>
      <c r="AA429" s="323">
        <f t="shared" si="127"/>
        <v>12.509599999999999</v>
      </c>
      <c r="AB429" s="323">
        <f t="shared" si="127"/>
        <v>30.615599999999997</v>
      </c>
      <c r="AC429" s="323">
        <f t="shared" si="127"/>
        <v>7.6538999999999993</v>
      </c>
      <c r="AD429" s="323">
        <f t="shared" si="127"/>
        <v>16.871500000000001</v>
      </c>
      <c r="AE429" s="323">
        <f t="shared" si="127"/>
        <v>0.49379999999999996</v>
      </c>
      <c r="AF429" s="323">
        <f t="shared" si="127"/>
        <v>0.24689999999999998</v>
      </c>
      <c r="AG429" s="323">
        <f t="shared" si="124"/>
        <v>33.413800000000002</v>
      </c>
      <c r="AH429" s="323">
        <f t="shared" si="124"/>
        <v>10.4521</v>
      </c>
      <c r="AI429" s="323">
        <f t="shared" si="124"/>
        <v>10.4521</v>
      </c>
      <c r="AJ429" s="323">
        <f t="shared" si="124"/>
        <v>5.3494999999999999</v>
      </c>
      <c r="AK429" s="1314" t="s">
        <v>1472</v>
      </c>
      <c r="AL429" s="88" t="s">
        <v>1472</v>
      </c>
      <c r="AM429" s="1314" t="s">
        <v>1472</v>
      </c>
      <c r="AN429" s="323">
        <f t="shared" si="125"/>
        <v>2344.1344400000003</v>
      </c>
      <c r="AO429" s="323">
        <f t="shared" si="128"/>
        <v>1232.4211324483135</v>
      </c>
      <c r="AP429" s="323">
        <f t="shared" si="128"/>
        <v>51.014895321001106</v>
      </c>
      <c r="AQ429" s="323">
        <f t="shared" si="128"/>
        <v>558.77766794341676</v>
      </c>
      <c r="AR429" s="323">
        <f t="shared" si="128"/>
        <v>0</v>
      </c>
      <c r="AS429" s="323">
        <f t="shared" si="128"/>
        <v>360.64239708378682</v>
      </c>
      <c r="AT429" s="323">
        <f t="shared" si="128"/>
        <v>0.49369253536452673</v>
      </c>
      <c r="AU429" s="323">
        <f t="shared" si="128"/>
        <v>7.6522342981501641</v>
      </c>
      <c r="AV429" s="323">
        <f t="shared" si="128"/>
        <v>5.1014895321001106</v>
      </c>
      <c r="AW429" s="323">
        <f t="shared" si="128"/>
        <v>12.506877562568011</v>
      </c>
      <c r="AX429" s="323">
        <f t="shared" si="128"/>
        <v>30.608937192600656</v>
      </c>
      <c r="AY429" s="323">
        <f t="shared" si="128"/>
        <v>7.6522342981501641</v>
      </c>
      <c r="AZ429" s="323">
        <f t="shared" si="128"/>
        <v>16.867828291621333</v>
      </c>
      <c r="BA429" s="323">
        <f t="shared" si="128"/>
        <v>0.49369253536452673</v>
      </c>
      <c r="BB429" s="323">
        <f t="shared" si="128"/>
        <v>0.24684626768226337</v>
      </c>
      <c r="BC429" s="323">
        <f t="shared" si="126"/>
        <v>33.406528226332981</v>
      </c>
      <c r="BD429" s="323">
        <f t="shared" si="126"/>
        <v>10.449825331882483</v>
      </c>
      <c r="BE429" s="323">
        <f t="shared" si="126"/>
        <v>10.449825331882483</v>
      </c>
      <c r="BF429" s="323">
        <f t="shared" si="126"/>
        <v>5.3483357997823733</v>
      </c>
    </row>
    <row r="430" spans="2:58" ht="14.25">
      <c r="B430" s="6" t="s">
        <v>215</v>
      </c>
      <c r="C430" s="1828" t="s">
        <v>113</v>
      </c>
      <c r="D430" s="1822" t="s">
        <v>121</v>
      </c>
      <c r="E430" s="1814" t="s">
        <v>25</v>
      </c>
      <c r="F430" s="1815" t="s">
        <v>16</v>
      </c>
      <c r="G430" s="1986">
        <v>17.82</v>
      </c>
      <c r="H430" s="1987">
        <v>416.11</v>
      </c>
      <c r="I430" s="1936">
        <v>416.11</v>
      </c>
      <c r="J430" s="1919">
        <v>416.11</v>
      </c>
      <c r="K430" s="1820">
        <v>9.1880000000000006</v>
      </c>
      <c r="L430" s="323"/>
      <c r="R430" s="323">
        <f t="shared" si="123"/>
        <v>3824.0508999999997</v>
      </c>
      <c r="S430" s="323">
        <f t="shared" si="127"/>
        <v>2010.4824451612903</v>
      </c>
      <c r="T430" s="323">
        <f t="shared" si="127"/>
        <v>83.222000000000008</v>
      </c>
      <c r="U430" s="323">
        <f t="shared" si="127"/>
        <v>911.54935806451601</v>
      </c>
      <c r="V430" s="323">
        <f t="shared" si="127"/>
        <v>0</v>
      </c>
      <c r="W430" s="323">
        <f t="shared" si="127"/>
        <v>588.32584838709681</v>
      </c>
      <c r="X430" s="323">
        <f t="shared" si="127"/>
        <v>0.80537419354838702</v>
      </c>
      <c r="Y430" s="323">
        <f t="shared" si="127"/>
        <v>12.4833</v>
      </c>
      <c r="Z430" s="323">
        <f t="shared" si="127"/>
        <v>8.3222000000000005</v>
      </c>
      <c r="AA430" s="323">
        <f t="shared" si="127"/>
        <v>20.402812903225804</v>
      </c>
      <c r="AB430" s="323">
        <f t="shared" si="127"/>
        <v>49.933199999999999</v>
      </c>
      <c r="AC430" s="323">
        <f t="shared" si="127"/>
        <v>12.4833</v>
      </c>
      <c r="AD430" s="323">
        <f t="shared" si="127"/>
        <v>27.516951612903227</v>
      </c>
      <c r="AE430" s="323">
        <f t="shared" si="127"/>
        <v>0.80537419354838702</v>
      </c>
      <c r="AF430" s="323">
        <f t="shared" si="127"/>
        <v>0.40268709677419351</v>
      </c>
      <c r="AG430" s="323">
        <f t="shared" si="124"/>
        <v>54.496987096774198</v>
      </c>
      <c r="AH430" s="323">
        <f t="shared" si="124"/>
        <v>17.047087096774192</v>
      </c>
      <c r="AI430" s="323">
        <f t="shared" si="124"/>
        <v>17.047087096774192</v>
      </c>
      <c r="AJ430" s="323">
        <f t="shared" si="124"/>
        <v>8.7248870967741929</v>
      </c>
      <c r="AK430" s="1314" t="s">
        <v>1472</v>
      </c>
      <c r="AL430" s="88" t="s">
        <v>1472</v>
      </c>
      <c r="AM430" s="1314" t="s">
        <v>1472</v>
      </c>
      <c r="AN430" s="323">
        <f t="shared" si="125"/>
        <v>3823.2186800000004</v>
      </c>
      <c r="AO430" s="323">
        <f t="shared" si="128"/>
        <v>2010.0449081764896</v>
      </c>
      <c r="AP430" s="323">
        <f t="shared" si="128"/>
        <v>83.203888574537558</v>
      </c>
      <c r="AQ430" s="323">
        <f t="shared" si="128"/>
        <v>911.35097953174909</v>
      </c>
      <c r="AR430" s="323">
        <f t="shared" si="128"/>
        <v>0</v>
      </c>
      <c r="AS430" s="323">
        <f t="shared" si="128"/>
        <v>588.19781229386797</v>
      </c>
      <c r="AT430" s="323">
        <f t="shared" si="128"/>
        <v>0.80519892168907314</v>
      </c>
      <c r="AU430" s="323">
        <f t="shared" si="128"/>
        <v>12.480583286180632</v>
      </c>
      <c r="AV430" s="323">
        <f t="shared" si="128"/>
        <v>8.3203888574537572</v>
      </c>
      <c r="AW430" s="323">
        <f t="shared" si="128"/>
        <v>20.398372682789851</v>
      </c>
      <c r="AX430" s="323">
        <f t="shared" si="128"/>
        <v>49.922333144722529</v>
      </c>
      <c r="AY430" s="323">
        <f t="shared" si="128"/>
        <v>12.480583286180632</v>
      </c>
      <c r="AZ430" s="323">
        <f t="shared" si="128"/>
        <v>27.510963157709998</v>
      </c>
      <c r="BA430" s="323">
        <f t="shared" si="128"/>
        <v>0.80519892168907314</v>
      </c>
      <c r="BB430" s="323">
        <f t="shared" si="128"/>
        <v>0.40259946084453657</v>
      </c>
      <c r="BC430" s="323">
        <f t="shared" si="126"/>
        <v>54.485127034293953</v>
      </c>
      <c r="BD430" s="323">
        <f t="shared" si="126"/>
        <v>17.043377175752045</v>
      </c>
      <c r="BE430" s="323">
        <f t="shared" si="126"/>
        <v>17.043377175752045</v>
      </c>
      <c r="BF430" s="323">
        <f t="shared" si="126"/>
        <v>8.7229883182982917</v>
      </c>
    </row>
    <row r="431" spans="2:58" ht="14.25">
      <c r="B431" s="6" t="s">
        <v>215</v>
      </c>
      <c r="C431" s="1828" t="s">
        <v>113</v>
      </c>
      <c r="D431" s="1822" t="s">
        <v>122</v>
      </c>
      <c r="E431" s="1814" t="s">
        <v>25</v>
      </c>
      <c r="F431" s="1815" t="s">
        <v>16</v>
      </c>
      <c r="G431" s="1986">
        <v>17.39</v>
      </c>
      <c r="H431" s="1987">
        <v>743.95</v>
      </c>
      <c r="I431" s="1936">
        <v>743.95</v>
      </c>
      <c r="J431" s="1919">
        <v>743.95</v>
      </c>
      <c r="K431" s="1820">
        <v>9.1880000000000006</v>
      </c>
      <c r="L431" s="323"/>
      <c r="R431" s="323">
        <f t="shared" si="123"/>
        <v>6836.9004999999997</v>
      </c>
      <c r="S431" s="323">
        <f t="shared" si="127"/>
        <v>3594.4784193548389</v>
      </c>
      <c r="T431" s="323">
        <f t="shared" si="127"/>
        <v>148.79000000000002</v>
      </c>
      <c r="U431" s="323">
        <f t="shared" si="127"/>
        <v>1629.7304677419352</v>
      </c>
      <c r="V431" s="323">
        <f t="shared" si="127"/>
        <v>0</v>
      </c>
      <c r="W431" s="323">
        <f t="shared" si="127"/>
        <v>1051.8493064516128</v>
      </c>
      <c r="X431" s="323">
        <f t="shared" si="127"/>
        <v>1.4399032258064517</v>
      </c>
      <c r="Y431" s="323">
        <f t="shared" si="127"/>
        <v>22.3185</v>
      </c>
      <c r="Z431" s="323">
        <f t="shared" si="127"/>
        <v>14.879000000000003</v>
      </c>
      <c r="AA431" s="323">
        <f t="shared" si="127"/>
        <v>36.477548387096775</v>
      </c>
      <c r="AB431" s="323">
        <f t="shared" si="127"/>
        <v>89.274000000000001</v>
      </c>
      <c r="AC431" s="323">
        <f t="shared" si="127"/>
        <v>22.3185</v>
      </c>
      <c r="AD431" s="323">
        <f t="shared" si="127"/>
        <v>49.196693548387103</v>
      </c>
      <c r="AE431" s="323">
        <f t="shared" si="127"/>
        <v>1.4399032258064517</v>
      </c>
      <c r="AF431" s="323">
        <f t="shared" si="127"/>
        <v>0.71995161290322585</v>
      </c>
      <c r="AG431" s="323">
        <f t="shared" si="124"/>
        <v>97.433451612903241</v>
      </c>
      <c r="AH431" s="323">
        <f t="shared" si="124"/>
        <v>30.477951612903226</v>
      </c>
      <c r="AI431" s="323">
        <f t="shared" si="124"/>
        <v>30.477951612903226</v>
      </c>
      <c r="AJ431" s="323">
        <f t="shared" si="124"/>
        <v>15.598951612903226</v>
      </c>
      <c r="AK431" s="1314" t="s">
        <v>1472</v>
      </c>
      <c r="AL431" s="88" t="s">
        <v>1472</v>
      </c>
      <c r="AM431" s="1314" t="s">
        <v>1472</v>
      </c>
      <c r="AN431" s="323">
        <f t="shared" si="125"/>
        <v>6835.4126000000006</v>
      </c>
      <c r="AO431" s="323">
        <f t="shared" si="128"/>
        <v>3593.6961607216826</v>
      </c>
      <c r="AP431" s="323">
        <f t="shared" si="128"/>
        <v>148.75761915125139</v>
      </c>
      <c r="AQ431" s="323">
        <f t="shared" si="128"/>
        <v>1629.3757929937872</v>
      </c>
      <c r="AR431" s="323">
        <f t="shared" si="128"/>
        <v>0</v>
      </c>
      <c r="AS431" s="323">
        <f t="shared" si="128"/>
        <v>1051.6203947418303</v>
      </c>
      <c r="AT431" s="323">
        <f t="shared" si="128"/>
        <v>1.4395898627540455</v>
      </c>
      <c r="AU431" s="323">
        <f t="shared" si="128"/>
        <v>22.313642872687705</v>
      </c>
      <c r="AV431" s="323">
        <f t="shared" si="128"/>
        <v>14.875761915125141</v>
      </c>
      <c r="AW431" s="323">
        <f t="shared" si="128"/>
        <v>36.469609856435824</v>
      </c>
      <c r="AX431" s="323">
        <f t="shared" si="128"/>
        <v>89.25457149075082</v>
      </c>
      <c r="AY431" s="323">
        <f t="shared" si="128"/>
        <v>22.313642872687705</v>
      </c>
      <c r="AZ431" s="323">
        <f t="shared" si="128"/>
        <v>49.185986977429891</v>
      </c>
      <c r="BA431" s="323">
        <f t="shared" si="128"/>
        <v>1.4395898627540455</v>
      </c>
      <c r="BB431" s="323">
        <f t="shared" si="128"/>
        <v>0.71979493137702277</v>
      </c>
      <c r="BC431" s="323">
        <f t="shared" si="126"/>
        <v>97.412247379690427</v>
      </c>
      <c r="BD431" s="323">
        <f t="shared" si="126"/>
        <v>30.471318761627298</v>
      </c>
      <c r="BE431" s="323">
        <f t="shared" si="126"/>
        <v>30.471318761627298</v>
      </c>
      <c r="BF431" s="323">
        <f t="shared" si="126"/>
        <v>15.595556846502161</v>
      </c>
    </row>
    <row r="432" spans="2:58" ht="14.25">
      <c r="B432" s="6" t="s">
        <v>215</v>
      </c>
      <c r="C432" s="1828" t="s">
        <v>113</v>
      </c>
      <c r="D432" s="1822" t="s">
        <v>123</v>
      </c>
      <c r="E432" s="1814" t="s">
        <v>25</v>
      </c>
      <c r="F432" s="1815" t="s">
        <v>16</v>
      </c>
      <c r="G432" s="1986">
        <v>16.97</v>
      </c>
      <c r="H432" s="1987">
        <v>1574.62</v>
      </c>
      <c r="I432" s="1936">
        <v>1574.62</v>
      </c>
      <c r="J432" s="1919">
        <v>1574.62</v>
      </c>
      <c r="K432" s="1820">
        <v>9.1880000000000006</v>
      </c>
      <c r="L432" s="323"/>
      <c r="R432" s="323">
        <f t="shared" si="123"/>
        <v>14470.757799999998</v>
      </c>
      <c r="S432" s="323">
        <f t="shared" si="127"/>
        <v>7607.9543096774187</v>
      </c>
      <c r="T432" s="323">
        <f t="shared" si="127"/>
        <v>314.92399999999998</v>
      </c>
      <c r="U432" s="323">
        <f t="shared" si="127"/>
        <v>3449.4336838709669</v>
      </c>
      <c r="V432" s="323">
        <f t="shared" si="127"/>
        <v>0</v>
      </c>
      <c r="W432" s="323">
        <f t="shared" si="127"/>
        <v>2226.3095032258061</v>
      </c>
      <c r="X432" s="323">
        <f t="shared" si="127"/>
        <v>3.0476516129032256</v>
      </c>
      <c r="Y432" s="323">
        <f t="shared" si="127"/>
        <v>47.238599999999991</v>
      </c>
      <c r="Z432" s="323">
        <f t="shared" si="127"/>
        <v>31.492400000000004</v>
      </c>
      <c r="AA432" s="323">
        <f t="shared" si="127"/>
        <v>77.207174193548369</v>
      </c>
      <c r="AB432" s="323">
        <f t="shared" si="127"/>
        <v>188.95439999999996</v>
      </c>
      <c r="AC432" s="323">
        <f t="shared" si="127"/>
        <v>47.238599999999991</v>
      </c>
      <c r="AD432" s="323">
        <f t="shared" si="127"/>
        <v>104.12809677419354</v>
      </c>
      <c r="AE432" s="323">
        <f t="shared" si="127"/>
        <v>3.0476516129032256</v>
      </c>
      <c r="AF432" s="323">
        <f t="shared" si="127"/>
        <v>1.5238258064516128</v>
      </c>
      <c r="AG432" s="323">
        <f t="shared" si="124"/>
        <v>206.22442580645162</v>
      </c>
      <c r="AH432" s="323">
        <f t="shared" si="124"/>
        <v>64.508625806451604</v>
      </c>
      <c r="AI432" s="323">
        <f t="shared" si="124"/>
        <v>64.508625806451604</v>
      </c>
      <c r="AJ432" s="323">
        <f t="shared" si="124"/>
        <v>33.016225806451608</v>
      </c>
      <c r="AK432" s="1314" t="s">
        <v>1472</v>
      </c>
      <c r="AL432" s="88" t="s">
        <v>1472</v>
      </c>
      <c r="AM432" s="1314" t="s">
        <v>1472</v>
      </c>
      <c r="AN432" s="323">
        <f t="shared" si="125"/>
        <v>14467.608560000001</v>
      </c>
      <c r="AO432" s="323">
        <f t="shared" si="128"/>
        <v>7606.2986068896771</v>
      </c>
      <c r="AP432" s="323">
        <f t="shared" si="128"/>
        <v>314.855463764962</v>
      </c>
      <c r="AQ432" s="323">
        <f t="shared" si="128"/>
        <v>3448.6829910126712</v>
      </c>
      <c r="AR432" s="323">
        <f t="shared" si="128"/>
        <v>0</v>
      </c>
      <c r="AS432" s="323">
        <f t="shared" si="128"/>
        <v>2225.8249962610134</v>
      </c>
      <c r="AT432" s="323">
        <f t="shared" si="128"/>
        <v>3.0469883590157609</v>
      </c>
      <c r="AU432" s="323">
        <f t="shared" si="128"/>
        <v>47.228319564744289</v>
      </c>
      <c r="AV432" s="323">
        <f t="shared" si="128"/>
        <v>31.485546376496199</v>
      </c>
      <c r="AW432" s="323">
        <f t="shared" si="128"/>
        <v>77.190371761732607</v>
      </c>
      <c r="AX432" s="323">
        <f t="shared" si="128"/>
        <v>188.91327825897716</v>
      </c>
      <c r="AY432" s="323">
        <f t="shared" si="128"/>
        <v>47.228319564744289</v>
      </c>
      <c r="AZ432" s="323">
        <f t="shared" si="128"/>
        <v>104.10543559970516</v>
      </c>
      <c r="BA432" s="323">
        <f t="shared" si="128"/>
        <v>3.0469883590157609</v>
      </c>
      <c r="BB432" s="323">
        <f t="shared" si="128"/>
        <v>1.5234941795078805</v>
      </c>
      <c r="BC432" s="323">
        <f t="shared" si="126"/>
        <v>206.17954562673316</v>
      </c>
      <c r="BD432" s="323">
        <f t="shared" si="126"/>
        <v>64.494586932500269</v>
      </c>
      <c r="BE432" s="323">
        <f t="shared" si="126"/>
        <v>64.494586932500269</v>
      </c>
      <c r="BF432" s="323">
        <f t="shared" si="126"/>
        <v>33.009040556004074</v>
      </c>
    </row>
    <row r="433" spans="2:58" ht="14.25">
      <c r="B433" s="6" t="s">
        <v>215</v>
      </c>
      <c r="C433" s="1828" t="s">
        <v>113</v>
      </c>
      <c r="D433" s="1822" t="s">
        <v>124</v>
      </c>
      <c r="E433" s="1814" t="s">
        <v>25</v>
      </c>
      <c r="F433" s="1815" t="s">
        <v>16</v>
      </c>
      <c r="G433" s="1986">
        <v>17.39</v>
      </c>
      <c r="H433" s="1987">
        <v>1236.04</v>
      </c>
      <c r="I433" s="1936">
        <v>1236.04</v>
      </c>
      <c r="J433" s="1919">
        <v>1236.04</v>
      </c>
      <c r="K433" s="1820">
        <v>9.1880000000000006</v>
      </c>
      <c r="L433" s="323"/>
      <c r="R433" s="323">
        <f t="shared" si="123"/>
        <v>11359.2076</v>
      </c>
      <c r="S433" s="323">
        <f t="shared" si="127"/>
        <v>5972.0668129032256</v>
      </c>
      <c r="T433" s="323">
        <f t="shared" si="127"/>
        <v>247.20800000000003</v>
      </c>
      <c r="U433" s="323">
        <f t="shared" si="127"/>
        <v>2707.7250451612899</v>
      </c>
      <c r="V433" s="323">
        <f t="shared" si="127"/>
        <v>0</v>
      </c>
      <c r="W433" s="323">
        <f t="shared" si="127"/>
        <v>1747.6010709677421</v>
      </c>
      <c r="X433" s="323">
        <f t="shared" si="127"/>
        <v>2.3923354838709678</v>
      </c>
      <c r="Y433" s="323">
        <f t="shared" si="127"/>
        <v>37.081200000000003</v>
      </c>
      <c r="Z433" s="323">
        <f t="shared" si="127"/>
        <v>24.720800000000004</v>
      </c>
      <c r="AA433" s="323">
        <f t="shared" si="127"/>
        <v>60.605832258064517</v>
      </c>
      <c r="AB433" s="323">
        <f t="shared" si="127"/>
        <v>148.32480000000001</v>
      </c>
      <c r="AC433" s="323">
        <f t="shared" si="127"/>
        <v>37.081200000000003</v>
      </c>
      <c r="AD433" s="323">
        <f t="shared" si="127"/>
        <v>81.738129032258072</v>
      </c>
      <c r="AE433" s="323">
        <f t="shared" si="127"/>
        <v>2.3923354838709678</v>
      </c>
      <c r="AF433" s="323">
        <f t="shared" si="127"/>
        <v>1.1961677419354839</v>
      </c>
      <c r="AG433" s="323">
        <f t="shared" si="124"/>
        <v>161.88136774193549</v>
      </c>
      <c r="AH433" s="323">
        <f t="shared" si="124"/>
        <v>50.637767741935484</v>
      </c>
      <c r="AI433" s="323">
        <f t="shared" si="124"/>
        <v>50.637767741935484</v>
      </c>
      <c r="AJ433" s="323">
        <f t="shared" si="124"/>
        <v>25.916967741935483</v>
      </c>
      <c r="AK433" s="1314" t="s">
        <v>1472</v>
      </c>
      <c r="AL433" s="88" t="s">
        <v>1472</v>
      </c>
      <c r="AM433" s="1314" t="s">
        <v>1472</v>
      </c>
      <c r="AN433" s="323">
        <f t="shared" si="125"/>
        <v>11356.73552</v>
      </c>
      <c r="AO433" s="323">
        <f t="shared" si="128"/>
        <v>5970.7671248046618</v>
      </c>
      <c r="AP433" s="323">
        <f t="shared" si="128"/>
        <v>247.15420065288362</v>
      </c>
      <c r="AQ433" s="323">
        <f t="shared" si="128"/>
        <v>2707.1357687640843</v>
      </c>
      <c r="AR433" s="323">
        <f t="shared" si="128"/>
        <v>0</v>
      </c>
      <c r="AS433" s="323">
        <f t="shared" si="128"/>
        <v>1747.2207442928852</v>
      </c>
      <c r="AT433" s="323">
        <f t="shared" si="128"/>
        <v>2.3918148450279055</v>
      </c>
      <c r="AU433" s="323">
        <f t="shared" si="128"/>
        <v>37.073130097932534</v>
      </c>
      <c r="AV433" s="323">
        <f t="shared" si="128"/>
        <v>24.715420065288363</v>
      </c>
      <c r="AW433" s="323">
        <f t="shared" si="128"/>
        <v>60.592642740706943</v>
      </c>
      <c r="AX433" s="323">
        <f t="shared" si="128"/>
        <v>148.29252039173014</v>
      </c>
      <c r="AY433" s="323">
        <f t="shared" si="128"/>
        <v>37.073130097932534</v>
      </c>
      <c r="AZ433" s="323">
        <f t="shared" si="128"/>
        <v>81.720340538453442</v>
      </c>
      <c r="BA433" s="323">
        <f t="shared" si="128"/>
        <v>2.3918148450279055</v>
      </c>
      <c r="BB433" s="323">
        <f t="shared" si="128"/>
        <v>1.1959074225139528</v>
      </c>
      <c r="BC433" s="323">
        <f t="shared" si="126"/>
        <v>161.8461378468883</v>
      </c>
      <c r="BD433" s="323">
        <f t="shared" si="126"/>
        <v>50.626747553090667</v>
      </c>
      <c r="BE433" s="323">
        <f t="shared" si="126"/>
        <v>50.626747553090667</v>
      </c>
      <c r="BF433" s="323">
        <f t="shared" si="126"/>
        <v>25.911327487802311</v>
      </c>
    </row>
    <row r="434" spans="2:58" ht="14.25">
      <c r="B434" s="6" t="s">
        <v>215</v>
      </c>
      <c r="C434" s="1828" t="s">
        <v>113</v>
      </c>
      <c r="D434" s="1822" t="s">
        <v>126</v>
      </c>
      <c r="E434" s="1814" t="s">
        <v>25</v>
      </c>
      <c r="F434" s="1815" t="s">
        <v>16</v>
      </c>
      <c r="G434" s="1986">
        <v>17.39</v>
      </c>
      <c r="H434" s="1987">
        <v>833.92</v>
      </c>
      <c r="I434" s="1936">
        <v>833.92</v>
      </c>
      <c r="J434" s="1919">
        <v>833.92</v>
      </c>
      <c r="K434" s="1820">
        <v>9.1880000000000006</v>
      </c>
      <c r="L434" s="323"/>
      <c r="R434" s="323">
        <f t="shared" si="123"/>
        <v>7663.724799999999</v>
      </c>
      <c r="S434" s="323">
        <f t="shared" si="127"/>
        <v>4029.1786322580642</v>
      </c>
      <c r="T434" s="323">
        <f t="shared" si="127"/>
        <v>166.78400000000002</v>
      </c>
      <c r="U434" s="323">
        <f t="shared" si="127"/>
        <v>1826.8228129032254</v>
      </c>
      <c r="V434" s="323">
        <f t="shared" si="127"/>
        <v>0</v>
      </c>
      <c r="W434" s="323">
        <f t="shared" si="127"/>
        <v>1179.0552774193548</v>
      </c>
      <c r="X434" s="323">
        <f t="shared" si="127"/>
        <v>1.6140387096774191</v>
      </c>
      <c r="Y434" s="323">
        <f t="shared" si="127"/>
        <v>25.017599999999998</v>
      </c>
      <c r="Z434" s="323">
        <f t="shared" si="127"/>
        <v>16.6784</v>
      </c>
      <c r="AA434" s="323">
        <f t="shared" si="127"/>
        <v>40.888980645161283</v>
      </c>
      <c r="AB434" s="323">
        <f t="shared" si="127"/>
        <v>100.07039999999999</v>
      </c>
      <c r="AC434" s="323">
        <f t="shared" si="127"/>
        <v>25.017599999999998</v>
      </c>
      <c r="AD434" s="323">
        <f t="shared" si="127"/>
        <v>55.146322580645162</v>
      </c>
      <c r="AE434" s="323">
        <f t="shared" si="127"/>
        <v>1.6140387096774191</v>
      </c>
      <c r="AF434" s="323">
        <f t="shared" si="127"/>
        <v>0.80701935483870957</v>
      </c>
      <c r="AG434" s="323">
        <f t="shared" si="124"/>
        <v>109.21661935483871</v>
      </c>
      <c r="AH434" s="323">
        <f t="shared" si="124"/>
        <v>34.163819354838708</v>
      </c>
      <c r="AI434" s="323">
        <f t="shared" si="124"/>
        <v>34.163819354838708</v>
      </c>
      <c r="AJ434" s="323">
        <f t="shared" si="124"/>
        <v>17.485419354838708</v>
      </c>
      <c r="AK434" s="1314" t="s">
        <v>1472</v>
      </c>
      <c r="AL434" s="88" t="s">
        <v>1472</v>
      </c>
      <c r="AM434" s="1314" t="s">
        <v>1472</v>
      </c>
      <c r="AN434" s="323">
        <f t="shared" si="125"/>
        <v>7662.0569599999999</v>
      </c>
      <c r="AO434" s="323">
        <f t="shared" si="128"/>
        <v>4028.3017707494123</v>
      </c>
      <c r="AP434" s="323">
        <f t="shared" si="128"/>
        <v>166.74770315560394</v>
      </c>
      <c r="AQ434" s="323">
        <f t="shared" si="128"/>
        <v>1826.4252453704937</v>
      </c>
      <c r="AR434" s="323">
        <f t="shared" si="128"/>
        <v>0</v>
      </c>
      <c r="AS434" s="323">
        <f t="shared" si="128"/>
        <v>1178.7986821467937</v>
      </c>
      <c r="AT434" s="323">
        <f t="shared" si="128"/>
        <v>1.6136874498929412</v>
      </c>
      <c r="AU434" s="323">
        <f t="shared" si="128"/>
        <v>25.012155473340588</v>
      </c>
      <c r="AV434" s="323">
        <f t="shared" si="128"/>
        <v>16.674770315560394</v>
      </c>
      <c r="AW434" s="323">
        <f t="shared" si="128"/>
        <v>40.880082063954511</v>
      </c>
      <c r="AX434" s="323">
        <f t="shared" si="128"/>
        <v>100.04862189336235</v>
      </c>
      <c r="AY434" s="323">
        <f t="shared" si="128"/>
        <v>25.012155473340588</v>
      </c>
      <c r="AZ434" s="323">
        <f t="shared" si="128"/>
        <v>55.134321204675494</v>
      </c>
      <c r="BA434" s="323">
        <f t="shared" si="128"/>
        <v>1.6136874498929412</v>
      </c>
      <c r="BB434" s="323">
        <f t="shared" si="128"/>
        <v>0.80684372494647061</v>
      </c>
      <c r="BC434" s="323">
        <f t="shared" si="126"/>
        <v>109.19285077608903</v>
      </c>
      <c r="BD434" s="323">
        <f t="shared" si="126"/>
        <v>34.156384356067257</v>
      </c>
      <c r="BE434" s="323">
        <f t="shared" si="126"/>
        <v>34.156384356067257</v>
      </c>
      <c r="BF434" s="323">
        <f t="shared" si="126"/>
        <v>17.481614040506862</v>
      </c>
    </row>
    <row r="435" spans="2:58" ht="14.25">
      <c r="B435" s="6" t="s">
        <v>215</v>
      </c>
      <c r="C435" s="1828" t="s">
        <v>113</v>
      </c>
      <c r="D435" s="1822" t="s">
        <v>125</v>
      </c>
      <c r="E435" s="1814" t="s">
        <v>25</v>
      </c>
      <c r="F435" s="1815" t="s">
        <v>16</v>
      </c>
      <c r="G435" s="1986">
        <v>17.39</v>
      </c>
      <c r="H435" s="1987">
        <v>0</v>
      </c>
      <c r="I435" s="1936">
        <v>0</v>
      </c>
      <c r="J435" s="1919">
        <v>0</v>
      </c>
      <c r="K435" s="1820">
        <v>9.1880000000000006</v>
      </c>
      <c r="L435" s="323"/>
      <c r="R435" s="323">
        <f t="shared" si="123"/>
        <v>0</v>
      </c>
      <c r="S435" s="323">
        <f t="shared" si="127"/>
        <v>0</v>
      </c>
      <c r="T435" s="323">
        <f t="shared" si="127"/>
        <v>0</v>
      </c>
      <c r="U435" s="323">
        <f t="shared" si="127"/>
        <v>0</v>
      </c>
      <c r="V435" s="323">
        <f t="shared" si="127"/>
        <v>0</v>
      </c>
      <c r="W435" s="323">
        <f t="shared" si="127"/>
        <v>0</v>
      </c>
      <c r="X435" s="323">
        <f t="shared" si="127"/>
        <v>0</v>
      </c>
      <c r="Y435" s="323">
        <f t="shared" si="127"/>
        <v>0</v>
      </c>
      <c r="Z435" s="323">
        <f t="shared" si="127"/>
        <v>0</v>
      </c>
      <c r="AA435" s="323">
        <f t="shared" si="127"/>
        <v>0</v>
      </c>
      <c r="AB435" s="323">
        <f t="shared" si="127"/>
        <v>0</v>
      </c>
      <c r="AC435" s="323">
        <f t="shared" si="127"/>
        <v>0</v>
      </c>
      <c r="AD435" s="323">
        <f t="shared" si="127"/>
        <v>0</v>
      </c>
      <c r="AE435" s="323">
        <f t="shared" si="127"/>
        <v>0</v>
      </c>
      <c r="AF435" s="323">
        <f t="shared" si="127"/>
        <v>0</v>
      </c>
      <c r="AG435" s="323">
        <f t="shared" si="124"/>
        <v>0</v>
      </c>
      <c r="AH435" s="323">
        <f t="shared" si="124"/>
        <v>0</v>
      </c>
      <c r="AI435" s="323">
        <f t="shared" si="124"/>
        <v>0</v>
      </c>
      <c r="AJ435" s="323">
        <f t="shared" si="124"/>
        <v>0</v>
      </c>
      <c r="AK435" s="1314" t="s">
        <v>1472</v>
      </c>
      <c r="AL435" s="88" t="s">
        <v>1472</v>
      </c>
      <c r="AM435" s="1314" t="s">
        <v>1472</v>
      </c>
      <c r="AN435" s="323">
        <f t="shared" si="125"/>
        <v>0</v>
      </c>
      <c r="AO435" s="323">
        <f t="shared" si="128"/>
        <v>0</v>
      </c>
      <c r="AP435" s="323">
        <f t="shared" si="128"/>
        <v>0</v>
      </c>
      <c r="AQ435" s="323">
        <f t="shared" si="128"/>
        <v>0</v>
      </c>
      <c r="AR435" s="323">
        <f t="shared" si="128"/>
        <v>0</v>
      </c>
      <c r="AS435" s="323">
        <f t="shared" si="128"/>
        <v>0</v>
      </c>
      <c r="AT435" s="323">
        <f t="shared" si="128"/>
        <v>0</v>
      </c>
      <c r="AU435" s="323">
        <f t="shared" si="128"/>
        <v>0</v>
      </c>
      <c r="AV435" s="323">
        <f t="shared" si="128"/>
        <v>0</v>
      </c>
      <c r="AW435" s="323">
        <f t="shared" si="128"/>
        <v>0</v>
      </c>
      <c r="AX435" s="323">
        <f t="shared" si="128"/>
        <v>0</v>
      </c>
      <c r="AY435" s="323">
        <f t="shared" si="128"/>
        <v>0</v>
      </c>
      <c r="AZ435" s="323">
        <f t="shared" si="128"/>
        <v>0</v>
      </c>
      <c r="BA435" s="323">
        <f t="shared" si="128"/>
        <v>0</v>
      </c>
      <c r="BB435" s="323">
        <f t="shared" si="128"/>
        <v>0</v>
      </c>
      <c r="BC435" s="323">
        <f t="shared" si="126"/>
        <v>0</v>
      </c>
      <c r="BD435" s="323">
        <f t="shared" si="126"/>
        <v>0</v>
      </c>
      <c r="BE435" s="323">
        <f t="shared" si="126"/>
        <v>0</v>
      </c>
      <c r="BF435" s="323">
        <f t="shared" si="126"/>
        <v>0</v>
      </c>
    </row>
    <row r="436" spans="2:58" ht="14.25">
      <c r="B436" s="6" t="s">
        <v>215</v>
      </c>
      <c r="C436" s="1828" t="s">
        <v>113</v>
      </c>
      <c r="D436" s="1822" t="s">
        <v>127</v>
      </c>
      <c r="E436" s="1814" t="s">
        <v>25</v>
      </c>
      <c r="F436" s="1815" t="s">
        <v>16</v>
      </c>
      <c r="G436" s="1986">
        <v>17.82</v>
      </c>
      <c r="H436" s="1987">
        <v>0.11</v>
      </c>
      <c r="I436" s="1936">
        <v>0.11</v>
      </c>
      <c r="J436" s="1919">
        <v>0.11</v>
      </c>
      <c r="K436" s="1820">
        <v>9.1880000000000006</v>
      </c>
      <c r="L436" s="323"/>
      <c r="R436" s="323">
        <f t="shared" si="123"/>
        <v>1.0108999999999999</v>
      </c>
      <c r="S436" s="323">
        <f t="shared" si="127"/>
        <v>0.53147741935483872</v>
      </c>
      <c r="T436" s="323">
        <f t="shared" si="127"/>
        <v>2.2000000000000002E-2</v>
      </c>
      <c r="U436" s="323">
        <f t="shared" si="127"/>
        <v>0.24097096774193544</v>
      </c>
      <c r="V436" s="323">
        <f t="shared" si="127"/>
        <v>0</v>
      </c>
      <c r="W436" s="323">
        <f t="shared" si="127"/>
        <v>0.1555258064516129</v>
      </c>
      <c r="X436" s="323">
        <f t="shared" si="127"/>
        <v>2.129032258064516E-4</v>
      </c>
      <c r="Y436" s="323">
        <f t="shared" si="127"/>
        <v>3.3E-3</v>
      </c>
      <c r="Z436" s="323">
        <f t="shared" si="127"/>
        <v>2.2000000000000001E-3</v>
      </c>
      <c r="AA436" s="323">
        <f t="shared" si="127"/>
        <v>5.3935483870967737E-3</v>
      </c>
      <c r="AB436" s="323">
        <f t="shared" si="127"/>
        <v>1.32E-2</v>
      </c>
      <c r="AC436" s="323">
        <f t="shared" si="127"/>
        <v>3.3E-3</v>
      </c>
      <c r="AD436" s="323">
        <f t="shared" si="127"/>
        <v>7.274193548387097E-3</v>
      </c>
      <c r="AE436" s="323">
        <f t="shared" si="127"/>
        <v>2.129032258064516E-4</v>
      </c>
      <c r="AF436" s="323">
        <f t="shared" si="127"/>
        <v>1.064516129032258E-4</v>
      </c>
      <c r="AG436" s="323">
        <f t="shared" si="124"/>
        <v>1.4406451612903227E-2</v>
      </c>
      <c r="AH436" s="323">
        <f t="shared" si="124"/>
        <v>4.5064516129032254E-3</v>
      </c>
      <c r="AI436" s="323">
        <f t="shared" si="124"/>
        <v>4.5064516129032254E-3</v>
      </c>
      <c r="AJ436" s="323">
        <f t="shared" si="124"/>
        <v>2.3064516129032257E-3</v>
      </c>
      <c r="AK436" s="1314" t="s">
        <v>1472</v>
      </c>
      <c r="AL436" s="88" t="s">
        <v>1472</v>
      </c>
      <c r="AM436" s="1314" t="s">
        <v>1472</v>
      </c>
      <c r="AN436" s="323">
        <f t="shared" si="125"/>
        <v>1.01068</v>
      </c>
      <c r="AO436" s="323">
        <f t="shared" si="128"/>
        <v>0.53136175506335781</v>
      </c>
      <c r="AP436" s="323">
        <f t="shared" si="128"/>
        <v>2.1995212187159961E-2</v>
      </c>
      <c r="AQ436" s="323">
        <f t="shared" si="128"/>
        <v>0.24091852574677944</v>
      </c>
      <c r="AR436" s="323">
        <f t="shared" si="128"/>
        <v>0</v>
      </c>
      <c r="AS436" s="323">
        <f t="shared" si="128"/>
        <v>0.15549195970374532</v>
      </c>
      <c r="AT436" s="323">
        <f t="shared" si="128"/>
        <v>2.1285689213380605E-4</v>
      </c>
      <c r="AU436" s="323">
        <f t="shared" si="128"/>
        <v>3.2992818280739938E-3</v>
      </c>
      <c r="AV436" s="323">
        <f t="shared" si="128"/>
        <v>2.1995212187159961E-3</v>
      </c>
      <c r="AW436" s="323">
        <f t="shared" si="128"/>
        <v>5.392374600723086E-3</v>
      </c>
      <c r="AX436" s="323">
        <f t="shared" si="128"/>
        <v>1.3197127312295975E-2</v>
      </c>
      <c r="AY436" s="323">
        <f t="shared" si="128"/>
        <v>3.2992818280739938E-3</v>
      </c>
      <c r="AZ436" s="323">
        <f t="shared" si="128"/>
        <v>7.2726104812383735E-3</v>
      </c>
      <c r="BA436" s="323">
        <f t="shared" si="128"/>
        <v>2.1285689213380605E-4</v>
      </c>
      <c r="BB436" s="323">
        <f t="shared" si="128"/>
        <v>1.0642844606690302E-4</v>
      </c>
      <c r="BC436" s="323">
        <f t="shared" si="126"/>
        <v>1.4403316367720877E-2</v>
      </c>
      <c r="BD436" s="323">
        <f t="shared" si="126"/>
        <v>4.5054708834988948E-3</v>
      </c>
      <c r="BE436" s="323">
        <f t="shared" si="126"/>
        <v>4.5054708834988948E-3</v>
      </c>
      <c r="BF436" s="323">
        <f t="shared" si="126"/>
        <v>2.3059496647828987E-3</v>
      </c>
    </row>
    <row r="437" spans="2:58" ht="14.25">
      <c r="B437" s="6" t="s">
        <v>215</v>
      </c>
      <c r="C437" s="1828" t="s">
        <v>113</v>
      </c>
      <c r="D437" s="1822" t="s">
        <v>128</v>
      </c>
      <c r="E437" s="1814" t="s">
        <v>25</v>
      </c>
      <c r="F437" s="1815" t="s">
        <v>16</v>
      </c>
      <c r="G437" s="1986">
        <v>17.71</v>
      </c>
      <c r="H437" s="1987">
        <v>1500.58</v>
      </c>
      <c r="I437" s="1936">
        <v>1500.58</v>
      </c>
      <c r="J437" s="1919">
        <v>1500.58</v>
      </c>
      <c r="K437" s="1820">
        <v>9.1880000000000006</v>
      </c>
      <c r="L437" s="323"/>
      <c r="R437" s="323">
        <f t="shared" si="123"/>
        <v>13790.330199999999</v>
      </c>
      <c r="S437" s="323">
        <f t="shared" si="127"/>
        <v>7250.2216903225799</v>
      </c>
      <c r="T437" s="323">
        <f t="shared" si="127"/>
        <v>300.11600000000004</v>
      </c>
      <c r="U437" s="323">
        <f t="shared" si="127"/>
        <v>3287.2383161290318</v>
      </c>
      <c r="V437" s="323">
        <f t="shared" si="127"/>
        <v>0</v>
      </c>
      <c r="W437" s="323">
        <f t="shared" si="127"/>
        <v>2121.6264967741936</v>
      </c>
      <c r="X437" s="323">
        <f t="shared" si="127"/>
        <v>2.9043483870967739</v>
      </c>
      <c r="Y437" s="323">
        <f t="shared" si="127"/>
        <v>45.017399999999995</v>
      </c>
      <c r="Z437" s="323">
        <f t="shared" si="127"/>
        <v>30.011600000000005</v>
      </c>
      <c r="AA437" s="323">
        <f t="shared" si="127"/>
        <v>73.576825806451609</v>
      </c>
      <c r="AB437" s="323">
        <f t="shared" si="127"/>
        <v>180.06959999999998</v>
      </c>
      <c r="AC437" s="323">
        <f t="shared" si="127"/>
        <v>45.017399999999995</v>
      </c>
      <c r="AD437" s="323">
        <f t="shared" si="127"/>
        <v>99.231903225806448</v>
      </c>
      <c r="AE437" s="323">
        <f t="shared" si="127"/>
        <v>2.9043483870967739</v>
      </c>
      <c r="AF437" s="323">
        <f t="shared" si="127"/>
        <v>1.4521741935483869</v>
      </c>
      <c r="AG437" s="323">
        <f t="shared" si="124"/>
        <v>196.52757419354839</v>
      </c>
      <c r="AH437" s="323">
        <f t="shared" si="124"/>
        <v>61.475374193548383</v>
      </c>
      <c r="AI437" s="323">
        <f t="shared" si="124"/>
        <v>61.475374193548383</v>
      </c>
      <c r="AJ437" s="323">
        <f t="shared" si="124"/>
        <v>31.463774193548385</v>
      </c>
      <c r="AK437" s="1314" t="s">
        <v>1472</v>
      </c>
      <c r="AL437" s="88" t="s">
        <v>1472</v>
      </c>
      <c r="AM437" s="1314" t="s">
        <v>1472</v>
      </c>
      <c r="AN437" s="323">
        <f t="shared" si="125"/>
        <v>13787.329040000001</v>
      </c>
      <c r="AO437" s="323">
        <f t="shared" si="128"/>
        <v>7248.6438401179412</v>
      </c>
      <c r="AP437" s="323">
        <f t="shared" si="128"/>
        <v>300.05068639825902</v>
      </c>
      <c r="AQ437" s="323">
        <f t="shared" si="128"/>
        <v>3286.5229215009299</v>
      </c>
      <c r="AR437" s="323">
        <f t="shared" si="128"/>
        <v>0</v>
      </c>
      <c r="AS437" s="323">
        <f t="shared" si="128"/>
        <v>2121.1647717476922</v>
      </c>
      <c r="AT437" s="323">
        <f t="shared" si="128"/>
        <v>2.9037163199831517</v>
      </c>
      <c r="AU437" s="323">
        <f t="shared" si="128"/>
        <v>45.007602959738847</v>
      </c>
      <c r="AV437" s="323">
        <f t="shared" si="128"/>
        <v>30.005068639825904</v>
      </c>
      <c r="AW437" s="323">
        <f t="shared" si="128"/>
        <v>73.560813439573167</v>
      </c>
      <c r="AX437" s="323">
        <f t="shared" si="128"/>
        <v>180.03041183895539</v>
      </c>
      <c r="AY437" s="323">
        <f t="shared" si="128"/>
        <v>45.007602959738847</v>
      </c>
      <c r="AZ437" s="323">
        <f t="shared" si="128"/>
        <v>99.210307599424354</v>
      </c>
      <c r="BA437" s="323">
        <f t="shared" si="128"/>
        <v>2.9037163199831517</v>
      </c>
      <c r="BB437" s="323">
        <f t="shared" si="128"/>
        <v>1.4518581599915759</v>
      </c>
      <c r="BC437" s="323">
        <f t="shared" si="126"/>
        <v>196.48480431885994</v>
      </c>
      <c r="BD437" s="323">
        <f t="shared" si="126"/>
        <v>61.461995439643374</v>
      </c>
      <c r="BE437" s="323">
        <f t="shared" si="126"/>
        <v>61.461995439643374</v>
      </c>
      <c r="BF437" s="323">
        <f t="shared" si="126"/>
        <v>31.456926799817477</v>
      </c>
    </row>
    <row r="438" spans="2:58" ht="14.25">
      <c r="B438" s="7" t="s">
        <v>215</v>
      </c>
      <c r="C438" s="1832" t="s">
        <v>113</v>
      </c>
      <c r="D438" s="1975" t="s">
        <v>129</v>
      </c>
      <c r="E438" s="1983" t="s">
        <v>25</v>
      </c>
      <c r="F438" s="1907" t="s">
        <v>16</v>
      </c>
      <c r="G438" s="1988">
        <v>17.71</v>
      </c>
      <c r="H438" s="1989">
        <v>112.09</v>
      </c>
      <c r="I438" s="1990">
        <v>112.09</v>
      </c>
      <c r="J438" s="1938">
        <v>112.09</v>
      </c>
      <c r="K438" s="1960">
        <v>9.1880000000000006</v>
      </c>
      <c r="L438" s="323"/>
      <c r="R438" s="323">
        <f t="shared" si="123"/>
        <v>1030.1070999999999</v>
      </c>
      <c r="S438" s="323">
        <f t="shared" si="127"/>
        <v>541.57549032258066</v>
      </c>
      <c r="T438" s="323">
        <f t="shared" si="127"/>
        <v>22.418000000000003</v>
      </c>
      <c r="U438" s="323">
        <f t="shared" si="127"/>
        <v>245.54941612903221</v>
      </c>
      <c r="V438" s="323">
        <f t="shared" si="127"/>
        <v>0</v>
      </c>
      <c r="W438" s="323">
        <f t="shared" si="127"/>
        <v>158.48079677419355</v>
      </c>
      <c r="X438" s="323">
        <f t="shared" si="127"/>
        <v>0.21694838709677419</v>
      </c>
      <c r="Y438" s="323">
        <f t="shared" si="127"/>
        <v>3.3626999999999998</v>
      </c>
      <c r="Z438" s="323">
        <f t="shared" si="127"/>
        <v>2.2418000000000005</v>
      </c>
      <c r="AA438" s="323">
        <f t="shared" si="127"/>
        <v>5.4960258064516125</v>
      </c>
      <c r="AB438" s="323">
        <f t="shared" si="127"/>
        <v>13.450799999999999</v>
      </c>
      <c r="AC438" s="323">
        <f t="shared" si="127"/>
        <v>3.3626999999999998</v>
      </c>
      <c r="AD438" s="323">
        <f t="shared" si="127"/>
        <v>7.4124032258064521</v>
      </c>
      <c r="AE438" s="323">
        <f t="shared" si="127"/>
        <v>0.21694838709677419</v>
      </c>
      <c r="AF438" s="323">
        <f t="shared" si="127"/>
        <v>0.1084741935483871</v>
      </c>
      <c r="AG438" s="323">
        <f t="shared" si="124"/>
        <v>14.680174193548389</v>
      </c>
      <c r="AH438" s="323">
        <f t="shared" si="124"/>
        <v>4.5920741935483873</v>
      </c>
      <c r="AI438" s="323">
        <f t="shared" si="124"/>
        <v>4.5920741935483873</v>
      </c>
      <c r="AJ438" s="323">
        <f t="shared" si="124"/>
        <v>2.3502741935483873</v>
      </c>
      <c r="AK438" s="1314" t="s">
        <v>1472</v>
      </c>
      <c r="AL438" s="88" t="s">
        <v>1472</v>
      </c>
      <c r="AM438" s="1314" t="s">
        <v>1472</v>
      </c>
      <c r="AN438" s="323">
        <f t="shared" si="125"/>
        <v>1029.88292</v>
      </c>
      <c r="AO438" s="323">
        <f t="shared" si="128"/>
        <v>541.45762840956161</v>
      </c>
      <c r="AP438" s="323">
        <f t="shared" si="128"/>
        <v>22.413121218716</v>
      </c>
      <c r="AQ438" s="323">
        <f t="shared" si="128"/>
        <v>245.49597773596824</v>
      </c>
      <c r="AR438" s="323">
        <f t="shared" si="128"/>
        <v>0</v>
      </c>
      <c r="AS438" s="323">
        <f t="shared" si="128"/>
        <v>158.44630693811649</v>
      </c>
      <c r="AT438" s="323">
        <f t="shared" si="128"/>
        <v>0.21690117308434836</v>
      </c>
      <c r="AU438" s="323">
        <f t="shared" si="128"/>
        <v>3.3619681828073995</v>
      </c>
      <c r="AV438" s="323">
        <f t="shared" si="128"/>
        <v>2.2413121218716001</v>
      </c>
      <c r="AW438" s="323">
        <f t="shared" si="128"/>
        <v>5.4948297181368249</v>
      </c>
      <c r="AX438" s="323">
        <f t="shared" si="128"/>
        <v>13.447872731229598</v>
      </c>
      <c r="AY438" s="323">
        <f t="shared" si="128"/>
        <v>3.3619681828073995</v>
      </c>
      <c r="AZ438" s="323">
        <f t="shared" si="128"/>
        <v>7.4107900803819025</v>
      </c>
      <c r="BA438" s="323">
        <f t="shared" si="128"/>
        <v>0.21690117308434836</v>
      </c>
      <c r="BB438" s="323">
        <f t="shared" si="128"/>
        <v>0.10845058654217418</v>
      </c>
      <c r="BC438" s="323">
        <f t="shared" si="126"/>
        <v>14.676979378707573</v>
      </c>
      <c r="BD438" s="323">
        <f t="shared" si="126"/>
        <v>4.5910748302853737</v>
      </c>
      <c r="BE438" s="323">
        <f t="shared" si="126"/>
        <v>4.5910748302853737</v>
      </c>
      <c r="BF438" s="323">
        <f t="shared" si="126"/>
        <v>2.349762708413774</v>
      </c>
    </row>
    <row r="439" spans="2:58" ht="14.25">
      <c r="B439" s="17" t="s">
        <v>307</v>
      </c>
      <c r="C439" s="1821" t="s">
        <v>308</v>
      </c>
      <c r="D439" s="1822" t="s">
        <v>309</v>
      </c>
      <c r="E439" s="1814" t="s">
        <v>19</v>
      </c>
      <c r="F439" s="1815" t="s">
        <v>16</v>
      </c>
      <c r="G439" s="1816">
        <v>17.39</v>
      </c>
      <c r="H439" s="1817">
        <v>106793.74588678211</v>
      </c>
      <c r="I439" s="1818">
        <v>106793.74588678211</v>
      </c>
      <c r="J439" s="1819">
        <v>106793.74588678211</v>
      </c>
      <c r="K439" s="1820">
        <v>17.52</v>
      </c>
      <c r="L439" s="323"/>
      <c r="R439" s="323">
        <f t="shared" si="123"/>
        <v>1871026.4279364226</v>
      </c>
      <c r="S439" s="323">
        <f t="shared" si="127"/>
        <v>516054.939801289</v>
      </c>
      <c r="T439" s="323">
        <f t="shared" si="127"/>
        <v>21358.749177356429</v>
      </c>
      <c r="U439" s="323">
        <f t="shared" si="127"/>
        <v>233947.20268294751</v>
      </c>
      <c r="V439" s="323">
        <f t="shared" si="127"/>
        <v>0</v>
      </c>
      <c r="W439" s="323">
        <f t="shared" si="127"/>
        <v>1040515.5808917314</v>
      </c>
      <c r="X439" s="323">
        <f t="shared" si="127"/>
        <v>206.69757268409441</v>
      </c>
      <c r="Y439" s="323">
        <f t="shared" si="127"/>
        <v>3203.8123766034632</v>
      </c>
      <c r="Z439" s="323">
        <f t="shared" si="127"/>
        <v>2135.8749177356426</v>
      </c>
      <c r="AA439" s="323">
        <f t="shared" si="127"/>
        <v>5236.3385079970585</v>
      </c>
      <c r="AB439" s="323">
        <f t="shared" si="127"/>
        <v>12815.249506413853</v>
      </c>
      <c r="AC439" s="323">
        <f t="shared" si="127"/>
        <v>3203.8123766034632</v>
      </c>
      <c r="AD439" s="323">
        <f t="shared" si="127"/>
        <v>7062.16706670656</v>
      </c>
      <c r="AE439" s="323">
        <f t="shared" si="127"/>
        <v>206.69757268409441</v>
      </c>
      <c r="AF439" s="323">
        <f t="shared" si="127"/>
        <v>103.34878634204721</v>
      </c>
      <c r="AG439" s="323">
        <f t="shared" si="124"/>
        <v>13986.535751623724</v>
      </c>
      <c r="AH439" s="323">
        <f t="shared" si="124"/>
        <v>4375.0986218133321</v>
      </c>
      <c r="AI439" s="323">
        <f t="shared" si="124"/>
        <v>4375.0986218133321</v>
      </c>
      <c r="AJ439" s="323">
        <f t="shared" si="124"/>
        <v>2239.2237040776895</v>
      </c>
      <c r="AK439" s="1314" t="s">
        <v>1472</v>
      </c>
      <c r="AL439" s="88" t="s">
        <v>1472</v>
      </c>
      <c r="AM439" s="1314" t="s">
        <v>1472</v>
      </c>
      <c r="AN439" s="323">
        <f t="shared" si="125"/>
        <v>1871026.4279364226</v>
      </c>
      <c r="AO439" s="323">
        <f t="shared" si="128"/>
        <v>516054.939801289</v>
      </c>
      <c r="AP439" s="323">
        <f t="shared" si="128"/>
        <v>21358.749177356429</v>
      </c>
      <c r="AQ439" s="323">
        <f t="shared" si="128"/>
        <v>233947.20268294751</v>
      </c>
      <c r="AR439" s="323">
        <f t="shared" si="128"/>
        <v>0</v>
      </c>
      <c r="AS439" s="323">
        <f t="shared" si="128"/>
        <v>1040515.5808917314</v>
      </c>
      <c r="AT439" s="323">
        <f t="shared" si="128"/>
        <v>206.69757268409441</v>
      </c>
      <c r="AU439" s="323">
        <f t="shared" si="128"/>
        <v>3203.8123766034632</v>
      </c>
      <c r="AV439" s="323">
        <f t="shared" si="128"/>
        <v>2135.8749177356426</v>
      </c>
      <c r="AW439" s="323">
        <f t="shared" si="128"/>
        <v>5236.3385079970585</v>
      </c>
      <c r="AX439" s="323">
        <f t="shared" si="128"/>
        <v>12815.249506413853</v>
      </c>
      <c r="AY439" s="323">
        <f t="shared" si="128"/>
        <v>3203.8123766034632</v>
      </c>
      <c r="AZ439" s="323">
        <f t="shared" si="128"/>
        <v>7062.16706670656</v>
      </c>
      <c r="BA439" s="323">
        <f t="shared" si="128"/>
        <v>206.69757268409441</v>
      </c>
      <c r="BB439" s="323">
        <f t="shared" si="128"/>
        <v>103.34878634204721</v>
      </c>
      <c r="BC439" s="323">
        <f t="shared" si="126"/>
        <v>13986.535751623724</v>
      </c>
      <c r="BD439" s="323">
        <f t="shared" si="126"/>
        <v>4375.0986218133321</v>
      </c>
      <c r="BE439" s="323">
        <f t="shared" si="126"/>
        <v>4375.0986218133321</v>
      </c>
      <c r="BF439" s="323">
        <f t="shared" si="126"/>
        <v>2239.2237040776895</v>
      </c>
    </row>
    <row r="440" spans="2:58" ht="14.25">
      <c r="B440" s="6" t="s">
        <v>307</v>
      </c>
      <c r="C440" s="1821" t="s">
        <v>308</v>
      </c>
      <c r="D440" s="1823" t="s">
        <v>310</v>
      </c>
      <c r="E440" s="1814" t="s">
        <v>19</v>
      </c>
      <c r="F440" s="1815" t="s">
        <v>16</v>
      </c>
      <c r="G440" s="1816">
        <v>17.39</v>
      </c>
      <c r="H440" s="1817">
        <v>35936.435307744141</v>
      </c>
      <c r="I440" s="1818">
        <v>35936.435307744141</v>
      </c>
      <c r="J440" s="1819">
        <v>35936.435307744141</v>
      </c>
      <c r="K440" s="1820">
        <v>17.52</v>
      </c>
      <c r="L440" s="323"/>
      <c r="R440" s="323">
        <f t="shared" si="123"/>
        <v>629606.34659167728</v>
      </c>
      <c r="S440" s="323">
        <f t="shared" si="127"/>
        <v>173654.12932580875</v>
      </c>
      <c r="T440" s="323">
        <f t="shared" si="127"/>
        <v>7187.2870615488291</v>
      </c>
      <c r="U440" s="323">
        <f t="shared" si="127"/>
        <v>78723.978120932399</v>
      </c>
      <c r="V440" s="323">
        <f t="shared" si="127"/>
        <v>0</v>
      </c>
      <c r="W440" s="323">
        <f t="shared" si="127"/>
        <v>350136.80388229166</v>
      </c>
      <c r="X440" s="323">
        <f t="shared" si="127"/>
        <v>69.554390918214466</v>
      </c>
      <c r="Y440" s="323">
        <f t="shared" si="127"/>
        <v>1078.0930592323241</v>
      </c>
      <c r="Z440" s="323">
        <f t="shared" si="127"/>
        <v>718.72870615488284</v>
      </c>
      <c r="AA440" s="323">
        <f t="shared" si="127"/>
        <v>1762.0445699280997</v>
      </c>
      <c r="AB440" s="323">
        <f t="shared" si="127"/>
        <v>4312.3722369292964</v>
      </c>
      <c r="AC440" s="323">
        <f t="shared" si="127"/>
        <v>1078.0930592323241</v>
      </c>
      <c r="AD440" s="323">
        <f t="shared" si="127"/>
        <v>2376.4416897056608</v>
      </c>
      <c r="AE440" s="323">
        <f t="shared" si="127"/>
        <v>69.554390918214466</v>
      </c>
      <c r="AF440" s="323">
        <f t="shared" si="127"/>
        <v>34.777195459107233</v>
      </c>
      <c r="AG440" s="323">
        <f t="shared" si="124"/>
        <v>4706.5137854658451</v>
      </c>
      <c r="AH440" s="323">
        <f t="shared" si="124"/>
        <v>1472.2346077688728</v>
      </c>
      <c r="AI440" s="323">
        <f t="shared" si="124"/>
        <v>1472.2346077688728</v>
      </c>
      <c r="AJ440" s="323">
        <f t="shared" si="124"/>
        <v>753.50590161399009</v>
      </c>
      <c r="AK440" s="1314" t="s">
        <v>1472</v>
      </c>
      <c r="AL440" s="88" t="s">
        <v>1472</v>
      </c>
      <c r="AM440" s="1314" t="s">
        <v>1472</v>
      </c>
      <c r="AN440" s="323">
        <f t="shared" si="125"/>
        <v>629606.34659167728</v>
      </c>
      <c r="AO440" s="323">
        <f t="shared" si="128"/>
        <v>173654.12932580875</v>
      </c>
      <c r="AP440" s="323">
        <f t="shared" si="128"/>
        <v>7187.2870615488291</v>
      </c>
      <c r="AQ440" s="323">
        <f t="shared" si="128"/>
        <v>78723.978120932399</v>
      </c>
      <c r="AR440" s="323">
        <f t="shared" si="128"/>
        <v>0</v>
      </c>
      <c r="AS440" s="323">
        <f t="shared" si="128"/>
        <v>350136.80388229166</v>
      </c>
      <c r="AT440" s="323">
        <f t="shared" si="128"/>
        <v>69.554390918214466</v>
      </c>
      <c r="AU440" s="323">
        <f t="shared" si="128"/>
        <v>1078.0930592323241</v>
      </c>
      <c r="AV440" s="323">
        <f t="shared" si="128"/>
        <v>718.72870615488284</v>
      </c>
      <c r="AW440" s="323">
        <f t="shared" si="128"/>
        <v>1762.0445699280997</v>
      </c>
      <c r="AX440" s="323">
        <f t="shared" si="128"/>
        <v>4312.3722369292964</v>
      </c>
      <c r="AY440" s="323">
        <f t="shared" si="128"/>
        <v>1078.0930592323241</v>
      </c>
      <c r="AZ440" s="323">
        <f t="shared" si="128"/>
        <v>2376.4416897056608</v>
      </c>
      <c r="BA440" s="323">
        <f t="shared" si="128"/>
        <v>69.554390918214466</v>
      </c>
      <c r="BB440" s="323">
        <f t="shared" si="128"/>
        <v>34.777195459107233</v>
      </c>
      <c r="BC440" s="323">
        <f t="shared" si="126"/>
        <v>4706.5137854658451</v>
      </c>
      <c r="BD440" s="323">
        <f t="shared" si="126"/>
        <v>1472.2346077688728</v>
      </c>
      <c r="BE440" s="323">
        <f t="shared" si="126"/>
        <v>1472.2346077688728</v>
      </c>
      <c r="BF440" s="323">
        <f t="shared" si="126"/>
        <v>753.50590161399009</v>
      </c>
    </row>
    <row r="441" spans="2:58" ht="14.25">
      <c r="B441" s="6" t="s">
        <v>307</v>
      </c>
      <c r="C441" s="1821" t="s">
        <v>308</v>
      </c>
      <c r="D441" s="1822" t="s">
        <v>311</v>
      </c>
      <c r="E441" s="1814" t="s">
        <v>19</v>
      </c>
      <c r="F441" s="1815" t="s">
        <v>16</v>
      </c>
      <c r="G441" s="1816">
        <v>17.39</v>
      </c>
      <c r="H441" s="1817">
        <v>51114.991571872386</v>
      </c>
      <c r="I441" s="1818">
        <v>51114.991571872386</v>
      </c>
      <c r="J441" s="1819">
        <v>51114.991571872386</v>
      </c>
      <c r="K441" s="1820">
        <v>17.52</v>
      </c>
      <c r="L441" s="323"/>
      <c r="R441" s="323">
        <f t="shared" si="123"/>
        <v>895534.65233920421</v>
      </c>
      <c r="S441" s="323">
        <f t="shared" si="127"/>
        <v>247000.83024085427</v>
      </c>
      <c r="T441" s="323">
        <f t="shared" si="127"/>
        <v>10222.998314374479</v>
      </c>
      <c r="U441" s="323">
        <f t="shared" si="127"/>
        <v>111974.80895631785</v>
      </c>
      <c r="V441" s="323">
        <f t="shared" si="127"/>
        <v>0</v>
      </c>
      <c r="W441" s="323">
        <f t="shared" si="127"/>
        <v>498024.9049796238</v>
      </c>
      <c r="X441" s="323">
        <f t="shared" si="127"/>
        <v>98.93224175201108</v>
      </c>
      <c r="Y441" s="323">
        <f t="shared" si="127"/>
        <v>1533.4497471561715</v>
      </c>
      <c r="Z441" s="323">
        <f t="shared" si="127"/>
        <v>1022.2998314374479</v>
      </c>
      <c r="AA441" s="323">
        <f t="shared" si="127"/>
        <v>2506.2834577176141</v>
      </c>
      <c r="AB441" s="323">
        <f t="shared" si="127"/>
        <v>6133.798988624686</v>
      </c>
      <c r="AC441" s="323">
        <f t="shared" si="127"/>
        <v>1533.4497471561715</v>
      </c>
      <c r="AD441" s="323">
        <f t="shared" si="127"/>
        <v>3380.1849265270453</v>
      </c>
      <c r="AE441" s="323">
        <f t="shared" si="127"/>
        <v>98.93224175201108</v>
      </c>
      <c r="AF441" s="323">
        <f t="shared" si="127"/>
        <v>49.46612087600554</v>
      </c>
      <c r="AG441" s="323">
        <f t="shared" si="124"/>
        <v>6694.4150252194167</v>
      </c>
      <c r="AH441" s="323">
        <f t="shared" si="124"/>
        <v>2094.0657837509011</v>
      </c>
      <c r="AI441" s="323">
        <f t="shared" si="124"/>
        <v>2094.0657837509011</v>
      </c>
      <c r="AJ441" s="323">
        <f t="shared" si="124"/>
        <v>1071.7659523134535</v>
      </c>
      <c r="AK441" s="1314" t="s">
        <v>1472</v>
      </c>
      <c r="AL441" s="88" t="s">
        <v>1472</v>
      </c>
      <c r="AM441" s="1314" t="s">
        <v>1472</v>
      </c>
      <c r="AN441" s="323">
        <f t="shared" si="125"/>
        <v>895534.65233920421</v>
      </c>
      <c r="AO441" s="323">
        <f t="shared" si="128"/>
        <v>247000.83024085427</v>
      </c>
      <c r="AP441" s="323">
        <f t="shared" si="128"/>
        <v>10222.998314374479</v>
      </c>
      <c r="AQ441" s="323">
        <f t="shared" si="128"/>
        <v>111974.80895631785</v>
      </c>
      <c r="AR441" s="323">
        <f t="shared" si="128"/>
        <v>0</v>
      </c>
      <c r="AS441" s="323">
        <f t="shared" si="128"/>
        <v>498024.9049796238</v>
      </c>
      <c r="AT441" s="323">
        <f t="shared" si="128"/>
        <v>98.93224175201108</v>
      </c>
      <c r="AU441" s="323">
        <f t="shared" si="128"/>
        <v>1533.4497471561715</v>
      </c>
      <c r="AV441" s="323">
        <f t="shared" si="128"/>
        <v>1022.2998314374479</v>
      </c>
      <c r="AW441" s="323">
        <f t="shared" si="128"/>
        <v>2506.2834577176141</v>
      </c>
      <c r="AX441" s="323">
        <f t="shared" si="128"/>
        <v>6133.798988624686</v>
      </c>
      <c r="AY441" s="323">
        <f t="shared" si="128"/>
        <v>1533.4497471561715</v>
      </c>
      <c r="AZ441" s="323">
        <f t="shared" si="128"/>
        <v>3380.1849265270453</v>
      </c>
      <c r="BA441" s="323">
        <f t="shared" si="128"/>
        <v>98.93224175201108</v>
      </c>
      <c r="BB441" s="323">
        <f t="shared" si="128"/>
        <v>49.46612087600554</v>
      </c>
      <c r="BC441" s="323">
        <f t="shared" si="126"/>
        <v>6694.4150252194167</v>
      </c>
      <c r="BD441" s="323">
        <f t="shared" si="126"/>
        <v>2094.0657837509011</v>
      </c>
      <c r="BE441" s="323">
        <f t="shared" si="126"/>
        <v>2094.0657837509011</v>
      </c>
      <c r="BF441" s="323">
        <f t="shared" si="126"/>
        <v>1071.7659523134535</v>
      </c>
    </row>
    <row r="442" spans="2:58" ht="14.25">
      <c r="B442" s="6" t="s">
        <v>307</v>
      </c>
      <c r="C442" s="1821" t="s">
        <v>308</v>
      </c>
      <c r="D442" s="1822" t="s">
        <v>312</v>
      </c>
      <c r="E442" s="1814" t="s">
        <v>19</v>
      </c>
      <c r="F442" s="1815" t="s">
        <v>16</v>
      </c>
      <c r="G442" s="1816">
        <v>17.32</v>
      </c>
      <c r="H442" s="1817">
        <v>926.40081787109375</v>
      </c>
      <c r="I442" s="1818">
        <v>926.40081787109375</v>
      </c>
      <c r="J442" s="1819">
        <v>926.40081787109375</v>
      </c>
      <c r="K442" s="1820">
        <v>17.52</v>
      </c>
      <c r="L442" s="323"/>
      <c r="R442" s="323">
        <f t="shared" si="123"/>
        <v>16230.542329101561</v>
      </c>
      <c r="S442" s="323">
        <f t="shared" si="127"/>
        <v>4476.6078231319298</v>
      </c>
      <c r="T442" s="323">
        <f t="shared" si="127"/>
        <v>185.28016357421879</v>
      </c>
      <c r="U442" s="323">
        <f t="shared" si="127"/>
        <v>2029.4154690847085</v>
      </c>
      <c r="V442" s="323">
        <f t="shared" si="127"/>
        <v>0</v>
      </c>
      <c r="W442" s="323">
        <f t="shared" si="127"/>
        <v>9026.132355799522</v>
      </c>
      <c r="X442" s="323">
        <f t="shared" si="127"/>
        <v>1.7930338410408266</v>
      </c>
      <c r="Y442" s="323">
        <f t="shared" si="127"/>
        <v>27.792024536132811</v>
      </c>
      <c r="Z442" s="323">
        <f t="shared" si="127"/>
        <v>18.528016357421876</v>
      </c>
      <c r="AA442" s="323">
        <f t="shared" si="127"/>
        <v>45.423523973034271</v>
      </c>
      <c r="AB442" s="323">
        <f t="shared" si="127"/>
        <v>111.16809814453124</v>
      </c>
      <c r="AC442" s="323">
        <f t="shared" ref="S442:AF460" si="129">+$R442*VLOOKUP($E442,$P$5:$AF$7,AC$1+3,FALSE)</f>
        <v>27.792024536132811</v>
      </c>
      <c r="AD442" s="323">
        <f t="shared" si="129"/>
        <v>61.261989568894911</v>
      </c>
      <c r="AE442" s="323">
        <f t="shared" si="129"/>
        <v>1.7930338410408266</v>
      </c>
      <c r="AF442" s="323">
        <f t="shared" si="129"/>
        <v>0.89651692052041332</v>
      </c>
      <c r="AG442" s="323">
        <f t="shared" si="124"/>
        <v>121.32862324376261</v>
      </c>
      <c r="AH442" s="323">
        <f t="shared" si="124"/>
        <v>37.952549635364164</v>
      </c>
      <c r="AI442" s="323">
        <f t="shared" si="124"/>
        <v>37.952549635364164</v>
      </c>
      <c r="AJ442" s="323">
        <f t="shared" si="124"/>
        <v>19.424533277942288</v>
      </c>
      <c r="AK442" s="1314" t="s">
        <v>1472</v>
      </c>
      <c r="AL442" s="88" t="s">
        <v>1472</v>
      </c>
      <c r="AM442" s="1314" t="s">
        <v>1472</v>
      </c>
      <c r="AN442" s="323">
        <f t="shared" si="125"/>
        <v>16230.542329101561</v>
      </c>
      <c r="AO442" s="323">
        <f t="shared" si="128"/>
        <v>4476.6078231319298</v>
      </c>
      <c r="AP442" s="323">
        <f t="shared" si="128"/>
        <v>185.28016357421879</v>
      </c>
      <c r="AQ442" s="323">
        <f t="shared" si="128"/>
        <v>2029.4154690847085</v>
      </c>
      <c r="AR442" s="323">
        <f t="shared" si="128"/>
        <v>0</v>
      </c>
      <c r="AS442" s="323">
        <f t="shared" si="128"/>
        <v>9026.132355799522</v>
      </c>
      <c r="AT442" s="323">
        <f t="shared" si="128"/>
        <v>1.7930338410408266</v>
      </c>
      <c r="AU442" s="323">
        <f t="shared" si="128"/>
        <v>27.792024536132811</v>
      </c>
      <c r="AV442" s="323">
        <f t="shared" si="128"/>
        <v>18.528016357421876</v>
      </c>
      <c r="AW442" s="323">
        <f t="shared" si="128"/>
        <v>45.423523973034271</v>
      </c>
      <c r="AX442" s="323">
        <f t="shared" si="128"/>
        <v>111.16809814453124</v>
      </c>
      <c r="AY442" s="323">
        <f t="shared" ref="AO442:BB460" si="130">+$AN442*VLOOKUP($E442,$AL$5:$BB$7,AY$1+3,FALSE)</f>
        <v>27.792024536132811</v>
      </c>
      <c r="AZ442" s="323">
        <f t="shared" si="130"/>
        <v>61.261989568894911</v>
      </c>
      <c r="BA442" s="323">
        <f t="shared" si="130"/>
        <v>1.7930338410408266</v>
      </c>
      <c r="BB442" s="323">
        <f t="shared" si="130"/>
        <v>0.89651692052041332</v>
      </c>
      <c r="BC442" s="323">
        <f t="shared" si="126"/>
        <v>121.32862324376261</v>
      </c>
      <c r="BD442" s="323">
        <f t="shared" si="126"/>
        <v>37.952549635364164</v>
      </c>
      <c r="BE442" s="323">
        <f t="shared" si="126"/>
        <v>37.952549635364164</v>
      </c>
      <c r="BF442" s="323">
        <f t="shared" si="126"/>
        <v>19.424533277942288</v>
      </c>
    </row>
    <row r="443" spans="2:58" ht="14.25">
      <c r="B443" s="6" t="s">
        <v>307</v>
      </c>
      <c r="C443" s="1821" t="s">
        <v>313</v>
      </c>
      <c r="D443" s="1822" t="s">
        <v>23</v>
      </c>
      <c r="E443" s="1814" t="s">
        <v>15</v>
      </c>
      <c r="F443" s="1815" t="s">
        <v>16</v>
      </c>
      <c r="G443" s="1816">
        <v>17.39</v>
      </c>
      <c r="H443" s="1817">
        <v>1729.3161662109376</v>
      </c>
      <c r="I443" s="1818">
        <v>1659.134765625</v>
      </c>
      <c r="J443" s="1819">
        <v>1659.134765625</v>
      </c>
      <c r="K443" s="1820">
        <v>12.25</v>
      </c>
      <c r="L443" s="323"/>
      <c r="R443" s="323">
        <f t="shared" si="123"/>
        <v>20324.40087890625</v>
      </c>
      <c r="S443" s="323">
        <f t="shared" si="129"/>
        <v>8021.6489894153237</v>
      </c>
      <c r="T443" s="323">
        <f t="shared" si="129"/>
        <v>331.82695312500005</v>
      </c>
      <c r="U443" s="323">
        <f t="shared" si="129"/>
        <v>3634.5755462449592</v>
      </c>
      <c r="V443" s="323">
        <f t="shared" si="129"/>
        <v>0</v>
      </c>
      <c r="W443" s="323">
        <f t="shared" si="129"/>
        <v>7417.4028118699598</v>
      </c>
      <c r="X443" s="323">
        <f t="shared" si="129"/>
        <v>3.2112285786290324</v>
      </c>
      <c r="Y443" s="323">
        <f t="shared" si="129"/>
        <v>49.774042968749995</v>
      </c>
      <c r="Z443" s="323">
        <f t="shared" si="129"/>
        <v>33.182695312500009</v>
      </c>
      <c r="AA443" s="323">
        <f t="shared" si="129"/>
        <v>81.351123991935481</v>
      </c>
      <c r="AB443" s="323">
        <f t="shared" si="129"/>
        <v>199.09617187499998</v>
      </c>
      <c r="AC443" s="323">
        <f t="shared" si="129"/>
        <v>49.774042968749995</v>
      </c>
      <c r="AD443" s="323">
        <f t="shared" si="129"/>
        <v>109.71697643649193</v>
      </c>
      <c r="AE443" s="323">
        <f t="shared" si="129"/>
        <v>3.2112285786290324</v>
      </c>
      <c r="AF443" s="323">
        <f t="shared" si="129"/>
        <v>1.6056142893145162</v>
      </c>
      <c r="AG443" s="323">
        <f t="shared" si="124"/>
        <v>217.29313382056455</v>
      </c>
      <c r="AH443" s="323">
        <f t="shared" si="124"/>
        <v>67.97100491431452</v>
      </c>
      <c r="AI443" s="323">
        <f t="shared" si="124"/>
        <v>67.97100491431452</v>
      </c>
      <c r="AJ443" s="323">
        <f t="shared" si="124"/>
        <v>34.788309601814518</v>
      </c>
      <c r="AK443" s="1314" t="s">
        <v>1472</v>
      </c>
      <c r="AL443" s="88" t="s">
        <v>1472</v>
      </c>
      <c r="AM443" s="1314" t="s">
        <v>1472</v>
      </c>
      <c r="AN443" s="323">
        <f t="shared" si="125"/>
        <v>20324.40087890625</v>
      </c>
      <c r="AO443" s="323">
        <f t="shared" si="130"/>
        <v>8021.6489894153237</v>
      </c>
      <c r="AP443" s="323">
        <f t="shared" si="130"/>
        <v>331.82695312500005</v>
      </c>
      <c r="AQ443" s="323">
        <f t="shared" si="130"/>
        <v>3634.5755462449592</v>
      </c>
      <c r="AR443" s="323">
        <f t="shared" si="130"/>
        <v>0</v>
      </c>
      <c r="AS443" s="323">
        <f t="shared" si="130"/>
        <v>7417.4028118699598</v>
      </c>
      <c r="AT443" s="323">
        <f t="shared" si="130"/>
        <v>3.2112285786290324</v>
      </c>
      <c r="AU443" s="323">
        <f t="shared" si="130"/>
        <v>49.774042968749995</v>
      </c>
      <c r="AV443" s="323">
        <f t="shared" si="130"/>
        <v>33.182695312500009</v>
      </c>
      <c r="AW443" s="323">
        <f t="shared" si="130"/>
        <v>81.351123991935481</v>
      </c>
      <c r="AX443" s="323">
        <f t="shared" si="130"/>
        <v>199.09617187499998</v>
      </c>
      <c r="AY443" s="323">
        <f t="shared" si="130"/>
        <v>49.774042968749995</v>
      </c>
      <c r="AZ443" s="323">
        <f t="shared" si="130"/>
        <v>109.71697643649193</v>
      </c>
      <c r="BA443" s="323">
        <f t="shared" si="130"/>
        <v>3.2112285786290324</v>
      </c>
      <c r="BB443" s="323">
        <f t="shared" si="130"/>
        <v>1.6056142893145162</v>
      </c>
      <c r="BC443" s="323">
        <f t="shared" si="126"/>
        <v>217.29313382056455</v>
      </c>
      <c r="BD443" s="323">
        <f t="shared" si="126"/>
        <v>67.97100491431452</v>
      </c>
      <c r="BE443" s="323">
        <f t="shared" si="126"/>
        <v>67.97100491431452</v>
      </c>
      <c r="BF443" s="323">
        <f t="shared" si="126"/>
        <v>34.788309601814518</v>
      </c>
    </row>
    <row r="444" spans="2:58" ht="14.25">
      <c r="B444" s="6" t="s">
        <v>307</v>
      </c>
      <c r="C444" s="1821" t="s">
        <v>314</v>
      </c>
      <c r="D444" s="1822" t="s">
        <v>23</v>
      </c>
      <c r="E444" s="1814" t="s">
        <v>15</v>
      </c>
      <c r="F444" s="1815" t="s">
        <v>16</v>
      </c>
      <c r="G444" s="1816">
        <v>17.39</v>
      </c>
      <c r="H444" s="1817">
        <v>52.106137364578245</v>
      </c>
      <c r="I444" s="1818">
        <v>49.991497039794922</v>
      </c>
      <c r="J444" s="1819">
        <v>49.991497039794922</v>
      </c>
      <c r="K444" s="1820">
        <v>12.25</v>
      </c>
      <c r="L444" s="323"/>
      <c r="R444" s="323">
        <f t="shared" si="123"/>
        <v>612.39583873748779</v>
      </c>
      <c r="S444" s="323">
        <f t="shared" si="129"/>
        <v>241.70082504272463</v>
      </c>
      <c r="T444" s="323">
        <f t="shared" si="129"/>
        <v>9.9982994079589851</v>
      </c>
      <c r="U444" s="323">
        <f t="shared" si="129"/>
        <v>109.51363109588623</v>
      </c>
      <c r="V444" s="323">
        <f t="shared" si="129"/>
        <v>0</v>
      </c>
      <c r="W444" s="323">
        <f t="shared" si="129"/>
        <v>223.49424434661864</v>
      </c>
      <c r="X444" s="323">
        <f t="shared" si="129"/>
        <v>9.6757736206054698E-2</v>
      </c>
      <c r="Y444" s="323">
        <f t="shared" si="129"/>
        <v>1.4997449111938477</v>
      </c>
      <c r="Z444" s="323">
        <f t="shared" si="129"/>
        <v>0.9998299407958986</v>
      </c>
      <c r="AA444" s="323">
        <f t="shared" si="129"/>
        <v>2.451195983886719</v>
      </c>
      <c r="AB444" s="323">
        <f t="shared" si="129"/>
        <v>5.9989796447753907</v>
      </c>
      <c r="AC444" s="323">
        <f t="shared" si="129"/>
        <v>1.4997449111938477</v>
      </c>
      <c r="AD444" s="323">
        <f t="shared" si="129"/>
        <v>3.3058893203735349</v>
      </c>
      <c r="AE444" s="323">
        <f t="shared" si="129"/>
        <v>9.6757736206054698E-2</v>
      </c>
      <c r="AF444" s="323">
        <f t="shared" si="129"/>
        <v>4.8378868103027349E-2</v>
      </c>
      <c r="AG444" s="323">
        <f t="shared" si="124"/>
        <v>6.5472734832763679</v>
      </c>
      <c r="AH444" s="323">
        <f t="shared" si="124"/>
        <v>2.0480387496948245</v>
      </c>
      <c r="AI444" s="323">
        <f t="shared" si="124"/>
        <v>2.0480387496948245</v>
      </c>
      <c r="AJ444" s="323">
        <f t="shared" si="124"/>
        <v>1.0482088088989259</v>
      </c>
      <c r="AK444" s="1314" t="s">
        <v>1472</v>
      </c>
      <c r="AL444" s="88" t="s">
        <v>1472</v>
      </c>
      <c r="AM444" s="1314" t="s">
        <v>1472</v>
      </c>
      <c r="AN444" s="323">
        <f t="shared" si="125"/>
        <v>612.39583873748779</v>
      </c>
      <c r="AO444" s="323">
        <f t="shared" si="130"/>
        <v>241.70082504272463</v>
      </c>
      <c r="AP444" s="323">
        <f t="shared" si="130"/>
        <v>9.9982994079589851</v>
      </c>
      <c r="AQ444" s="323">
        <f t="shared" si="130"/>
        <v>109.51363109588623</v>
      </c>
      <c r="AR444" s="323">
        <f t="shared" si="130"/>
        <v>0</v>
      </c>
      <c r="AS444" s="323">
        <f t="shared" si="130"/>
        <v>223.49424434661864</v>
      </c>
      <c r="AT444" s="323">
        <f t="shared" si="130"/>
        <v>9.6757736206054698E-2</v>
      </c>
      <c r="AU444" s="323">
        <f t="shared" si="130"/>
        <v>1.4997449111938477</v>
      </c>
      <c r="AV444" s="323">
        <f t="shared" si="130"/>
        <v>0.9998299407958986</v>
      </c>
      <c r="AW444" s="323">
        <f t="shared" si="130"/>
        <v>2.451195983886719</v>
      </c>
      <c r="AX444" s="323">
        <f t="shared" si="130"/>
        <v>5.9989796447753907</v>
      </c>
      <c r="AY444" s="323">
        <f t="shared" si="130"/>
        <v>1.4997449111938477</v>
      </c>
      <c r="AZ444" s="323">
        <f t="shared" si="130"/>
        <v>3.3058893203735349</v>
      </c>
      <c r="BA444" s="323">
        <f t="shared" si="130"/>
        <v>9.6757736206054698E-2</v>
      </c>
      <c r="BB444" s="323">
        <f t="shared" si="130"/>
        <v>4.8378868103027349E-2</v>
      </c>
      <c r="BC444" s="323">
        <f t="shared" si="126"/>
        <v>6.5472734832763679</v>
      </c>
      <c r="BD444" s="323">
        <f t="shared" si="126"/>
        <v>2.0480387496948245</v>
      </c>
      <c r="BE444" s="323">
        <f t="shared" si="126"/>
        <v>2.0480387496948245</v>
      </c>
      <c r="BF444" s="323">
        <f t="shared" si="126"/>
        <v>1.0482088088989259</v>
      </c>
    </row>
    <row r="445" spans="2:58" ht="14.25">
      <c r="B445" s="6" t="s">
        <v>307</v>
      </c>
      <c r="C445" s="1821" t="s">
        <v>198</v>
      </c>
      <c r="D445" s="1822" t="s">
        <v>199</v>
      </c>
      <c r="E445" s="1814" t="s">
        <v>19</v>
      </c>
      <c r="F445" s="1815" t="s">
        <v>16</v>
      </c>
      <c r="G445" s="1816">
        <v>17.39</v>
      </c>
      <c r="H445" s="1817">
        <v>5749.1017938522346</v>
      </c>
      <c r="I445" s="1818">
        <v>5749.1017938522346</v>
      </c>
      <c r="J445" s="1819">
        <v>5749.1017938522346</v>
      </c>
      <c r="K445" s="1820">
        <v>17.52</v>
      </c>
      <c r="L445" s="323"/>
      <c r="R445" s="323">
        <f t="shared" si="123"/>
        <v>100724.26342829115</v>
      </c>
      <c r="S445" s="323">
        <f t="shared" si="129"/>
        <v>27781.143507066601</v>
      </c>
      <c r="T445" s="323">
        <f t="shared" si="129"/>
        <v>1149.8203587704472</v>
      </c>
      <c r="U445" s="323">
        <f t="shared" si="129"/>
        <v>12594.242026467909</v>
      </c>
      <c r="V445" s="323">
        <f t="shared" si="129"/>
        <v>0</v>
      </c>
      <c r="W445" s="323">
        <f t="shared" si="129"/>
        <v>56014.79696177836</v>
      </c>
      <c r="X445" s="323">
        <f t="shared" si="129"/>
        <v>11.127293794552712</v>
      </c>
      <c r="Y445" s="323">
        <f t="shared" si="129"/>
        <v>172.47305381556703</v>
      </c>
      <c r="Z445" s="323">
        <f t="shared" si="129"/>
        <v>114.98203587704471</v>
      </c>
      <c r="AA445" s="323">
        <f t="shared" si="129"/>
        <v>281.89144279533537</v>
      </c>
      <c r="AB445" s="323">
        <f t="shared" si="129"/>
        <v>689.89221526226811</v>
      </c>
      <c r="AC445" s="323">
        <f t="shared" si="129"/>
        <v>172.47305381556703</v>
      </c>
      <c r="AD445" s="323">
        <f t="shared" si="129"/>
        <v>380.18253798055105</v>
      </c>
      <c r="AE445" s="323">
        <f t="shared" si="129"/>
        <v>11.127293794552712</v>
      </c>
      <c r="AF445" s="323">
        <f t="shared" si="129"/>
        <v>5.5636468972763558</v>
      </c>
      <c r="AG445" s="323">
        <f t="shared" si="124"/>
        <v>752.94688009806691</v>
      </c>
      <c r="AH445" s="323">
        <f t="shared" si="124"/>
        <v>235.52771865136575</v>
      </c>
      <c r="AI445" s="323">
        <f t="shared" si="124"/>
        <v>235.52771865136575</v>
      </c>
      <c r="AJ445" s="323">
        <f t="shared" si="124"/>
        <v>120.54568277432105</v>
      </c>
      <c r="AK445" s="1314" t="s">
        <v>1472</v>
      </c>
      <c r="AL445" s="88" t="s">
        <v>1472</v>
      </c>
      <c r="AM445" s="1314" t="s">
        <v>1472</v>
      </c>
      <c r="AN445" s="323">
        <f t="shared" si="125"/>
        <v>100724.26342829115</v>
      </c>
      <c r="AO445" s="323">
        <f t="shared" si="130"/>
        <v>27781.143507066601</v>
      </c>
      <c r="AP445" s="323">
        <f t="shared" si="130"/>
        <v>1149.8203587704472</v>
      </c>
      <c r="AQ445" s="323">
        <f t="shared" si="130"/>
        <v>12594.242026467909</v>
      </c>
      <c r="AR445" s="323">
        <f t="shared" si="130"/>
        <v>0</v>
      </c>
      <c r="AS445" s="323">
        <f t="shared" si="130"/>
        <v>56014.79696177836</v>
      </c>
      <c r="AT445" s="323">
        <f t="shared" si="130"/>
        <v>11.127293794552712</v>
      </c>
      <c r="AU445" s="323">
        <f t="shared" si="130"/>
        <v>172.47305381556703</v>
      </c>
      <c r="AV445" s="323">
        <f t="shared" si="130"/>
        <v>114.98203587704471</v>
      </c>
      <c r="AW445" s="323">
        <f t="shared" si="130"/>
        <v>281.89144279533537</v>
      </c>
      <c r="AX445" s="323">
        <f t="shared" si="130"/>
        <v>689.89221526226811</v>
      </c>
      <c r="AY445" s="323">
        <f t="shared" si="130"/>
        <v>172.47305381556703</v>
      </c>
      <c r="AZ445" s="323">
        <f t="shared" si="130"/>
        <v>380.18253798055105</v>
      </c>
      <c r="BA445" s="323">
        <f t="shared" si="130"/>
        <v>11.127293794552712</v>
      </c>
      <c r="BB445" s="323">
        <f t="shared" si="130"/>
        <v>5.5636468972763558</v>
      </c>
      <c r="BC445" s="323">
        <f t="shared" si="126"/>
        <v>752.94688009806691</v>
      </c>
      <c r="BD445" s="323">
        <f t="shared" si="126"/>
        <v>235.52771865136575</v>
      </c>
      <c r="BE445" s="323">
        <f t="shared" si="126"/>
        <v>235.52771865136575</v>
      </c>
      <c r="BF445" s="323">
        <f t="shared" si="126"/>
        <v>120.54568277432105</v>
      </c>
    </row>
    <row r="446" spans="2:58" ht="14.25">
      <c r="B446" s="6" t="s">
        <v>307</v>
      </c>
      <c r="C446" s="1821" t="s">
        <v>198</v>
      </c>
      <c r="D446" s="1822" t="s">
        <v>199</v>
      </c>
      <c r="E446" s="1814" t="s">
        <v>19</v>
      </c>
      <c r="F446" s="1815" t="s">
        <v>16</v>
      </c>
      <c r="G446" s="1816">
        <v>17.39</v>
      </c>
      <c r="H446" s="1817">
        <v>15176.783933691406</v>
      </c>
      <c r="I446" s="1818">
        <v>15077.27392578125</v>
      </c>
      <c r="J446" s="1819">
        <v>15077.27392578125</v>
      </c>
      <c r="K446" s="1820">
        <v>17.52</v>
      </c>
      <c r="L446" s="323"/>
      <c r="R446" s="323">
        <f t="shared" si="123"/>
        <v>264153.83917968749</v>
      </c>
      <c r="S446" s="323">
        <f t="shared" si="129"/>
        <v>72857.278518775187</v>
      </c>
      <c r="T446" s="323">
        <f t="shared" si="129"/>
        <v>3015.4547851562506</v>
      </c>
      <c r="U446" s="323">
        <f t="shared" si="129"/>
        <v>33028.957170961439</v>
      </c>
      <c r="V446" s="323">
        <f t="shared" si="129"/>
        <v>0</v>
      </c>
      <c r="W446" s="323">
        <f t="shared" si="129"/>
        <v>146901.28440461191</v>
      </c>
      <c r="X446" s="323">
        <f t="shared" si="129"/>
        <v>29.181820501512096</v>
      </c>
      <c r="Y446" s="323">
        <f t="shared" si="129"/>
        <v>452.31821777343748</v>
      </c>
      <c r="Z446" s="323">
        <f t="shared" si="129"/>
        <v>301.54547851562501</v>
      </c>
      <c r="AA446" s="323">
        <f t="shared" si="129"/>
        <v>739.27278603830644</v>
      </c>
      <c r="AB446" s="323">
        <f t="shared" si="129"/>
        <v>1809.2728710937499</v>
      </c>
      <c r="AC446" s="323">
        <f t="shared" si="129"/>
        <v>452.31821777343748</v>
      </c>
      <c r="AD446" s="323">
        <f t="shared" si="129"/>
        <v>997.0455338016634</v>
      </c>
      <c r="AE446" s="323">
        <f t="shared" si="129"/>
        <v>29.181820501512096</v>
      </c>
      <c r="AF446" s="323">
        <f t="shared" si="129"/>
        <v>14.590910250756048</v>
      </c>
      <c r="AG446" s="323">
        <f t="shared" si="124"/>
        <v>1974.6365206023186</v>
      </c>
      <c r="AH446" s="323">
        <f t="shared" si="124"/>
        <v>617.68186728200601</v>
      </c>
      <c r="AI446" s="323">
        <f t="shared" si="124"/>
        <v>617.68186728200601</v>
      </c>
      <c r="AJ446" s="323">
        <f t="shared" si="124"/>
        <v>316.13638876638106</v>
      </c>
      <c r="AK446" s="1314" t="s">
        <v>1472</v>
      </c>
      <c r="AL446" s="88" t="s">
        <v>1472</v>
      </c>
      <c r="AM446" s="1314" t="s">
        <v>1472</v>
      </c>
      <c r="AN446" s="323">
        <f t="shared" si="125"/>
        <v>264153.83917968749</v>
      </c>
      <c r="AO446" s="323">
        <f t="shared" si="130"/>
        <v>72857.278518775187</v>
      </c>
      <c r="AP446" s="323">
        <f t="shared" si="130"/>
        <v>3015.4547851562506</v>
      </c>
      <c r="AQ446" s="323">
        <f t="shared" si="130"/>
        <v>33028.957170961439</v>
      </c>
      <c r="AR446" s="323">
        <f t="shared" si="130"/>
        <v>0</v>
      </c>
      <c r="AS446" s="323">
        <f t="shared" si="130"/>
        <v>146901.28440461191</v>
      </c>
      <c r="AT446" s="323">
        <f t="shared" si="130"/>
        <v>29.181820501512096</v>
      </c>
      <c r="AU446" s="323">
        <f t="shared" si="130"/>
        <v>452.31821777343748</v>
      </c>
      <c r="AV446" s="323">
        <f t="shared" si="130"/>
        <v>301.54547851562501</v>
      </c>
      <c r="AW446" s="323">
        <f t="shared" si="130"/>
        <v>739.27278603830644</v>
      </c>
      <c r="AX446" s="323">
        <f t="shared" si="130"/>
        <v>1809.2728710937499</v>
      </c>
      <c r="AY446" s="323">
        <f t="shared" si="130"/>
        <v>452.31821777343748</v>
      </c>
      <c r="AZ446" s="323">
        <f t="shared" si="130"/>
        <v>997.0455338016634</v>
      </c>
      <c r="BA446" s="323">
        <f t="shared" si="130"/>
        <v>29.181820501512096</v>
      </c>
      <c r="BB446" s="323">
        <f t="shared" si="130"/>
        <v>14.590910250756048</v>
      </c>
      <c r="BC446" s="323">
        <f t="shared" si="126"/>
        <v>1974.6365206023186</v>
      </c>
      <c r="BD446" s="323">
        <f t="shared" si="126"/>
        <v>617.68186728200601</v>
      </c>
      <c r="BE446" s="323">
        <f t="shared" si="126"/>
        <v>617.68186728200601</v>
      </c>
      <c r="BF446" s="323">
        <f t="shared" si="126"/>
        <v>316.13638876638106</v>
      </c>
    </row>
    <row r="447" spans="2:58" ht="14.25">
      <c r="B447" s="6" t="s">
        <v>307</v>
      </c>
      <c r="C447" s="1821" t="s">
        <v>315</v>
      </c>
      <c r="D447" s="1822" t="s">
        <v>138</v>
      </c>
      <c r="E447" s="1814" t="s">
        <v>19</v>
      </c>
      <c r="F447" s="1815" t="s">
        <v>16</v>
      </c>
      <c r="G447" s="1816">
        <v>17.39</v>
      </c>
      <c r="H447" s="1817">
        <v>8250.9118156250006</v>
      </c>
      <c r="I447" s="1818">
        <v>8237.7314453125</v>
      </c>
      <c r="J447" s="1819">
        <v>8237.7314453125</v>
      </c>
      <c r="K447" s="1820">
        <v>17.52</v>
      </c>
      <c r="L447" s="323"/>
      <c r="R447" s="323">
        <f t="shared" si="123"/>
        <v>144325.05492187501</v>
      </c>
      <c r="S447" s="323">
        <f t="shared" si="129"/>
        <v>39806.844209929433</v>
      </c>
      <c r="T447" s="323">
        <f t="shared" si="129"/>
        <v>1647.5462890625006</v>
      </c>
      <c r="U447" s="323">
        <f t="shared" si="129"/>
        <v>18045.946530682962</v>
      </c>
      <c r="V447" s="323">
        <f t="shared" si="129"/>
        <v>0</v>
      </c>
      <c r="W447" s="323">
        <f t="shared" si="129"/>
        <v>80262.07760458671</v>
      </c>
      <c r="X447" s="323">
        <f t="shared" si="129"/>
        <v>15.943996345766131</v>
      </c>
      <c r="Y447" s="323">
        <f t="shared" si="129"/>
        <v>247.13194335937501</v>
      </c>
      <c r="Z447" s="323">
        <f t="shared" si="129"/>
        <v>164.75462890625002</v>
      </c>
      <c r="AA447" s="323">
        <f t="shared" si="129"/>
        <v>403.91457409274199</v>
      </c>
      <c r="AB447" s="323">
        <f t="shared" si="129"/>
        <v>988.52777343750006</v>
      </c>
      <c r="AC447" s="323">
        <f t="shared" si="129"/>
        <v>247.13194335937501</v>
      </c>
      <c r="AD447" s="323">
        <f t="shared" si="129"/>
        <v>544.75320848034289</v>
      </c>
      <c r="AE447" s="323">
        <f t="shared" si="129"/>
        <v>15.943996345766131</v>
      </c>
      <c r="AF447" s="323">
        <f t="shared" si="129"/>
        <v>7.9719981728830653</v>
      </c>
      <c r="AG447" s="323">
        <f t="shared" si="124"/>
        <v>1078.8770860635082</v>
      </c>
      <c r="AH447" s="323">
        <f t="shared" si="124"/>
        <v>337.48125598538309</v>
      </c>
      <c r="AI447" s="323">
        <f t="shared" si="124"/>
        <v>337.48125598538309</v>
      </c>
      <c r="AJ447" s="323">
        <f t="shared" si="124"/>
        <v>172.7266270791331</v>
      </c>
      <c r="AK447" s="1314" t="s">
        <v>1472</v>
      </c>
      <c r="AL447" s="88" t="s">
        <v>1472</v>
      </c>
      <c r="AM447" s="1314" t="s">
        <v>1472</v>
      </c>
      <c r="AN447" s="323">
        <f t="shared" si="125"/>
        <v>144325.05492187501</v>
      </c>
      <c r="AO447" s="323">
        <f t="shared" si="130"/>
        <v>39806.844209929433</v>
      </c>
      <c r="AP447" s="323">
        <f t="shared" si="130"/>
        <v>1647.5462890625006</v>
      </c>
      <c r="AQ447" s="323">
        <f t="shared" si="130"/>
        <v>18045.946530682962</v>
      </c>
      <c r="AR447" s="323">
        <f t="shared" si="130"/>
        <v>0</v>
      </c>
      <c r="AS447" s="323">
        <f t="shared" si="130"/>
        <v>80262.07760458671</v>
      </c>
      <c r="AT447" s="323">
        <f t="shared" si="130"/>
        <v>15.943996345766131</v>
      </c>
      <c r="AU447" s="323">
        <f t="shared" si="130"/>
        <v>247.13194335937501</v>
      </c>
      <c r="AV447" s="323">
        <f t="shared" si="130"/>
        <v>164.75462890625002</v>
      </c>
      <c r="AW447" s="323">
        <f t="shared" si="130"/>
        <v>403.91457409274199</v>
      </c>
      <c r="AX447" s="323">
        <f t="shared" si="130"/>
        <v>988.52777343750006</v>
      </c>
      <c r="AY447" s="323">
        <f t="shared" si="130"/>
        <v>247.13194335937501</v>
      </c>
      <c r="AZ447" s="323">
        <f t="shared" si="130"/>
        <v>544.75320848034289</v>
      </c>
      <c r="BA447" s="323">
        <f t="shared" si="130"/>
        <v>15.943996345766131</v>
      </c>
      <c r="BB447" s="323">
        <f t="shared" si="130"/>
        <v>7.9719981728830653</v>
      </c>
      <c r="BC447" s="323">
        <f t="shared" si="126"/>
        <v>1078.8770860635082</v>
      </c>
      <c r="BD447" s="323">
        <f t="shared" si="126"/>
        <v>337.48125598538309</v>
      </c>
      <c r="BE447" s="323">
        <f t="shared" si="126"/>
        <v>337.48125598538309</v>
      </c>
      <c r="BF447" s="323">
        <f t="shared" si="126"/>
        <v>172.7266270791331</v>
      </c>
    </row>
    <row r="448" spans="2:58" ht="14.25">
      <c r="B448" s="6" t="s">
        <v>307</v>
      </c>
      <c r="C448" s="1821" t="s">
        <v>316</v>
      </c>
      <c r="D448" s="1822" t="s">
        <v>138</v>
      </c>
      <c r="E448" s="1814" t="s">
        <v>19</v>
      </c>
      <c r="F448" s="1815" t="s">
        <v>16</v>
      </c>
      <c r="G448" s="1816">
        <v>17.39</v>
      </c>
      <c r="H448" s="1817">
        <v>10659.057208875</v>
      </c>
      <c r="I448" s="1818">
        <v>10642.0299609375</v>
      </c>
      <c r="J448" s="1819">
        <v>10642.0299609375</v>
      </c>
      <c r="K448" s="1820">
        <v>17.52</v>
      </c>
      <c r="L448" s="323"/>
      <c r="R448" s="323">
        <f t="shared" si="123"/>
        <v>186448.36491562499</v>
      </c>
      <c r="S448" s="323">
        <f t="shared" si="129"/>
        <v>51425.035101562491</v>
      </c>
      <c r="T448" s="323">
        <f t="shared" si="129"/>
        <v>2128.4059921875005</v>
      </c>
      <c r="U448" s="323">
        <f t="shared" si="129"/>
        <v>23312.911440234373</v>
      </c>
      <c r="V448" s="323">
        <f t="shared" si="129"/>
        <v>0</v>
      </c>
      <c r="W448" s="323">
        <f t="shared" si="129"/>
        <v>103687.7009484375</v>
      </c>
      <c r="X448" s="323">
        <f t="shared" si="129"/>
        <v>20.597477343750001</v>
      </c>
      <c r="Y448" s="323">
        <f t="shared" si="129"/>
        <v>319.26089882812494</v>
      </c>
      <c r="Z448" s="323">
        <f t="shared" si="129"/>
        <v>212.84059921875001</v>
      </c>
      <c r="AA448" s="323">
        <f t="shared" si="129"/>
        <v>521.80275937499994</v>
      </c>
      <c r="AB448" s="323">
        <f t="shared" si="129"/>
        <v>1277.0435953124997</v>
      </c>
      <c r="AC448" s="323">
        <f t="shared" si="129"/>
        <v>319.26089882812494</v>
      </c>
      <c r="AD448" s="323">
        <f t="shared" si="129"/>
        <v>703.74714257812502</v>
      </c>
      <c r="AE448" s="323">
        <f t="shared" si="129"/>
        <v>20.597477343750001</v>
      </c>
      <c r="AF448" s="323">
        <f t="shared" si="129"/>
        <v>10.298738671875</v>
      </c>
      <c r="AG448" s="323">
        <f t="shared" si="124"/>
        <v>1393.76263359375</v>
      </c>
      <c r="AH448" s="323">
        <f t="shared" si="124"/>
        <v>435.97993710937499</v>
      </c>
      <c r="AI448" s="323">
        <f t="shared" si="124"/>
        <v>435.97993710937499</v>
      </c>
      <c r="AJ448" s="323">
        <f t="shared" si="124"/>
        <v>223.139337890625</v>
      </c>
      <c r="AK448" s="1314" t="s">
        <v>1472</v>
      </c>
      <c r="AL448" s="88" t="s">
        <v>1472</v>
      </c>
      <c r="AM448" s="1314" t="s">
        <v>1472</v>
      </c>
      <c r="AN448" s="323">
        <f t="shared" si="125"/>
        <v>186448.36491562499</v>
      </c>
      <c r="AO448" s="323">
        <f t="shared" si="130"/>
        <v>51425.035101562491</v>
      </c>
      <c r="AP448" s="323">
        <f t="shared" si="130"/>
        <v>2128.4059921875005</v>
      </c>
      <c r="AQ448" s="323">
        <f t="shared" si="130"/>
        <v>23312.911440234373</v>
      </c>
      <c r="AR448" s="323">
        <f t="shared" si="130"/>
        <v>0</v>
      </c>
      <c r="AS448" s="323">
        <f t="shared" si="130"/>
        <v>103687.7009484375</v>
      </c>
      <c r="AT448" s="323">
        <f t="shared" si="130"/>
        <v>20.597477343750001</v>
      </c>
      <c r="AU448" s="323">
        <f t="shared" si="130"/>
        <v>319.26089882812494</v>
      </c>
      <c r="AV448" s="323">
        <f t="shared" si="130"/>
        <v>212.84059921875001</v>
      </c>
      <c r="AW448" s="323">
        <f t="shared" si="130"/>
        <v>521.80275937499994</v>
      </c>
      <c r="AX448" s="323">
        <f t="shared" si="130"/>
        <v>1277.0435953124997</v>
      </c>
      <c r="AY448" s="323">
        <f t="shared" si="130"/>
        <v>319.26089882812494</v>
      </c>
      <c r="AZ448" s="323">
        <f t="shared" si="130"/>
        <v>703.74714257812502</v>
      </c>
      <c r="BA448" s="323">
        <f t="shared" si="130"/>
        <v>20.597477343750001</v>
      </c>
      <c r="BB448" s="323">
        <f t="shared" si="130"/>
        <v>10.298738671875</v>
      </c>
      <c r="BC448" s="323">
        <f t="shared" si="126"/>
        <v>1393.76263359375</v>
      </c>
      <c r="BD448" s="323">
        <f t="shared" si="126"/>
        <v>435.97993710937499</v>
      </c>
      <c r="BE448" s="323">
        <f t="shared" si="126"/>
        <v>435.97993710937499</v>
      </c>
      <c r="BF448" s="323">
        <f t="shared" si="126"/>
        <v>223.139337890625</v>
      </c>
    </row>
    <row r="449" spans="2:58" ht="14.25">
      <c r="B449" s="6" t="s">
        <v>307</v>
      </c>
      <c r="C449" s="1821" t="s">
        <v>317</v>
      </c>
      <c r="D449" s="1822" t="s">
        <v>36</v>
      </c>
      <c r="E449" s="1814" t="s">
        <v>19</v>
      </c>
      <c r="F449" s="1815" t="s">
        <v>16</v>
      </c>
      <c r="G449" s="1816">
        <v>17.39</v>
      </c>
      <c r="H449" s="1817">
        <v>2822.4952498046873</v>
      </c>
      <c r="I449" s="1818">
        <v>2781.33154296875</v>
      </c>
      <c r="J449" s="1819">
        <v>2781.33154296875</v>
      </c>
      <c r="K449" s="1820">
        <v>17.52</v>
      </c>
      <c r="L449" s="323"/>
      <c r="R449" s="323">
        <f t="shared" si="123"/>
        <v>48728.928632812502</v>
      </c>
      <c r="S449" s="323">
        <f t="shared" si="129"/>
        <v>13440.11177860383</v>
      </c>
      <c r="T449" s="323">
        <f t="shared" si="129"/>
        <v>556.26630859375018</v>
      </c>
      <c r="U449" s="323">
        <f t="shared" si="129"/>
        <v>6092.9104865486388</v>
      </c>
      <c r="V449" s="323">
        <f t="shared" si="129"/>
        <v>0</v>
      </c>
      <c r="W449" s="323">
        <f t="shared" si="129"/>
        <v>27099.141265751012</v>
      </c>
      <c r="X449" s="323">
        <f t="shared" si="129"/>
        <v>5.383222341229839</v>
      </c>
      <c r="Y449" s="323">
        <f t="shared" si="129"/>
        <v>83.439946289062505</v>
      </c>
      <c r="Z449" s="323">
        <f t="shared" si="129"/>
        <v>55.626630859375013</v>
      </c>
      <c r="AA449" s="323">
        <f t="shared" si="129"/>
        <v>136.3749659778226</v>
      </c>
      <c r="AB449" s="323">
        <f t="shared" si="129"/>
        <v>333.75978515625002</v>
      </c>
      <c r="AC449" s="323">
        <f t="shared" si="129"/>
        <v>83.439946289062505</v>
      </c>
      <c r="AD449" s="323">
        <f t="shared" si="129"/>
        <v>183.92676332535285</v>
      </c>
      <c r="AE449" s="323">
        <f t="shared" si="129"/>
        <v>5.383222341229839</v>
      </c>
      <c r="AF449" s="323">
        <f t="shared" si="129"/>
        <v>2.6916111706149195</v>
      </c>
      <c r="AG449" s="323">
        <f t="shared" si="124"/>
        <v>364.26471175655246</v>
      </c>
      <c r="AH449" s="323">
        <f t="shared" si="124"/>
        <v>113.94487288936493</v>
      </c>
      <c r="AI449" s="323">
        <f t="shared" si="124"/>
        <v>113.94487288936493</v>
      </c>
      <c r="AJ449" s="323">
        <f t="shared" si="124"/>
        <v>58.318242029989925</v>
      </c>
      <c r="AK449" s="1314" t="s">
        <v>1472</v>
      </c>
      <c r="AL449" s="88" t="s">
        <v>1472</v>
      </c>
      <c r="AM449" s="1314" t="s">
        <v>1472</v>
      </c>
      <c r="AN449" s="323">
        <f t="shared" si="125"/>
        <v>48728.928632812502</v>
      </c>
      <c r="AO449" s="323">
        <f t="shared" si="130"/>
        <v>13440.11177860383</v>
      </c>
      <c r="AP449" s="323">
        <f t="shared" si="130"/>
        <v>556.26630859375018</v>
      </c>
      <c r="AQ449" s="323">
        <f t="shared" si="130"/>
        <v>6092.9104865486388</v>
      </c>
      <c r="AR449" s="323">
        <f t="shared" si="130"/>
        <v>0</v>
      </c>
      <c r="AS449" s="323">
        <f t="shared" si="130"/>
        <v>27099.141265751012</v>
      </c>
      <c r="AT449" s="323">
        <f t="shared" si="130"/>
        <v>5.383222341229839</v>
      </c>
      <c r="AU449" s="323">
        <f t="shared" si="130"/>
        <v>83.439946289062505</v>
      </c>
      <c r="AV449" s="323">
        <f t="shared" si="130"/>
        <v>55.626630859375013</v>
      </c>
      <c r="AW449" s="323">
        <f t="shared" si="130"/>
        <v>136.3749659778226</v>
      </c>
      <c r="AX449" s="323">
        <f t="shared" si="130"/>
        <v>333.75978515625002</v>
      </c>
      <c r="AY449" s="323">
        <f t="shared" si="130"/>
        <v>83.439946289062505</v>
      </c>
      <c r="AZ449" s="323">
        <f t="shared" si="130"/>
        <v>183.92676332535285</v>
      </c>
      <c r="BA449" s="323">
        <f t="shared" si="130"/>
        <v>5.383222341229839</v>
      </c>
      <c r="BB449" s="323">
        <f t="shared" si="130"/>
        <v>2.6916111706149195</v>
      </c>
      <c r="BC449" s="323">
        <f t="shared" si="126"/>
        <v>364.26471175655246</v>
      </c>
      <c r="BD449" s="323">
        <f t="shared" si="126"/>
        <v>113.94487288936493</v>
      </c>
      <c r="BE449" s="323">
        <f t="shared" si="126"/>
        <v>113.94487288936493</v>
      </c>
      <c r="BF449" s="323">
        <f t="shared" si="126"/>
        <v>58.318242029989925</v>
      </c>
    </row>
    <row r="450" spans="2:58" ht="14.25">
      <c r="B450" s="6" t="s">
        <v>307</v>
      </c>
      <c r="C450" s="1821" t="s">
        <v>318</v>
      </c>
      <c r="D450" s="1822" t="s">
        <v>319</v>
      </c>
      <c r="E450" s="1814" t="s">
        <v>19</v>
      </c>
      <c r="F450" s="1815" t="s">
        <v>16</v>
      </c>
      <c r="G450" s="1816">
        <v>17.63</v>
      </c>
      <c r="H450" s="1817">
        <v>20.06816811997837</v>
      </c>
      <c r="I450" s="1818">
        <v>20.06816811997837</v>
      </c>
      <c r="J450" s="1819">
        <v>20.06816811997837</v>
      </c>
      <c r="K450" s="1820">
        <v>17.52</v>
      </c>
      <c r="L450" s="323"/>
      <c r="R450" s="323">
        <f t="shared" si="123"/>
        <v>351.59430546202105</v>
      </c>
      <c r="S450" s="323">
        <f t="shared" si="129"/>
        <v>96.974567237830954</v>
      </c>
      <c r="T450" s="323">
        <f t="shared" si="129"/>
        <v>4.0136336239956751</v>
      </c>
      <c r="U450" s="323">
        <f t="shared" si="129"/>
        <v>43.962235387991321</v>
      </c>
      <c r="V450" s="323">
        <f t="shared" si="129"/>
        <v>0</v>
      </c>
      <c r="W450" s="323">
        <f t="shared" si="129"/>
        <v>195.52869351478284</v>
      </c>
      <c r="X450" s="323">
        <f t="shared" si="129"/>
        <v>3.8841615716087172E-2</v>
      </c>
      <c r="Y450" s="323">
        <f t="shared" si="129"/>
        <v>0.60204504359935107</v>
      </c>
      <c r="Z450" s="323">
        <f t="shared" si="129"/>
        <v>0.40136336239956749</v>
      </c>
      <c r="AA450" s="323">
        <f t="shared" si="129"/>
        <v>0.983987598140875</v>
      </c>
      <c r="AB450" s="323">
        <f t="shared" si="129"/>
        <v>2.4081801743974043</v>
      </c>
      <c r="AC450" s="323">
        <f t="shared" si="129"/>
        <v>0.60204504359935107</v>
      </c>
      <c r="AD450" s="323">
        <f t="shared" si="129"/>
        <v>1.3270885369663117</v>
      </c>
      <c r="AE450" s="323">
        <f t="shared" si="129"/>
        <v>3.8841615716087172E-2</v>
      </c>
      <c r="AF450" s="323">
        <f t="shared" si="129"/>
        <v>1.9420807858043586E-2</v>
      </c>
      <c r="AG450" s="323">
        <f t="shared" si="124"/>
        <v>2.6282826634552321</v>
      </c>
      <c r="AH450" s="323">
        <f t="shared" si="124"/>
        <v>0.82214753265717844</v>
      </c>
      <c r="AI450" s="323">
        <f t="shared" si="124"/>
        <v>0.82214753265717844</v>
      </c>
      <c r="AJ450" s="323">
        <f t="shared" si="124"/>
        <v>0.42078417025761106</v>
      </c>
      <c r="AK450" s="1314" t="s">
        <v>1472</v>
      </c>
      <c r="AL450" s="88" t="s">
        <v>1472</v>
      </c>
      <c r="AM450" s="1314" t="s">
        <v>1472</v>
      </c>
      <c r="AN450" s="323">
        <f t="shared" si="125"/>
        <v>351.59430546202105</v>
      </c>
      <c r="AO450" s="323">
        <f t="shared" si="130"/>
        <v>96.974567237830954</v>
      </c>
      <c r="AP450" s="323">
        <f t="shared" si="130"/>
        <v>4.0136336239956751</v>
      </c>
      <c r="AQ450" s="323">
        <f t="shared" si="130"/>
        <v>43.962235387991321</v>
      </c>
      <c r="AR450" s="323">
        <f t="shared" si="130"/>
        <v>0</v>
      </c>
      <c r="AS450" s="323">
        <f t="shared" si="130"/>
        <v>195.52869351478284</v>
      </c>
      <c r="AT450" s="323">
        <f t="shared" si="130"/>
        <v>3.8841615716087172E-2</v>
      </c>
      <c r="AU450" s="323">
        <f t="shared" si="130"/>
        <v>0.60204504359935107</v>
      </c>
      <c r="AV450" s="323">
        <f t="shared" si="130"/>
        <v>0.40136336239956749</v>
      </c>
      <c r="AW450" s="323">
        <f t="shared" si="130"/>
        <v>0.983987598140875</v>
      </c>
      <c r="AX450" s="323">
        <f t="shared" si="130"/>
        <v>2.4081801743974043</v>
      </c>
      <c r="AY450" s="323">
        <f t="shared" si="130"/>
        <v>0.60204504359935107</v>
      </c>
      <c r="AZ450" s="323">
        <f t="shared" si="130"/>
        <v>1.3270885369663117</v>
      </c>
      <c r="BA450" s="323">
        <f t="shared" si="130"/>
        <v>3.8841615716087172E-2</v>
      </c>
      <c r="BB450" s="323">
        <f t="shared" si="130"/>
        <v>1.9420807858043586E-2</v>
      </c>
      <c r="BC450" s="323">
        <f t="shared" si="126"/>
        <v>2.6282826634552321</v>
      </c>
      <c r="BD450" s="323">
        <f t="shared" si="126"/>
        <v>0.82214753265717844</v>
      </c>
      <c r="BE450" s="323">
        <f t="shared" si="126"/>
        <v>0.82214753265717844</v>
      </c>
      <c r="BF450" s="323">
        <f t="shared" si="126"/>
        <v>0.42078417025761106</v>
      </c>
    </row>
    <row r="451" spans="2:58" ht="14.25">
      <c r="B451" s="6" t="s">
        <v>307</v>
      </c>
      <c r="C451" s="1821" t="s">
        <v>318</v>
      </c>
      <c r="D451" s="1822" t="s">
        <v>241</v>
      </c>
      <c r="E451" s="1814" t="s">
        <v>19</v>
      </c>
      <c r="F451" s="1815" t="s">
        <v>16</v>
      </c>
      <c r="G451" s="1816">
        <v>17.63</v>
      </c>
      <c r="H451" s="1817">
        <v>435.05807417338082</v>
      </c>
      <c r="I451" s="1818">
        <v>435.05807417338082</v>
      </c>
      <c r="J451" s="1819">
        <v>435.05807417338082</v>
      </c>
      <c r="K451" s="1820">
        <v>17.52</v>
      </c>
      <c r="L451" s="323"/>
      <c r="R451" s="323">
        <f t="shared" si="123"/>
        <v>7622.2174595176321</v>
      </c>
      <c r="S451" s="323">
        <f t="shared" si="129"/>
        <v>2102.3128874571753</v>
      </c>
      <c r="T451" s="323">
        <f t="shared" si="129"/>
        <v>87.01161483467618</v>
      </c>
      <c r="U451" s="323">
        <f t="shared" si="129"/>
        <v>953.05786506820289</v>
      </c>
      <c r="V451" s="323">
        <f t="shared" si="129"/>
        <v>0</v>
      </c>
      <c r="W451" s="323">
        <f t="shared" si="129"/>
        <v>4238.8690555912244</v>
      </c>
      <c r="X451" s="323">
        <f t="shared" si="129"/>
        <v>0.84204788549686616</v>
      </c>
      <c r="Y451" s="323">
        <f t="shared" si="129"/>
        <v>13.051742225201425</v>
      </c>
      <c r="Z451" s="323">
        <f t="shared" si="129"/>
        <v>8.701161483467617</v>
      </c>
      <c r="AA451" s="323">
        <f t="shared" si="129"/>
        <v>21.331879765920608</v>
      </c>
      <c r="AB451" s="323">
        <f t="shared" si="129"/>
        <v>52.206968900805698</v>
      </c>
      <c r="AC451" s="323">
        <f t="shared" si="129"/>
        <v>13.051742225201425</v>
      </c>
      <c r="AD451" s="323">
        <f t="shared" si="129"/>
        <v>28.769969421142928</v>
      </c>
      <c r="AE451" s="323">
        <f t="shared" si="129"/>
        <v>0.84204788549686616</v>
      </c>
      <c r="AF451" s="323">
        <f t="shared" si="129"/>
        <v>0.42102394274843308</v>
      </c>
      <c r="AG451" s="323">
        <f t="shared" si="124"/>
        <v>56.978573585287947</v>
      </c>
      <c r="AH451" s="323">
        <f t="shared" si="124"/>
        <v>17.823346909683668</v>
      </c>
      <c r="AI451" s="323">
        <f t="shared" si="124"/>
        <v>17.823346909683668</v>
      </c>
      <c r="AJ451" s="323">
        <f t="shared" si="124"/>
        <v>9.1221854262160509</v>
      </c>
      <c r="AK451" s="1314" t="s">
        <v>1472</v>
      </c>
      <c r="AL451" s="88" t="s">
        <v>1472</v>
      </c>
      <c r="AM451" s="1314" t="s">
        <v>1472</v>
      </c>
      <c r="AN451" s="323">
        <f t="shared" si="125"/>
        <v>7622.2174595176321</v>
      </c>
      <c r="AO451" s="323">
        <f t="shared" si="130"/>
        <v>2102.3128874571753</v>
      </c>
      <c r="AP451" s="323">
        <f t="shared" si="130"/>
        <v>87.01161483467618</v>
      </c>
      <c r="AQ451" s="323">
        <f t="shared" si="130"/>
        <v>953.05786506820289</v>
      </c>
      <c r="AR451" s="323">
        <f t="shared" si="130"/>
        <v>0</v>
      </c>
      <c r="AS451" s="323">
        <f t="shared" si="130"/>
        <v>4238.8690555912244</v>
      </c>
      <c r="AT451" s="323">
        <f t="shared" si="130"/>
        <v>0.84204788549686616</v>
      </c>
      <c r="AU451" s="323">
        <f t="shared" si="130"/>
        <v>13.051742225201425</v>
      </c>
      <c r="AV451" s="323">
        <f t="shared" si="130"/>
        <v>8.701161483467617</v>
      </c>
      <c r="AW451" s="323">
        <f t="shared" si="130"/>
        <v>21.331879765920608</v>
      </c>
      <c r="AX451" s="323">
        <f t="shared" si="130"/>
        <v>52.206968900805698</v>
      </c>
      <c r="AY451" s="323">
        <f t="shared" si="130"/>
        <v>13.051742225201425</v>
      </c>
      <c r="AZ451" s="323">
        <f t="shared" si="130"/>
        <v>28.769969421142928</v>
      </c>
      <c r="BA451" s="323">
        <f t="shared" si="130"/>
        <v>0.84204788549686616</v>
      </c>
      <c r="BB451" s="323">
        <f t="shared" si="130"/>
        <v>0.42102394274843308</v>
      </c>
      <c r="BC451" s="323">
        <f t="shared" si="126"/>
        <v>56.978573585287947</v>
      </c>
      <c r="BD451" s="323">
        <f t="shared" si="126"/>
        <v>17.823346909683668</v>
      </c>
      <c r="BE451" s="323">
        <f t="shared" si="126"/>
        <v>17.823346909683668</v>
      </c>
      <c r="BF451" s="323">
        <f t="shared" si="126"/>
        <v>9.1221854262160509</v>
      </c>
    </row>
    <row r="452" spans="2:58" ht="14.25">
      <c r="B452" s="6" t="s">
        <v>307</v>
      </c>
      <c r="C452" s="1821" t="s">
        <v>318</v>
      </c>
      <c r="D452" s="1822" t="s">
        <v>320</v>
      </c>
      <c r="E452" s="1814" t="s">
        <v>19</v>
      </c>
      <c r="F452" s="1815" t="s">
        <v>16</v>
      </c>
      <c r="G452" s="1816">
        <v>17.63</v>
      </c>
      <c r="H452" s="1817">
        <v>6243.88377015888</v>
      </c>
      <c r="I452" s="1818">
        <v>6243.88377015888</v>
      </c>
      <c r="J452" s="1819">
        <v>6243.88377015888</v>
      </c>
      <c r="K452" s="1820">
        <v>17.52</v>
      </c>
      <c r="L452" s="323"/>
      <c r="R452" s="323">
        <f t="shared" si="123"/>
        <v>109392.84365318358</v>
      </c>
      <c r="S452" s="323">
        <f t="shared" si="129"/>
        <v>30172.057702251615</v>
      </c>
      <c r="T452" s="323">
        <f t="shared" si="129"/>
        <v>1248.7767540317764</v>
      </c>
      <c r="U452" s="323">
        <f t="shared" si="129"/>
        <v>13678.133768757725</v>
      </c>
      <c r="V452" s="323">
        <f t="shared" si="129"/>
        <v>0</v>
      </c>
      <c r="W452" s="323">
        <f t="shared" si="129"/>
        <v>60835.569481896397</v>
      </c>
      <c r="X452" s="323">
        <f t="shared" si="129"/>
        <v>12.084936329339769</v>
      </c>
      <c r="Y452" s="323">
        <f t="shared" si="129"/>
        <v>187.31651310476639</v>
      </c>
      <c r="Z452" s="323">
        <f t="shared" si="129"/>
        <v>124.87767540317762</v>
      </c>
      <c r="AA452" s="323">
        <f t="shared" si="129"/>
        <v>306.15172034327412</v>
      </c>
      <c r="AB452" s="323">
        <f t="shared" si="129"/>
        <v>749.26605241906555</v>
      </c>
      <c r="AC452" s="323">
        <f t="shared" si="129"/>
        <v>187.31651310476639</v>
      </c>
      <c r="AD452" s="323">
        <f t="shared" si="129"/>
        <v>412.90199125244209</v>
      </c>
      <c r="AE452" s="323">
        <f t="shared" si="129"/>
        <v>12.084936329339769</v>
      </c>
      <c r="AF452" s="323">
        <f t="shared" si="129"/>
        <v>6.0424681646698843</v>
      </c>
      <c r="AG452" s="323">
        <f t="shared" si="124"/>
        <v>817.74735828532437</v>
      </c>
      <c r="AH452" s="323">
        <f t="shared" si="124"/>
        <v>255.79781897102509</v>
      </c>
      <c r="AI452" s="323">
        <f t="shared" si="124"/>
        <v>255.79781897102509</v>
      </c>
      <c r="AJ452" s="323">
        <f t="shared" si="124"/>
        <v>130.9201435678475</v>
      </c>
      <c r="AK452" s="1314" t="s">
        <v>1472</v>
      </c>
      <c r="AL452" s="88" t="s">
        <v>1472</v>
      </c>
      <c r="AM452" s="1314" t="s">
        <v>1472</v>
      </c>
      <c r="AN452" s="323">
        <f t="shared" si="125"/>
        <v>109392.84365318358</v>
      </c>
      <c r="AO452" s="323">
        <f t="shared" si="130"/>
        <v>30172.057702251615</v>
      </c>
      <c r="AP452" s="323">
        <f t="shared" si="130"/>
        <v>1248.7767540317764</v>
      </c>
      <c r="AQ452" s="323">
        <f t="shared" si="130"/>
        <v>13678.133768757725</v>
      </c>
      <c r="AR452" s="323">
        <f t="shared" si="130"/>
        <v>0</v>
      </c>
      <c r="AS452" s="323">
        <f t="shared" si="130"/>
        <v>60835.569481896397</v>
      </c>
      <c r="AT452" s="323">
        <f t="shared" si="130"/>
        <v>12.084936329339769</v>
      </c>
      <c r="AU452" s="323">
        <f t="shared" si="130"/>
        <v>187.31651310476639</v>
      </c>
      <c r="AV452" s="323">
        <f t="shared" si="130"/>
        <v>124.87767540317762</v>
      </c>
      <c r="AW452" s="323">
        <f t="shared" si="130"/>
        <v>306.15172034327412</v>
      </c>
      <c r="AX452" s="323">
        <f t="shared" si="130"/>
        <v>749.26605241906555</v>
      </c>
      <c r="AY452" s="323">
        <f t="shared" si="130"/>
        <v>187.31651310476639</v>
      </c>
      <c r="AZ452" s="323">
        <f t="shared" si="130"/>
        <v>412.90199125244209</v>
      </c>
      <c r="BA452" s="323">
        <f t="shared" si="130"/>
        <v>12.084936329339769</v>
      </c>
      <c r="BB452" s="323">
        <f t="shared" si="130"/>
        <v>6.0424681646698843</v>
      </c>
      <c r="BC452" s="323">
        <f t="shared" si="126"/>
        <v>817.74735828532437</v>
      </c>
      <c r="BD452" s="323">
        <f t="shared" si="126"/>
        <v>255.79781897102509</v>
      </c>
      <c r="BE452" s="323">
        <f t="shared" si="126"/>
        <v>255.79781897102509</v>
      </c>
      <c r="BF452" s="323">
        <f t="shared" si="126"/>
        <v>130.9201435678475</v>
      </c>
    </row>
    <row r="453" spans="2:58" ht="14.25">
      <c r="B453" s="6" t="s">
        <v>307</v>
      </c>
      <c r="C453" s="1821" t="s">
        <v>318</v>
      </c>
      <c r="D453" s="1822" t="s">
        <v>321</v>
      </c>
      <c r="E453" s="1814" t="s">
        <v>19</v>
      </c>
      <c r="F453" s="1815" t="s">
        <v>16</v>
      </c>
      <c r="G453" s="1816">
        <v>17.63</v>
      </c>
      <c r="H453" s="1817">
        <v>456.41128381751975</v>
      </c>
      <c r="I453" s="1818">
        <v>456.41128381751975</v>
      </c>
      <c r="J453" s="1819">
        <v>456.41128381751975</v>
      </c>
      <c r="K453" s="1820">
        <v>17.52</v>
      </c>
      <c r="L453" s="323"/>
      <c r="R453" s="323">
        <f t="shared" si="123"/>
        <v>7996.3256924829457</v>
      </c>
      <c r="S453" s="323">
        <f t="shared" si="129"/>
        <v>2205.4971069633693</v>
      </c>
      <c r="T453" s="323">
        <f t="shared" si="129"/>
        <v>91.282256763503966</v>
      </c>
      <c r="U453" s="323">
        <f t="shared" si="129"/>
        <v>999.83517045315364</v>
      </c>
      <c r="V453" s="323">
        <f t="shared" si="129"/>
        <v>0</v>
      </c>
      <c r="W453" s="323">
        <f t="shared" si="129"/>
        <v>4446.9181988465698</v>
      </c>
      <c r="X453" s="323">
        <f t="shared" si="129"/>
        <v>0.88337667835648981</v>
      </c>
      <c r="Y453" s="323">
        <f t="shared" si="129"/>
        <v>13.692338514525591</v>
      </c>
      <c r="Z453" s="323">
        <f t="shared" si="129"/>
        <v>9.1282256763503966</v>
      </c>
      <c r="AA453" s="323">
        <f t="shared" si="129"/>
        <v>22.378875851697742</v>
      </c>
      <c r="AB453" s="323">
        <f t="shared" si="129"/>
        <v>54.769354058102365</v>
      </c>
      <c r="AC453" s="323">
        <f t="shared" si="129"/>
        <v>13.692338514525591</v>
      </c>
      <c r="AD453" s="323">
        <f t="shared" si="129"/>
        <v>30.182036510513406</v>
      </c>
      <c r="AE453" s="323">
        <f t="shared" si="129"/>
        <v>0.88337667835648981</v>
      </c>
      <c r="AF453" s="323">
        <f t="shared" si="129"/>
        <v>0.4416883391782449</v>
      </c>
      <c r="AG453" s="323">
        <f t="shared" si="124"/>
        <v>59.775155235455813</v>
      </c>
      <c r="AH453" s="323">
        <f t="shared" si="124"/>
        <v>18.698139691879035</v>
      </c>
      <c r="AI453" s="323">
        <f t="shared" si="124"/>
        <v>18.698139691879035</v>
      </c>
      <c r="AJ453" s="323">
        <f t="shared" si="124"/>
        <v>9.5699140155286404</v>
      </c>
      <c r="AK453" s="1314" t="s">
        <v>1472</v>
      </c>
      <c r="AL453" s="88" t="s">
        <v>1472</v>
      </c>
      <c r="AM453" s="1314" t="s">
        <v>1472</v>
      </c>
      <c r="AN453" s="323">
        <f t="shared" si="125"/>
        <v>7996.3256924829457</v>
      </c>
      <c r="AO453" s="323">
        <f t="shared" si="130"/>
        <v>2205.4971069633693</v>
      </c>
      <c r="AP453" s="323">
        <f t="shared" si="130"/>
        <v>91.282256763503966</v>
      </c>
      <c r="AQ453" s="323">
        <f t="shared" si="130"/>
        <v>999.83517045315364</v>
      </c>
      <c r="AR453" s="323">
        <f t="shared" si="130"/>
        <v>0</v>
      </c>
      <c r="AS453" s="323">
        <f t="shared" si="130"/>
        <v>4446.9181988465698</v>
      </c>
      <c r="AT453" s="323">
        <f t="shared" si="130"/>
        <v>0.88337667835648981</v>
      </c>
      <c r="AU453" s="323">
        <f t="shared" si="130"/>
        <v>13.692338514525591</v>
      </c>
      <c r="AV453" s="323">
        <f t="shared" si="130"/>
        <v>9.1282256763503966</v>
      </c>
      <c r="AW453" s="323">
        <f t="shared" si="130"/>
        <v>22.378875851697742</v>
      </c>
      <c r="AX453" s="323">
        <f t="shared" si="130"/>
        <v>54.769354058102365</v>
      </c>
      <c r="AY453" s="323">
        <f t="shared" si="130"/>
        <v>13.692338514525591</v>
      </c>
      <c r="AZ453" s="323">
        <f t="shared" si="130"/>
        <v>30.182036510513406</v>
      </c>
      <c r="BA453" s="323">
        <f t="shared" si="130"/>
        <v>0.88337667835648981</v>
      </c>
      <c r="BB453" s="323">
        <f t="shared" si="130"/>
        <v>0.4416883391782449</v>
      </c>
      <c r="BC453" s="323">
        <f t="shared" si="126"/>
        <v>59.775155235455813</v>
      </c>
      <c r="BD453" s="323">
        <f t="shared" si="126"/>
        <v>18.698139691879035</v>
      </c>
      <c r="BE453" s="323">
        <f t="shared" si="126"/>
        <v>18.698139691879035</v>
      </c>
      <c r="BF453" s="323">
        <f t="shared" si="126"/>
        <v>9.5699140155286404</v>
      </c>
    </row>
    <row r="454" spans="2:58" ht="14.25">
      <c r="B454" s="6" t="s">
        <v>307</v>
      </c>
      <c r="C454" s="1821" t="s">
        <v>322</v>
      </c>
      <c r="D454" s="1822" t="s">
        <v>124</v>
      </c>
      <c r="E454" s="1814" t="s">
        <v>19</v>
      </c>
      <c r="F454" s="1815" t="s">
        <v>16</v>
      </c>
      <c r="G454" s="1816">
        <v>17.39</v>
      </c>
      <c r="H454" s="1817">
        <v>8245.4728469370257</v>
      </c>
      <c r="I454" s="1818">
        <v>8245.4728469370257</v>
      </c>
      <c r="J454" s="1819">
        <v>8245.4728469370257</v>
      </c>
      <c r="K454" s="1820">
        <v>17.52</v>
      </c>
      <c r="L454" s="323"/>
      <c r="R454" s="323">
        <f t="shared" si="123"/>
        <v>144460.68427833667</v>
      </c>
      <c r="S454" s="323">
        <f t="shared" si="129"/>
        <v>39844.252660360202</v>
      </c>
      <c r="T454" s="323">
        <f t="shared" si="129"/>
        <v>1649.0945693874053</v>
      </c>
      <c r="U454" s="323">
        <f t="shared" si="129"/>
        <v>18062.905194693332</v>
      </c>
      <c r="V454" s="323">
        <f t="shared" si="129"/>
        <v>0</v>
      </c>
      <c r="W454" s="323">
        <f t="shared" si="129"/>
        <v>80337.503828672881</v>
      </c>
      <c r="X454" s="323">
        <f t="shared" si="129"/>
        <v>15.958979703749081</v>
      </c>
      <c r="Y454" s="323">
        <f t="shared" si="129"/>
        <v>247.36418540811073</v>
      </c>
      <c r="Z454" s="323">
        <f t="shared" si="129"/>
        <v>164.9094569387405</v>
      </c>
      <c r="AA454" s="323">
        <f t="shared" si="129"/>
        <v>404.29415249497669</v>
      </c>
      <c r="AB454" s="323">
        <f t="shared" si="129"/>
        <v>989.45674163244291</v>
      </c>
      <c r="AC454" s="323">
        <f t="shared" si="129"/>
        <v>247.36418540811073</v>
      </c>
      <c r="AD454" s="323">
        <f t="shared" si="129"/>
        <v>545.26513987809358</v>
      </c>
      <c r="AE454" s="323">
        <f t="shared" si="129"/>
        <v>15.958979703749081</v>
      </c>
      <c r="AF454" s="323">
        <f t="shared" si="129"/>
        <v>7.9794898518745407</v>
      </c>
      <c r="AG454" s="323">
        <f t="shared" si="124"/>
        <v>1079.8909599536878</v>
      </c>
      <c r="AH454" s="323">
        <f t="shared" si="124"/>
        <v>337.79840372935553</v>
      </c>
      <c r="AI454" s="323">
        <f t="shared" si="124"/>
        <v>337.79840372935553</v>
      </c>
      <c r="AJ454" s="323">
        <f t="shared" si="124"/>
        <v>172.88894679061505</v>
      </c>
      <c r="AK454" s="1314" t="s">
        <v>1472</v>
      </c>
      <c r="AL454" s="88" t="s">
        <v>1472</v>
      </c>
      <c r="AM454" s="1314" t="s">
        <v>1472</v>
      </c>
      <c r="AN454" s="323">
        <f t="shared" si="125"/>
        <v>144460.68427833667</v>
      </c>
      <c r="AO454" s="323">
        <f t="shared" si="130"/>
        <v>39844.252660360202</v>
      </c>
      <c r="AP454" s="323">
        <f t="shared" si="130"/>
        <v>1649.0945693874053</v>
      </c>
      <c r="AQ454" s="323">
        <f t="shared" si="130"/>
        <v>18062.905194693332</v>
      </c>
      <c r="AR454" s="323">
        <f t="shared" si="130"/>
        <v>0</v>
      </c>
      <c r="AS454" s="323">
        <f t="shared" si="130"/>
        <v>80337.503828672881</v>
      </c>
      <c r="AT454" s="323">
        <f t="shared" si="130"/>
        <v>15.958979703749081</v>
      </c>
      <c r="AU454" s="323">
        <f t="shared" si="130"/>
        <v>247.36418540811073</v>
      </c>
      <c r="AV454" s="323">
        <f t="shared" si="130"/>
        <v>164.9094569387405</v>
      </c>
      <c r="AW454" s="323">
        <f t="shared" si="130"/>
        <v>404.29415249497669</v>
      </c>
      <c r="AX454" s="323">
        <f t="shared" si="130"/>
        <v>989.45674163244291</v>
      </c>
      <c r="AY454" s="323">
        <f t="shared" si="130"/>
        <v>247.36418540811073</v>
      </c>
      <c r="AZ454" s="323">
        <f t="shared" si="130"/>
        <v>545.26513987809358</v>
      </c>
      <c r="BA454" s="323">
        <f t="shared" si="130"/>
        <v>15.958979703749081</v>
      </c>
      <c r="BB454" s="323">
        <f t="shared" si="130"/>
        <v>7.9794898518745407</v>
      </c>
      <c r="BC454" s="323">
        <f t="shared" si="126"/>
        <v>1079.8909599536878</v>
      </c>
      <c r="BD454" s="323">
        <f t="shared" si="126"/>
        <v>337.79840372935553</v>
      </c>
      <c r="BE454" s="323">
        <f t="shared" si="126"/>
        <v>337.79840372935553</v>
      </c>
      <c r="BF454" s="323">
        <f t="shared" si="126"/>
        <v>172.88894679061505</v>
      </c>
    </row>
    <row r="455" spans="2:58" ht="14.25">
      <c r="B455" s="6" t="s">
        <v>307</v>
      </c>
      <c r="C455" s="1821" t="s">
        <v>323</v>
      </c>
      <c r="D455" s="1822" t="s">
        <v>324</v>
      </c>
      <c r="E455" s="1814" t="s">
        <v>19</v>
      </c>
      <c r="F455" s="1815" t="s">
        <v>16</v>
      </c>
      <c r="G455" s="1816">
        <v>17.63</v>
      </c>
      <c r="H455" s="1817">
        <v>287.51763916015625</v>
      </c>
      <c r="I455" s="1818">
        <v>287.51763916015625</v>
      </c>
      <c r="J455" s="1819">
        <v>287.51763916015625</v>
      </c>
      <c r="K455" s="1820">
        <v>17.52</v>
      </c>
      <c r="L455" s="323"/>
      <c r="R455" s="323">
        <f t="shared" si="123"/>
        <v>5037.3090380859376</v>
      </c>
      <c r="S455" s="323">
        <f t="shared" si="129"/>
        <v>1389.3594305223032</v>
      </c>
      <c r="T455" s="323">
        <f t="shared" si="129"/>
        <v>57.503527832031267</v>
      </c>
      <c r="U455" s="323">
        <f t="shared" si="129"/>
        <v>629.84912501181316</v>
      </c>
      <c r="V455" s="323">
        <f t="shared" si="129"/>
        <v>0</v>
      </c>
      <c r="W455" s="323">
        <f t="shared" si="129"/>
        <v>2801.3492816752778</v>
      </c>
      <c r="X455" s="323">
        <f t="shared" si="129"/>
        <v>0.5564857532132057</v>
      </c>
      <c r="Y455" s="323">
        <f t="shared" si="129"/>
        <v>8.6255291748046865</v>
      </c>
      <c r="Z455" s="323">
        <f t="shared" si="129"/>
        <v>5.7503527832031258</v>
      </c>
      <c r="AA455" s="323">
        <f t="shared" si="129"/>
        <v>14.09763908140121</v>
      </c>
      <c r="AB455" s="323">
        <f t="shared" si="129"/>
        <v>34.502116699218746</v>
      </c>
      <c r="AC455" s="323">
        <f t="shared" si="129"/>
        <v>8.6255291748046865</v>
      </c>
      <c r="AD455" s="323">
        <f t="shared" si="129"/>
        <v>19.013263234784528</v>
      </c>
      <c r="AE455" s="323">
        <f t="shared" si="129"/>
        <v>0.5564857532132057</v>
      </c>
      <c r="AF455" s="323">
        <f t="shared" si="129"/>
        <v>0.27824287660660285</v>
      </c>
      <c r="AG455" s="323">
        <f t="shared" si="124"/>
        <v>37.655535967426921</v>
      </c>
      <c r="AH455" s="323">
        <f t="shared" si="124"/>
        <v>11.778948443012853</v>
      </c>
      <c r="AI455" s="323">
        <f t="shared" si="124"/>
        <v>11.778948443012853</v>
      </c>
      <c r="AJ455" s="323">
        <f t="shared" si="124"/>
        <v>6.0285956598097288</v>
      </c>
      <c r="AK455" s="1314" t="s">
        <v>1472</v>
      </c>
      <c r="AL455" s="88" t="s">
        <v>1472</v>
      </c>
      <c r="AM455" s="1314" t="s">
        <v>1472</v>
      </c>
      <c r="AN455" s="323">
        <f t="shared" si="125"/>
        <v>5037.3090380859376</v>
      </c>
      <c r="AO455" s="323">
        <f t="shared" si="130"/>
        <v>1389.3594305223032</v>
      </c>
      <c r="AP455" s="323">
        <f t="shared" si="130"/>
        <v>57.503527832031267</v>
      </c>
      <c r="AQ455" s="323">
        <f t="shared" si="130"/>
        <v>629.84912501181316</v>
      </c>
      <c r="AR455" s="323">
        <f t="shared" si="130"/>
        <v>0</v>
      </c>
      <c r="AS455" s="323">
        <f t="shared" si="130"/>
        <v>2801.3492816752778</v>
      </c>
      <c r="AT455" s="323">
        <f t="shared" si="130"/>
        <v>0.5564857532132057</v>
      </c>
      <c r="AU455" s="323">
        <f t="shared" si="130"/>
        <v>8.6255291748046865</v>
      </c>
      <c r="AV455" s="323">
        <f t="shared" si="130"/>
        <v>5.7503527832031258</v>
      </c>
      <c r="AW455" s="323">
        <f t="shared" si="130"/>
        <v>14.09763908140121</v>
      </c>
      <c r="AX455" s="323">
        <f t="shared" si="130"/>
        <v>34.502116699218746</v>
      </c>
      <c r="AY455" s="323">
        <f t="shared" si="130"/>
        <v>8.6255291748046865</v>
      </c>
      <c r="AZ455" s="323">
        <f t="shared" si="130"/>
        <v>19.013263234784528</v>
      </c>
      <c r="BA455" s="323">
        <f t="shared" si="130"/>
        <v>0.5564857532132057</v>
      </c>
      <c r="BB455" s="323">
        <f t="shared" si="130"/>
        <v>0.27824287660660285</v>
      </c>
      <c r="BC455" s="323">
        <f t="shared" si="126"/>
        <v>37.655535967426921</v>
      </c>
      <c r="BD455" s="323">
        <f t="shared" si="126"/>
        <v>11.778948443012853</v>
      </c>
      <c r="BE455" s="323">
        <f t="shared" si="126"/>
        <v>11.778948443012853</v>
      </c>
      <c r="BF455" s="323">
        <f t="shared" si="126"/>
        <v>6.0285956598097288</v>
      </c>
    </row>
    <row r="456" spans="2:58" ht="14.25">
      <c r="B456" s="6" t="s">
        <v>307</v>
      </c>
      <c r="C456" s="1821" t="s">
        <v>325</v>
      </c>
      <c r="D456" s="1822" t="s">
        <v>143</v>
      </c>
      <c r="E456" s="1814" t="s">
        <v>15</v>
      </c>
      <c r="F456" s="1815" t="s">
        <v>16</v>
      </c>
      <c r="G456" s="1816">
        <v>17.39</v>
      </c>
      <c r="H456" s="1817">
        <v>2758.2294785472145</v>
      </c>
      <c r="I456" s="1818">
        <v>2678.8798798437501</v>
      </c>
      <c r="J456" s="1819">
        <v>2678.8798798437501</v>
      </c>
      <c r="K456" s="1820">
        <v>12.25</v>
      </c>
      <c r="L456" s="323"/>
      <c r="R456" s="323">
        <f t="shared" si="123"/>
        <v>32816.278528085939</v>
      </c>
      <c r="S456" s="323">
        <f t="shared" si="129"/>
        <v>12951.952141644559</v>
      </c>
      <c r="T456" s="323">
        <f t="shared" si="129"/>
        <v>535.77597596875012</v>
      </c>
      <c r="U456" s="323">
        <f t="shared" si="129"/>
        <v>5868.4752464577114</v>
      </c>
      <c r="V456" s="323">
        <f t="shared" si="129"/>
        <v>0</v>
      </c>
      <c r="W456" s="323">
        <f t="shared" si="129"/>
        <v>11976.321372501461</v>
      </c>
      <c r="X456" s="323">
        <f t="shared" si="129"/>
        <v>5.1849287996975812</v>
      </c>
      <c r="Y456" s="323">
        <f t="shared" si="129"/>
        <v>80.366396395312506</v>
      </c>
      <c r="Z456" s="323">
        <f t="shared" si="129"/>
        <v>53.577597596875009</v>
      </c>
      <c r="AA456" s="323">
        <f t="shared" si="129"/>
        <v>131.35152959233872</v>
      </c>
      <c r="AB456" s="323">
        <f t="shared" si="129"/>
        <v>321.46558558125002</v>
      </c>
      <c r="AC456" s="323">
        <f t="shared" si="129"/>
        <v>80.366396395312506</v>
      </c>
      <c r="AD456" s="323">
        <f t="shared" si="129"/>
        <v>177.15173398966735</v>
      </c>
      <c r="AE456" s="323">
        <f t="shared" si="129"/>
        <v>5.1849287996975812</v>
      </c>
      <c r="AF456" s="323">
        <f t="shared" si="129"/>
        <v>2.5924643998487906</v>
      </c>
      <c r="AG456" s="323">
        <f t="shared" si="124"/>
        <v>350.84684877953634</v>
      </c>
      <c r="AH456" s="323">
        <f t="shared" si="124"/>
        <v>109.74765959359881</v>
      </c>
      <c r="AI456" s="323">
        <f t="shared" si="124"/>
        <v>109.74765959359881</v>
      </c>
      <c r="AJ456" s="323">
        <f t="shared" si="124"/>
        <v>56.170061996723796</v>
      </c>
      <c r="AK456" s="1314" t="s">
        <v>1472</v>
      </c>
      <c r="AL456" s="88" t="s">
        <v>1472</v>
      </c>
      <c r="AM456" s="1314" t="s">
        <v>1472</v>
      </c>
      <c r="AN456" s="323">
        <f t="shared" si="125"/>
        <v>32816.278528085939</v>
      </c>
      <c r="AO456" s="323">
        <f t="shared" si="130"/>
        <v>12951.952141644559</v>
      </c>
      <c r="AP456" s="323">
        <f t="shared" si="130"/>
        <v>535.77597596875012</v>
      </c>
      <c r="AQ456" s="323">
        <f t="shared" si="130"/>
        <v>5868.4752464577114</v>
      </c>
      <c r="AR456" s="323">
        <f t="shared" si="130"/>
        <v>0</v>
      </c>
      <c r="AS456" s="323">
        <f t="shared" si="130"/>
        <v>11976.321372501461</v>
      </c>
      <c r="AT456" s="323">
        <f t="shared" si="130"/>
        <v>5.1849287996975812</v>
      </c>
      <c r="AU456" s="323">
        <f t="shared" si="130"/>
        <v>80.366396395312506</v>
      </c>
      <c r="AV456" s="323">
        <f t="shared" si="130"/>
        <v>53.577597596875009</v>
      </c>
      <c r="AW456" s="323">
        <f t="shared" si="130"/>
        <v>131.35152959233872</v>
      </c>
      <c r="AX456" s="323">
        <f t="shared" si="130"/>
        <v>321.46558558125002</v>
      </c>
      <c r="AY456" s="323">
        <f t="shared" si="130"/>
        <v>80.366396395312506</v>
      </c>
      <c r="AZ456" s="323">
        <f t="shared" si="130"/>
        <v>177.15173398966735</v>
      </c>
      <c r="BA456" s="323">
        <f t="shared" si="130"/>
        <v>5.1849287996975812</v>
      </c>
      <c r="BB456" s="323">
        <f t="shared" si="130"/>
        <v>2.5924643998487906</v>
      </c>
      <c r="BC456" s="323">
        <f t="shared" si="126"/>
        <v>350.84684877953634</v>
      </c>
      <c r="BD456" s="323">
        <f t="shared" si="126"/>
        <v>109.74765959359881</v>
      </c>
      <c r="BE456" s="323">
        <f t="shared" si="126"/>
        <v>109.74765959359881</v>
      </c>
      <c r="BF456" s="323">
        <f t="shared" si="126"/>
        <v>56.170061996723796</v>
      </c>
    </row>
    <row r="457" spans="2:58" ht="14.25">
      <c r="B457" s="6" t="s">
        <v>307</v>
      </c>
      <c r="C457" s="1821" t="s">
        <v>326</v>
      </c>
      <c r="D457" s="1822" t="s">
        <v>327</v>
      </c>
      <c r="E457" s="1814" t="s">
        <v>15</v>
      </c>
      <c r="F457" s="1815" t="s">
        <v>16</v>
      </c>
      <c r="G457" s="1816">
        <v>17.739999999999998</v>
      </c>
      <c r="H457" s="1817">
        <v>0</v>
      </c>
      <c r="I457" s="1818">
        <v>0</v>
      </c>
      <c r="J457" s="1819">
        <v>0</v>
      </c>
      <c r="K457" s="1820">
        <v>12.25</v>
      </c>
      <c r="L457" s="323"/>
      <c r="R457" s="323">
        <f t="shared" si="123"/>
        <v>0</v>
      </c>
      <c r="S457" s="323">
        <f t="shared" si="129"/>
        <v>0</v>
      </c>
      <c r="T457" s="323">
        <f t="shared" si="129"/>
        <v>0</v>
      </c>
      <c r="U457" s="323">
        <f t="shared" si="129"/>
        <v>0</v>
      </c>
      <c r="V457" s="323">
        <f t="shared" si="129"/>
        <v>0</v>
      </c>
      <c r="W457" s="323">
        <f t="shared" si="129"/>
        <v>0</v>
      </c>
      <c r="X457" s="323">
        <f t="shared" si="129"/>
        <v>0</v>
      </c>
      <c r="Y457" s="323">
        <f t="shared" si="129"/>
        <v>0</v>
      </c>
      <c r="Z457" s="323">
        <f t="shared" si="129"/>
        <v>0</v>
      </c>
      <c r="AA457" s="323">
        <f t="shared" si="129"/>
        <v>0</v>
      </c>
      <c r="AB457" s="323">
        <f t="shared" si="129"/>
        <v>0</v>
      </c>
      <c r="AC457" s="323">
        <f t="shared" si="129"/>
        <v>0</v>
      </c>
      <c r="AD457" s="323">
        <f t="shared" si="129"/>
        <v>0</v>
      </c>
      <c r="AE457" s="323">
        <f t="shared" si="129"/>
        <v>0</v>
      </c>
      <c r="AF457" s="323">
        <f t="shared" si="129"/>
        <v>0</v>
      </c>
      <c r="AG457" s="323">
        <f t="shared" si="124"/>
        <v>0</v>
      </c>
      <c r="AH457" s="323">
        <f t="shared" si="124"/>
        <v>0</v>
      </c>
      <c r="AI457" s="323">
        <f t="shared" si="124"/>
        <v>0</v>
      </c>
      <c r="AJ457" s="323">
        <f t="shared" si="124"/>
        <v>0</v>
      </c>
      <c r="AK457" s="1314" t="s">
        <v>1472</v>
      </c>
      <c r="AL457" s="88" t="s">
        <v>1472</v>
      </c>
      <c r="AM457" s="1314" t="s">
        <v>1472</v>
      </c>
      <c r="AN457" s="323">
        <f t="shared" si="125"/>
        <v>0</v>
      </c>
      <c r="AO457" s="323">
        <f t="shared" si="130"/>
        <v>0</v>
      </c>
      <c r="AP457" s="323">
        <f t="shared" si="130"/>
        <v>0</v>
      </c>
      <c r="AQ457" s="323">
        <f t="shared" si="130"/>
        <v>0</v>
      </c>
      <c r="AR457" s="323">
        <f t="shared" si="130"/>
        <v>0</v>
      </c>
      <c r="AS457" s="323">
        <f t="shared" si="130"/>
        <v>0</v>
      </c>
      <c r="AT457" s="323">
        <f t="shared" si="130"/>
        <v>0</v>
      </c>
      <c r="AU457" s="323">
        <f t="shared" si="130"/>
        <v>0</v>
      </c>
      <c r="AV457" s="323">
        <f t="shared" si="130"/>
        <v>0</v>
      </c>
      <c r="AW457" s="323">
        <f t="shared" si="130"/>
        <v>0</v>
      </c>
      <c r="AX457" s="323">
        <f t="shared" si="130"/>
        <v>0</v>
      </c>
      <c r="AY457" s="323">
        <f t="shared" si="130"/>
        <v>0</v>
      </c>
      <c r="AZ457" s="323">
        <f t="shared" si="130"/>
        <v>0</v>
      </c>
      <c r="BA457" s="323">
        <f t="shared" si="130"/>
        <v>0</v>
      </c>
      <c r="BB457" s="323">
        <f t="shared" si="130"/>
        <v>0</v>
      </c>
      <c r="BC457" s="323">
        <f t="shared" si="126"/>
        <v>0</v>
      </c>
      <c r="BD457" s="323">
        <f t="shared" si="126"/>
        <v>0</v>
      </c>
      <c r="BE457" s="323">
        <f t="shared" si="126"/>
        <v>0</v>
      </c>
      <c r="BF457" s="323">
        <f t="shared" si="126"/>
        <v>0</v>
      </c>
    </row>
    <row r="458" spans="2:58" ht="14.25">
      <c r="B458" s="6" t="s">
        <v>307</v>
      </c>
      <c r="C458" s="1821" t="s">
        <v>326</v>
      </c>
      <c r="D458" s="1822" t="s">
        <v>328</v>
      </c>
      <c r="E458" s="1814" t="s">
        <v>15</v>
      </c>
      <c r="F458" s="1815" t="s">
        <v>16</v>
      </c>
      <c r="G458" s="1816">
        <v>17.39</v>
      </c>
      <c r="H458" s="1817">
        <v>3803.482</v>
      </c>
      <c r="I458" s="1818">
        <v>3803.482</v>
      </c>
      <c r="J458" s="1819">
        <v>3803.482</v>
      </c>
      <c r="K458" s="1820">
        <v>12.25</v>
      </c>
      <c r="L458" s="323"/>
      <c r="R458" s="323">
        <f t="shared" si="123"/>
        <v>46592.654499999997</v>
      </c>
      <c r="S458" s="323">
        <f t="shared" si="129"/>
        <v>18389.222005161289</v>
      </c>
      <c r="T458" s="323">
        <f t="shared" si="129"/>
        <v>760.69640000000004</v>
      </c>
      <c r="U458" s="323">
        <f t="shared" si="129"/>
        <v>8332.0794393548367</v>
      </c>
      <c r="V458" s="323">
        <f t="shared" si="129"/>
        <v>0</v>
      </c>
      <c r="W458" s="323">
        <f t="shared" si="129"/>
        <v>17004.018399354838</v>
      </c>
      <c r="X458" s="323">
        <f t="shared" si="129"/>
        <v>7.3615780645161291</v>
      </c>
      <c r="Y458" s="323">
        <f t="shared" si="129"/>
        <v>114.10445999999999</v>
      </c>
      <c r="Z458" s="323">
        <f t="shared" si="129"/>
        <v>76.069640000000007</v>
      </c>
      <c r="AA458" s="323">
        <f t="shared" si="129"/>
        <v>186.49331096774193</v>
      </c>
      <c r="AB458" s="323">
        <f t="shared" si="129"/>
        <v>456.41783999999996</v>
      </c>
      <c r="AC458" s="323">
        <f t="shared" si="129"/>
        <v>114.10445999999999</v>
      </c>
      <c r="AD458" s="323">
        <f t="shared" si="129"/>
        <v>251.52058387096773</v>
      </c>
      <c r="AE458" s="323">
        <f t="shared" si="129"/>
        <v>7.3615780645161291</v>
      </c>
      <c r="AF458" s="323">
        <f t="shared" si="129"/>
        <v>3.6807890322580645</v>
      </c>
      <c r="AG458" s="323">
        <f t="shared" si="124"/>
        <v>498.13344903225811</v>
      </c>
      <c r="AH458" s="323">
        <f t="shared" si="124"/>
        <v>155.82006903225806</v>
      </c>
      <c r="AI458" s="323">
        <f t="shared" si="124"/>
        <v>155.82006903225806</v>
      </c>
      <c r="AJ458" s="323">
        <f t="shared" si="124"/>
        <v>79.750429032258069</v>
      </c>
      <c r="AK458" s="1314" t="s">
        <v>1472</v>
      </c>
      <c r="AL458" s="88" t="s">
        <v>1472</v>
      </c>
      <c r="AM458" s="1314" t="s">
        <v>1472</v>
      </c>
      <c r="AN458" s="323">
        <f t="shared" si="125"/>
        <v>46592.654499999997</v>
      </c>
      <c r="AO458" s="323">
        <f t="shared" si="130"/>
        <v>18389.222005161289</v>
      </c>
      <c r="AP458" s="323">
        <f t="shared" si="130"/>
        <v>760.69640000000004</v>
      </c>
      <c r="AQ458" s="323">
        <f t="shared" si="130"/>
        <v>8332.0794393548367</v>
      </c>
      <c r="AR458" s="323">
        <f t="shared" si="130"/>
        <v>0</v>
      </c>
      <c r="AS458" s="323">
        <f t="shared" si="130"/>
        <v>17004.018399354838</v>
      </c>
      <c r="AT458" s="323">
        <f t="shared" si="130"/>
        <v>7.3615780645161291</v>
      </c>
      <c r="AU458" s="323">
        <f t="shared" si="130"/>
        <v>114.10445999999999</v>
      </c>
      <c r="AV458" s="323">
        <f t="shared" si="130"/>
        <v>76.069640000000007</v>
      </c>
      <c r="AW458" s="323">
        <f t="shared" si="130"/>
        <v>186.49331096774193</v>
      </c>
      <c r="AX458" s="323">
        <f t="shared" si="130"/>
        <v>456.41783999999996</v>
      </c>
      <c r="AY458" s="323">
        <f t="shared" si="130"/>
        <v>114.10445999999999</v>
      </c>
      <c r="AZ458" s="323">
        <f t="shared" si="130"/>
        <v>251.52058387096773</v>
      </c>
      <c r="BA458" s="323">
        <f t="shared" si="130"/>
        <v>7.3615780645161291</v>
      </c>
      <c r="BB458" s="323">
        <f t="shared" si="130"/>
        <v>3.6807890322580645</v>
      </c>
      <c r="BC458" s="323">
        <f t="shared" si="126"/>
        <v>498.13344903225811</v>
      </c>
      <c r="BD458" s="323">
        <f t="shared" si="126"/>
        <v>155.82006903225806</v>
      </c>
      <c r="BE458" s="323">
        <f t="shared" si="126"/>
        <v>155.82006903225806</v>
      </c>
      <c r="BF458" s="323">
        <f t="shared" si="126"/>
        <v>79.750429032258069</v>
      </c>
    </row>
    <row r="459" spans="2:58" ht="14.25">
      <c r="B459" s="6" t="s">
        <v>307</v>
      </c>
      <c r="C459" s="1821" t="s">
        <v>295</v>
      </c>
      <c r="D459" s="1822" t="s">
        <v>124</v>
      </c>
      <c r="E459" s="1814" t="s">
        <v>15</v>
      </c>
      <c r="F459" s="1815" t="s">
        <v>16</v>
      </c>
      <c r="G459" s="1816">
        <v>17.39</v>
      </c>
      <c r="H459" s="1817">
        <v>1105.2194731337581</v>
      </c>
      <c r="I459" s="1818">
        <v>1105.2194731337581</v>
      </c>
      <c r="J459" s="1819">
        <v>1105.2194731337581</v>
      </c>
      <c r="K459" s="1820">
        <v>12.25</v>
      </c>
      <c r="L459" s="323"/>
      <c r="R459" s="323">
        <f t="shared" si="123"/>
        <v>13538.938545888537</v>
      </c>
      <c r="S459" s="323">
        <f t="shared" si="129"/>
        <v>5343.5578913963773</v>
      </c>
      <c r="T459" s="323">
        <f t="shared" si="129"/>
        <v>221.04389462675164</v>
      </c>
      <c r="U459" s="323">
        <f t="shared" si="129"/>
        <v>2421.1436909843069</v>
      </c>
      <c r="V459" s="323">
        <f t="shared" si="129"/>
        <v>0</v>
      </c>
      <c r="W459" s="323">
        <f t="shared" si="129"/>
        <v>4941.0440897292756</v>
      </c>
      <c r="X459" s="323">
        <f t="shared" si="129"/>
        <v>2.1391344641298544</v>
      </c>
      <c r="Y459" s="323">
        <f t="shared" si="129"/>
        <v>33.156584194012744</v>
      </c>
      <c r="Z459" s="323">
        <f t="shared" si="129"/>
        <v>22.104389462675165</v>
      </c>
      <c r="AA459" s="323">
        <f t="shared" si="129"/>
        <v>54.191406424622983</v>
      </c>
      <c r="AB459" s="323">
        <f t="shared" si="129"/>
        <v>132.62633677605098</v>
      </c>
      <c r="AC459" s="323">
        <f t="shared" si="129"/>
        <v>33.156584194012744</v>
      </c>
      <c r="AD459" s="323">
        <f t="shared" si="129"/>
        <v>73.087094191103361</v>
      </c>
      <c r="AE459" s="323">
        <f t="shared" si="129"/>
        <v>2.1391344641298544</v>
      </c>
      <c r="AF459" s="323">
        <f t="shared" si="129"/>
        <v>1.0695672320649272</v>
      </c>
      <c r="AG459" s="323">
        <f t="shared" si="124"/>
        <v>144.7480987394535</v>
      </c>
      <c r="AH459" s="323">
        <f t="shared" si="124"/>
        <v>45.278346157415257</v>
      </c>
      <c r="AI459" s="323">
        <f t="shared" si="124"/>
        <v>45.278346157415257</v>
      </c>
      <c r="AJ459" s="323">
        <f t="shared" si="124"/>
        <v>23.173956694740092</v>
      </c>
      <c r="AK459" s="1314" t="s">
        <v>1472</v>
      </c>
      <c r="AL459" s="88" t="s">
        <v>1472</v>
      </c>
      <c r="AM459" s="1314" t="s">
        <v>1472</v>
      </c>
      <c r="AN459" s="323">
        <f t="shared" si="125"/>
        <v>13538.938545888537</v>
      </c>
      <c r="AO459" s="323">
        <f t="shared" si="130"/>
        <v>5343.5578913963773</v>
      </c>
      <c r="AP459" s="323">
        <f t="shared" si="130"/>
        <v>221.04389462675164</v>
      </c>
      <c r="AQ459" s="323">
        <f t="shared" si="130"/>
        <v>2421.1436909843069</v>
      </c>
      <c r="AR459" s="323">
        <f t="shared" si="130"/>
        <v>0</v>
      </c>
      <c r="AS459" s="323">
        <f t="shared" si="130"/>
        <v>4941.0440897292756</v>
      </c>
      <c r="AT459" s="323">
        <f t="shared" si="130"/>
        <v>2.1391344641298544</v>
      </c>
      <c r="AU459" s="323">
        <f t="shared" si="130"/>
        <v>33.156584194012744</v>
      </c>
      <c r="AV459" s="323">
        <f t="shared" si="130"/>
        <v>22.104389462675165</v>
      </c>
      <c r="AW459" s="323">
        <f t="shared" si="130"/>
        <v>54.191406424622983</v>
      </c>
      <c r="AX459" s="323">
        <f t="shared" si="130"/>
        <v>132.62633677605098</v>
      </c>
      <c r="AY459" s="323">
        <f t="shared" si="130"/>
        <v>33.156584194012744</v>
      </c>
      <c r="AZ459" s="323">
        <f t="shared" si="130"/>
        <v>73.087094191103361</v>
      </c>
      <c r="BA459" s="323">
        <f t="shared" si="130"/>
        <v>2.1391344641298544</v>
      </c>
      <c r="BB459" s="323">
        <f t="shared" si="130"/>
        <v>1.0695672320649272</v>
      </c>
      <c r="BC459" s="323">
        <f t="shared" si="126"/>
        <v>144.7480987394535</v>
      </c>
      <c r="BD459" s="323">
        <f t="shared" si="126"/>
        <v>45.278346157415257</v>
      </c>
      <c r="BE459" s="323">
        <f t="shared" si="126"/>
        <v>45.278346157415257</v>
      </c>
      <c r="BF459" s="323">
        <f t="shared" si="126"/>
        <v>23.173956694740092</v>
      </c>
    </row>
    <row r="460" spans="2:58" ht="14.25">
      <c r="B460" s="6" t="s">
        <v>307</v>
      </c>
      <c r="C460" s="1821" t="s">
        <v>329</v>
      </c>
      <c r="D460" s="1822" t="s">
        <v>36</v>
      </c>
      <c r="E460" s="1814" t="s">
        <v>19</v>
      </c>
      <c r="F460" s="1815" t="s">
        <v>16</v>
      </c>
      <c r="G460" s="1816">
        <v>17.39</v>
      </c>
      <c r="H460" s="1817">
        <v>5202.8882043457033</v>
      </c>
      <c r="I460" s="1818">
        <v>5012.4163818359375</v>
      </c>
      <c r="J460" s="1819">
        <v>5012.4163818359375</v>
      </c>
      <c r="K460" s="1820">
        <v>17.52</v>
      </c>
      <c r="L460" s="323"/>
      <c r="R460" s="323">
        <f t="shared" si="123"/>
        <v>87817.535009765619</v>
      </c>
      <c r="S460" s="323">
        <f t="shared" si="129"/>
        <v>24221.28948383946</v>
      </c>
      <c r="T460" s="323">
        <f t="shared" si="129"/>
        <v>1002.4832763671877</v>
      </c>
      <c r="U460" s="323">
        <f t="shared" si="129"/>
        <v>10980.425693241241</v>
      </c>
      <c r="V460" s="323">
        <f t="shared" si="129"/>
        <v>0</v>
      </c>
      <c r="W460" s="323">
        <f t="shared" si="129"/>
        <v>48837.104644184728</v>
      </c>
      <c r="X460" s="323">
        <f t="shared" si="129"/>
        <v>9.7014510616179432</v>
      </c>
      <c r="Y460" s="323">
        <f t="shared" si="129"/>
        <v>150.37249145507812</v>
      </c>
      <c r="Z460" s="323">
        <f t="shared" si="129"/>
        <v>100.24832763671876</v>
      </c>
      <c r="AA460" s="323">
        <f t="shared" si="129"/>
        <v>245.7700935609879</v>
      </c>
      <c r="AB460" s="323">
        <f t="shared" si="129"/>
        <v>601.48996582031248</v>
      </c>
      <c r="AC460" s="323">
        <f t="shared" si="129"/>
        <v>150.37249145507812</v>
      </c>
      <c r="AD460" s="323">
        <f t="shared" si="129"/>
        <v>331.46624460527977</v>
      </c>
      <c r="AE460" s="323">
        <f t="shared" si="129"/>
        <v>9.7014510616179432</v>
      </c>
      <c r="AF460" s="323">
        <f t="shared" ref="S460:AF479" si="131">+$R460*VLOOKUP($E460,$P$5:$AF$7,AF$1+3,FALSE)</f>
        <v>4.8507255308089716</v>
      </c>
      <c r="AG460" s="323">
        <f t="shared" si="124"/>
        <v>656.46485516948087</v>
      </c>
      <c r="AH460" s="323">
        <f t="shared" si="124"/>
        <v>205.34738080424646</v>
      </c>
      <c r="AI460" s="323">
        <f t="shared" si="124"/>
        <v>205.34738080424646</v>
      </c>
      <c r="AJ460" s="323">
        <f t="shared" si="124"/>
        <v>105.09905316752773</v>
      </c>
      <c r="AK460" s="1314" t="s">
        <v>1472</v>
      </c>
      <c r="AL460" s="88" t="s">
        <v>1472</v>
      </c>
      <c r="AM460" s="1314" t="s">
        <v>1472</v>
      </c>
      <c r="AN460" s="323">
        <f t="shared" si="125"/>
        <v>87817.535009765619</v>
      </c>
      <c r="AO460" s="323">
        <f t="shared" si="130"/>
        <v>24221.28948383946</v>
      </c>
      <c r="AP460" s="323">
        <f t="shared" si="130"/>
        <v>1002.4832763671877</v>
      </c>
      <c r="AQ460" s="323">
        <f t="shared" si="130"/>
        <v>10980.425693241241</v>
      </c>
      <c r="AR460" s="323">
        <f t="shared" si="130"/>
        <v>0</v>
      </c>
      <c r="AS460" s="323">
        <f t="shared" si="130"/>
        <v>48837.104644184728</v>
      </c>
      <c r="AT460" s="323">
        <f t="shared" si="130"/>
        <v>9.7014510616179432</v>
      </c>
      <c r="AU460" s="323">
        <f t="shared" si="130"/>
        <v>150.37249145507812</v>
      </c>
      <c r="AV460" s="323">
        <f t="shared" si="130"/>
        <v>100.24832763671876</v>
      </c>
      <c r="AW460" s="323">
        <f t="shared" si="130"/>
        <v>245.7700935609879</v>
      </c>
      <c r="AX460" s="323">
        <f t="shared" si="130"/>
        <v>601.48996582031248</v>
      </c>
      <c r="AY460" s="323">
        <f t="shared" si="130"/>
        <v>150.37249145507812</v>
      </c>
      <c r="AZ460" s="323">
        <f t="shared" si="130"/>
        <v>331.46624460527977</v>
      </c>
      <c r="BA460" s="323">
        <f t="shared" si="130"/>
        <v>9.7014510616179432</v>
      </c>
      <c r="BB460" s="323">
        <f t="shared" ref="AO460:BB479" si="132">+$AN460*VLOOKUP($E460,$AL$5:$BB$7,BB$1+3,FALSE)</f>
        <v>4.8507255308089716</v>
      </c>
      <c r="BC460" s="323">
        <f t="shared" si="126"/>
        <v>656.46485516948087</v>
      </c>
      <c r="BD460" s="323">
        <f t="shared" si="126"/>
        <v>205.34738080424646</v>
      </c>
      <c r="BE460" s="323">
        <f t="shared" si="126"/>
        <v>205.34738080424646</v>
      </c>
      <c r="BF460" s="323">
        <f t="shared" si="126"/>
        <v>105.09905316752773</v>
      </c>
    </row>
    <row r="461" spans="2:58" ht="14.25">
      <c r="B461" s="6" t="s">
        <v>307</v>
      </c>
      <c r="C461" s="1821" t="s">
        <v>330</v>
      </c>
      <c r="D461" s="1822" t="s">
        <v>36</v>
      </c>
      <c r="E461" s="1814" t="s">
        <v>15</v>
      </c>
      <c r="F461" s="1815" t="s">
        <v>16</v>
      </c>
      <c r="G461" s="1816">
        <v>17.39</v>
      </c>
      <c r="H461" s="1817">
        <v>2723.5736337890626</v>
      </c>
      <c r="I461" s="1818">
        <v>2623.86669921875</v>
      </c>
      <c r="J461" s="1819">
        <v>2623.86669921875</v>
      </c>
      <c r="K461" s="1820">
        <v>12.25</v>
      </c>
      <c r="L461" s="323"/>
      <c r="R461" s="323">
        <f t="shared" si="123"/>
        <v>32142.367065429688</v>
      </c>
      <c r="S461" s="323">
        <f t="shared" si="131"/>
        <v>12685.972286416332</v>
      </c>
      <c r="T461" s="323">
        <f t="shared" si="131"/>
        <v>524.77333984375002</v>
      </c>
      <c r="U461" s="323">
        <f t="shared" si="131"/>
        <v>5747.9608885143643</v>
      </c>
      <c r="V461" s="323">
        <f t="shared" si="131"/>
        <v>0</v>
      </c>
      <c r="W461" s="323">
        <f t="shared" si="131"/>
        <v>11730.376962733115</v>
      </c>
      <c r="X461" s="323">
        <f t="shared" si="131"/>
        <v>5.0784516759072584</v>
      </c>
      <c r="Y461" s="323">
        <f t="shared" si="131"/>
        <v>78.716000976562498</v>
      </c>
      <c r="Z461" s="323">
        <f t="shared" si="131"/>
        <v>52.477333984375008</v>
      </c>
      <c r="AA461" s="323">
        <f t="shared" si="131"/>
        <v>128.65410912298387</v>
      </c>
      <c r="AB461" s="323">
        <f t="shared" si="131"/>
        <v>314.86400390624999</v>
      </c>
      <c r="AC461" s="323">
        <f t="shared" si="131"/>
        <v>78.716000976562498</v>
      </c>
      <c r="AD461" s="323">
        <f t="shared" si="131"/>
        <v>173.51376559349799</v>
      </c>
      <c r="AE461" s="323">
        <f t="shared" si="131"/>
        <v>5.0784516759072584</v>
      </c>
      <c r="AF461" s="323">
        <f t="shared" si="131"/>
        <v>2.5392258379536292</v>
      </c>
      <c r="AG461" s="323">
        <f t="shared" si="124"/>
        <v>343.64189673639117</v>
      </c>
      <c r="AH461" s="323">
        <f t="shared" si="124"/>
        <v>107.49389380670364</v>
      </c>
      <c r="AI461" s="323">
        <f t="shared" si="124"/>
        <v>107.49389380670364</v>
      </c>
      <c r="AJ461" s="323">
        <f t="shared" si="124"/>
        <v>55.016559822328631</v>
      </c>
      <c r="AK461" s="1314" t="s">
        <v>1472</v>
      </c>
      <c r="AL461" s="88" t="s">
        <v>1472</v>
      </c>
      <c r="AM461" s="1314" t="s">
        <v>1472</v>
      </c>
      <c r="AN461" s="323">
        <f t="shared" si="125"/>
        <v>32142.367065429688</v>
      </c>
      <c r="AO461" s="323">
        <f t="shared" si="132"/>
        <v>12685.972286416332</v>
      </c>
      <c r="AP461" s="323">
        <f t="shared" si="132"/>
        <v>524.77333984375002</v>
      </c>
      <c r="AQ461" s="323">
        <f t="shared" si="132"/>
        <v>5747.9608885143643</v>
      </c>
      <c r="AR461" s="323">
        <f t="shared" si="132"/>
        <v>0</v>
      </c>
      <c r="AS461" s="323">
        <f t="shared" si="132"/>
        <v>11730.376962733115</v>
      </c>
      <c r="AT461" s="323">
        <f t="shared" si="132"/>
        <v>5.0784516759072584</v>
      </c>
      <c r="AU461" s="323">
        <f t="shared" si="132"/>
        <v>78.716000976562498</v>
      </c>
      <c r="AV461" s="323">
        <f t="shared" si="132"/>
        <v>52.477333984375008</v>
      </c>
      <c r="AW461" s="323">
        <f t="shared" si="132"/>
        <v>128.65410912298387</v>
      </c>
      <c r="AX461" s="323">
        <f t="shared" si="132"/>
        <v>314.86400390624999</v>
      </c>
      <c r="AY461" s="323">
        <f t="shared" si="132"/>
        <v>78.716000976562498</v>
      </c>
      <c r="AZ461" s="323">
        <f t="shared" si="132"/>
        <v>173.51376559349799</v>
      </c>
      <c r="BA461" s="323">
        <f t="shared" si="132"/>
        <v>5.0784516759072584</v>
      </c>
      <c r="BB461" s="323">
        <f t="shared" si="132"/>
        <v>2.5392258379536292</v>
      </c>
      <c r="BC461" s="323">
        <f t="shared" si="126"/>
        <v>343.64189673639117</v>
      </c>
      <c r="BD461" s="323">
        <f t="shared" si="126"/>
        <v>107.49389380670364</v>
      </c>
      <c r="BE461" s="323">
        <f t="shared" si="126"/>
        <v>107.49389380670364</v>
      </c>
      <c r="BF461" s="323">
        <f t="shared" si="126"/>
        <v>55.016559822328631</v>
      </c>
    </row>
    <row r="462" spans="2:58" ht="14.25">
      <c r="B462" s="6" t="s">
        <v>307</v>
      </c>
      <c r="C462" s="1821" t="s">
        <v>331</v>
      </c>
      <c r="D462" s="1822" t="s">
        <v>332</v>
      </c>
      <c r="E462" s="1814" t="s">
        <v>15</v>
      </c>
      <c r="F462" s="1815" t="s">
        <v>16</v>
      </c>
      <c r="G462" s="1816">
        <v>17.39</v>
      </c>
      <c r="H462" s="1817">
        <v>1032.2225996032714</v>
      </c>
      <c r="I462" s="1818">
        <v>1010.1013793945312</v>
      </c>
      <c r="J462" s="1819">
        <v>1010.1013793945312</v>
      </c>
      <c r="K462" s="1820">
        <v>12.25</v>
      </c>
      <c r="L462" s="323"/>
      <c r="R462" s="323">
        <f t="shared" si="123"/>
        <v>12373.741897583008</v>
      </c>
      <c r="S462" s="323">
        <f t="shared" si="131"/>
        <v>4883.677249795237</v>
      </c>
      <c r="T462" s="323">
        <f t="shared" si="131"/>
        <v>202.02027587890626</v>
      </c>
      <c r="U462" s="323">
        <f t="shared" si="131"/>
        <v>2212.7736991833099</v>
      </c>
      <c r="V462" s="323">
        <f t="shared" si="131"/>
        <v>0</v>
      </c>
      <c r="W462" s="323">
        <f t="shared" si="131"/>
        <v>4515.8048442028412</v>
      </c>
      <c r="X462" s="323">
        <f t="shared" si="131"/>
        <v>1.9550349278603831</v>
      </c>
      <c r="Y462" s="323">
        <f t="shared" si="131"/>
        <v>30.303041381835936</v>
      </c>
      <c r="Z462" s="323">
        <f t="shared" si="131"/>
        <v>20.20202758789063</v>
      </c>
      <c r="AA462" s="323">
        <f t="shared" si="131"/>
        <v>49.527551505796374</v>
      </c>
      <c r="AB462" s="323">
        <f t="shared" si="131"/>
        <v>121.21216552734374</v>
      </c>
      <c r="AC462" s="323">
        <f t="shared" si="131"/>
        <v>30.303041381835936</v>
      </c>
      <c r="AD462" s="323">
        <f t="shared" si="131"/>
        <v>66.797026701896414</v>
      </c>
      <c r="AE462" s="323">
        <f t="shared" si="131"/>
        <v>1.9550349278603831</v>
      </c>
      <c r="AF462" s="323">
        <f t="shared" si="131"/>
        <v>0.97751746393019157</v>
      </c>
      <c r="AG462" s="323">
        <f t="shared" si="124"/>
        <v>132.29069678521927</v>
      </c>
      <c r="AH462" s="323">
        <f t="shared" si="124"/>
        <v>41.381572639711443</v>
      </c>
      <c r="AI462" s="323">
        <f t="shared" si="124"/>
        <v>41.381572639711443</v>
      </c>
      <c r="AJ462" s="323">
        <f t="shared" si="124"/>
        <v>21.179545051820817</v>
      </c>
      <c r="AK462" s="1314" t="s">
        <v>1472</v>
      </c>
      <c r="AL462" s="88" t="s">
        <v>1472</v>
      </c>
      <c r="AM462" s="1314" t="s">
        <v>1472</v>
      </c>
      <c r="AN462" s="323">
        <f t="shared" si="125"/>
        <v>12373.741897583008</v>
      </c>
      <c r="AO462" s="323">
        <f t="shared" si="132"/>
        <v>4883.677249795237</v>
      </c>
      <c r="AP462" s="323">
        <f t="shared" si="132"/>
        <v>202.02027587890626</v>
      </c>
      <c r="AQ462" s="323">
        <f t="shared" si="132"/>
        <v>2212.7736991833099</v>
      </c>
      <c r="AR462" s="323">
        <f t="shared" si="132"/>
        <v>0</v>
      </c>
      <c r="AS462" s="323">
        <f t="shared" si="132"/>
        <v>4515.8048442028412</v>
      </c>
      <c r="AT462" s="323">
        <f t="shared" si="132"/>
        <v>1.9550349278603831</v>
      </c>
      <c r="AU462" s="323">
        <f t="shared" si="132"/>
        <v>30.303041381835936</v>
      </c>
      <c r="AV462" s="323">
        <f t="shared" si="132"/>
        <v>20.20202758789063</v>
      </c>
      <c r="AW462" s="323">
        <f t="shared" si="132"/>
        <v>49.527551505796374</v>
      </c>
      <c r="AX462" s="323">
        <f t="shared" si="132"/>
        <v>121.21216552734374</v>
      </c>
      <c r="AY462" s="323">
        <f t="shared" si="132"/>
        <v>30.303041381835936</v>
      </c>
      <c r="AZ462" s="323">
        <f t="shared" si="132"/>
        <v>66.797026701896414</v>
      </c>
      <c r="BA462" s="323">
        <f t="shared" si="132"/>
        <v>1.9550349278603831</v>
      </c>
      <c r="BB462" s="323">
        <f t="shared" si="132"/>
        <v>0.97751746393019157</v>
      </c>
      <c r="BC462" s="323">
        <f t="shared" si="126"/>
        <v>132.29069678521927</v>
      </c>
      <c r="BD462" s="323">
        <f t="shared" si="126"/>
        <v>41.381572639711443</v>
      </c>
      <c r="BE462" s="323">
        <f t="shared" si="126"/>
        <v>41.381572639711443</v>
      </c>
      <c r="BF462" s="323">
        <f t="shared" si="126"/>
        <v>21.179545051820817</v>
      </c>
    </row>
    <row r="463" spans="2:58" ht="14.25">
      <c r="B463" s="6" t="s">
        <v>307</v>
      </c>
      <c r="C463" s="1821" t="s">
        <v>333</v>
      </c>
      <c r="D463" s="1822" t="s">
        <v>334</v>
      </c>
      <c r="E463" s="1814" t="s">
        <v>15</v>
      </c>
      <c r="F463" s="1815" t="s">
        <v>16</v>
      </c>
      <c r="G463" s="1816">
        <v>17.39</v>
      </c>
      <c r="H463" s="1817">
        <v>1321.6938640869141</v>
      </c>
      <c r="I463" s="1818">
        <v>1287.9495849609375</v>
      </c>
      <c r="J463" s="1819">
        <v>1287.9495849609375</v>
      </c>
      <c r="K463" s="1820">
        <v>12.25</v>
      </c>
      <c r="L463" s="323"/>
      <c r="R463" s="323">
        <f t="shared" si="123"/>
        <v>15777.382415771484</v>
      </c>
      <c r="S463" s="323">
        <f t="shared" si="131"/>
        <v>6227.0285094821074</v>
      </c>
      <c r="T463" s="323">
        <f t="shared" si="131"/>
        <v>257.58991699218751</v>
      </c>
      <c r="U463" s="323">
        <f t="shared" si="131"/>
        <v>2821.4405262805567</v>
      </c>
      <c r="V463" s="323">
        <f t="shared" si="131"/>
        <v>0</v>
      </c>
      <c r="W463" s="323">
        <f t="shared" si="131"/>
        <v>5757.9655799914945</v>
      </c>
      <c r="X463" s="323">
        <f t="shared" si="131"/>
        <v>2.4928056483114922</v>
      </c>
      <c r="Y463" s="323">
        <f t="shared" si="131"/>
        <v>38.638487548828124</v>
      </c>
      <c r="Z463" s="323">
        <f t="shared" si="131"/>
        <v>25.758991699218754</v>
      </c>
      <c r="AA463" s="323">
        <f t="shared" si="131"/>
        <v>63.151076423891134</v>
      </c>
      <c r="AB463" s="323">
        <f t="shared" si="131"/>
        <v>154.5539501953125</v>
      </c>
      <c r="AC463" s="323">
        <f t="shared" si="131"/>
        <v>38.638487548828124</v>
      </c>
      <c r="AD463" s="323">
        <f t="shared" si="131"/>
        <v>85.17085965064264</v>
      </c>
      <c r="AE463" s="323">
        <f t="shared" si="131"/>
        <v>2.4928056483114922</v>
      </c>
      <c r="AF463" s="323">
        <f t="shared" si="131"/>
        <v>1.2464028241557461</v>
      </c>
      <c r="AG463" s="323">
        <f t="shared" si="124"/>
        <v>168.67984886907766</v>
      </c>
      <c r="AH463" s="323">
        <f t="shared" si="124"/>
        <v>52.764386222593252</v>
      </c>
      <c r="AI463" s="323">
        <f t="shared" si="124"/>
        <v>52.764386222593252</v>
      </c>
      <c r="AJ463" s="323">
        <f t="shared" si="124"/>
        <v>27.005394523374498</v>
      </c>
      <c r="AK463" s="1314" t="s">
        <v>1472</v>
      </c>
      <c r="AL463" s="88" t="s">
        <v>1472</v>
      </c>
      <c r="AM463" s="1314" t="s">
        <v>1472</v>
      </c>
      <c r="AN463" s="323">
        <f t="shared" si="125"/>
        <v>15777.382415771484</v>
      </c>
      <c r="AO463" s="323">
        <f t="shared" si="132"/>
        <v>6227.0285094821074</v>
      </c>
      <c r="AP463" s="323">
        <f t="shared" si="132"/>
        <v>257.58991699218751</v>
      </c>
      <c r="AQ463" s="323">
        <f t="shared" si="132"/>
        <v>2821.4405262805567</v>
      </c>
      <c r="AR463" s="323">
        <f t="shared" si="132"/>
        <v>0</v>
      </c>
      <c r="AS463" s="323">
        <f t="shared" si="132"/>
        <v>5757.9655799914945</v>
      </c>
      <c r="AT463" s="323">
        <f t="shared" si="132"/>
        <v>2.4928056483114922</v>
      </c>
      <c r="AU463" s="323">
        <f t="shared" si="132"/>
        <v>38.638487548828124</v>
      </c>
      <c r="AV463" s="323">
        <f t="shared" si="132"/>
        <v>25.758991699218754</v>
      </c>
      <c r="AW463" s="323">
        <f t="shared" si="132"/>
        <v>63.151076423891134</v>
      </c>
      <c r="AX463" s="323">
        <f t="shared" si="132"/>
        <v>154.5539501953125</v>
      </c>
      <c r="AY463" s="323">
        <f t="shared" si="132"/>
        <v>38.638487548828124</v>
      </c>
      <c r="AZ463" s="323">
        <f t="shared" si="132"/>
        <v>85.17085965064264</v>
      </c>
      <c r="BA463" s="323">
        <f t="shared" si="132"/>
        <v>2.4928056483114922</v>
      </c>
      <c r="BB463" s="323">
        <f t="shared" si="132"/>
        <v>1.2464028241557461</v>
      </c>
      <c r="BC463" s="323">
        <f t="shared" si="126"/>
        <v>168.67984886907766</v>
      </c>
      <c r="BD463" s="323">
        <f t="shared" si="126"/>
        <v>52.764386222593252</v>
      </c>
      <c r="BE463" s="323">
        <f t="shared" si="126"/>
        <v>52.764386222593252</v>
      </c>
      <c r="BF463" s="323">
        <f t="shared" si="126"/>
        <v>27.005394523374498</v>
      </c>
    </row>
    <row r="464" spans="2:58" ht="14.25">
      <c r="B464" s="6" t="s">
        <v>307</v>
      </c>
      <c r="C464" s="1821" t="s">
        <v>24</v>
      </c>
      <c r="D464" s="1822" t="s">
        <v>23</v>
      </c>
      <c r="E464" s="1814" t="s">
        <v>25</v>
      </c>
      <c r="F464" s="1815" t="s">
        <v>26</v>
      </c>
      <c r="G464" s="1816">
        <v>17.39</v>
      </c>
      <c r="H464" s="1817">
        <v>70319.6004717904</v>
      </c>
      <c r="I464" s="1818">
        <v>70319.6004717904</v>
      </c>
      <c r="J464" s="1819">
        <v>70319.6004717904</v>
      </c>
      <c r="K464" s="1820">
        <v>9.19</v>
      </c>
      <c r="L464" s="323"/>
      <c r="R464" s="323">
        <f t="shared" si="123"/>
        <v>646237.12833575369</v>
      </c>
      <c r="S464" s="323">
        <f t="shared" si="131"/>
        <v>339757.08898918598</v>
      </c>
      <c r="T464" s="323">
        <f t="shared" si="131"/>
        <v>14063.92009435808</v>
      </c>
      <c r="U464" s="323">
        <f t="shared" si="131"/>
        <v>154045.2925173963</v>
      </c>
      <c r="V464" s="323">
        <f t="shared" si="131"/>
        <v>0</v>
      </c>
      <c r="W464" s="323">
        <f t="shared" si="131"/>
        <v>99422.841570276549</v>
      </c>
      <c r="X464" s="323">
        <f t="shared" si="131"/>
        <v>136.10245252604591</v>
      </c>
      <c r="Y464" s="323">
        <f t="shared" si="131"/>
        <v>2109.5880141537118</v>
      </c>
      <c r="Z464" s="323">
        <f t="shared" si="131"/>
        <v>1406.3920094358082</v>
      </c>
      <c r="AA464" s="323">
        <f t="shared" si="131"/>
        <v>3447.9287973264968</v>
      </c>
      <c r="AB464" s="323">
        <f t="shared" si="131"/>
        <v>8438.3520566148472</v>
      </c>
      <c r="AC464" s="323">
        <f t="shared" si="131"/>
        <v>2109.5880141537118</v>
      </c>
      <c r="AD464" s="323">
        <f t="shared" si="131"/>
        <v>4650.1671279732363</v>
      </c>
      <c r="AE464" s="323">
        <f t="shared" si="131"/>
        <v>136.10245252604591</v>
      </c>
      <c r="AF464" s="323">
        <f t="shared" si="131"/>
        <v>68.051226263022954</v>
      </c>
      <c r="AG464" s="323">
        <f t="shared" si="124"/>
        <v>9209.5992875957745</v>
      </c>
      <c r="AH464" s="323">
        <f t="shared" si="124"/>
        <v>2880.8352451346386</v>
      </c>
      <c r="AI464" s="323">
        <f t="shared" si="124"/>
        <v>2880.8352451346386</v>
      </c>
      <c r="AJ464" s="323">
        <f t="shared" si="124"/>
        <v>1474.4432356988309</v>
      </c>
      <c r="AK464" s="1314" t="s">
        <v>1472</v>
      </c>
      <c r="AL464" s="88" t="s">
        <v>1472</v>
      </c>
      <c r="AM464" s="1314" t="s">
        <v>1472</v>
      </c>
      <c r="AN464" s="323">
        <f t="shared" si="125"/>
        <v>646237.12833575369</v>
      </c>
      <c r="AO464" s="323">
        <f t="shared" si="132"/>
        <v>339757.08898918598</v>
      </c>
      <c r="AP464" s="323">
        <f t="shared" si="132"/>
        <v>14063.92009435808</v>
      </c>
      <c r="AQ464" s="323">
        <f t="shared" si="132"/>
        <v>154045.2925173963</v>
      </c>
      <c r="AR464" s="323">
        <f t="shared" si="132"/>
        <v>0</v>
      </c>
      <c r="AS464" s="323">
        <f t="shared" si="132"/>
        <v>99422.841570276549</v>
      </c>
      <c r="AT464" s="323">
        <f t="shared" si="132"/>
        <v>136.10245252604591</v>
      </c>
      <c r="AU464" s="323">
        <f t="shared" si="132"/>
        <v>2109.5880141537118</v>
      </c>
      <c r="AV464" s="323">
        <f t="shared" si="132"/>
        <v>1406.3920094358082</v>
      </c>
      <c r="AW464" s="323">
        <f t="shared" si="132"/>
        <v>3447.9287973264968</v>
      </c>
      <c r="AX464" s="323">
        <f t="shared" si="132"/>
        <v>8438.3520566148472</v>
      </c>
      <c r="AY464" s="323">
        <f t="shared" si="132"/>
        <v>2109.5880141537118</v>
      </c>
      <c r="AZ464" s="323">
        <f t="shared" si="132"/>
        <v>4650.1671279732363</v>
      </c>
      <c r="BA464" s="323">
        <f t="shared" si="132"/>
        <v>136.10245252604591</v>
      </c>
      <c r="BB464" s="323">
        <f t="shared" si="132"/>
        <v>68.051226263022954</v>
      </c>
      <c r="BC464" s="323">
        <f t="shared" si="126"/>
        <v>9209.5992875957745</v>
      </c>
      <c r="BD464" s="323">
        <f t="shared" si="126"/>
        <v>2880.8352451346386</v>
      </c>
      <c r="BE464" s="323">
        <f t="shared" si="126"/>
        <v>2880.8352451346386</v>
      </c>
      <c r="BF464" s="323">
        <f t="shared" si="126"/>
        <v>1474.4432356988309</v>
      </c>
    </row>
    <row r="465" spans="2:58" ht="14.25">
      <c r="B465" s="6" t="s">
        <v>307</v>
      </c>
      <c r="C465" s="1821" t="s">
        <v>24</v>
      </c>
      <c r="D465" s="1822" t="s">
        <v>27</v>
      </c>
      <c r="E465" s="1814" t="s">
        <v>25</v>
      </c>
      <c r="F465" s="1815" t="s">
        <v>26</v>
      </c>
      <c r="G465" s="1816">
        <v>17.39</v>
      </c>
      <c r="H465" s="1817">
        <v>211284.28317476658</v>
      </c>
      <c r="I465" s="1818">
        <v>211284.28317476658</v>
      </c>
      <c r="J465" s="1819">
        <v>211284.28317476658</v>
      </c>
      <c r="K465" s="1820">
        <v>9.19</v>
      </c>
      <c r="L465" s="323"/>
      <c r="R465" s="323">
        <f t="shared" si="123"/>
        <v>1941702.5623761048</v>
      </c>
      <c r="S465" s="323">
        <f t="shared" si="131"/>
        <v>1020843.8688360173</v>
      </c>
      <c r="T465" s="323">
        <f t="shared" si="131"/>
        <v>42256.856634953321</v>
      </c>
      <c r="U465" s="323">
        <f t="shared" si="131"/>
        <v>462848.89259349665</v>
      </c>
      <c r="V465" s="323">
        <f t="shared" si="131"/>
        <v>0</v>
      </c>
      <c r="W465" s="323">
        <f t="shared" si="131"/>
        <v>298728.71392096835</v>
      </c>
      <c r="X465" s="323">
        <f t="shared" si="131"/>
        <v>408.93732227374176</v>
      </c>
      <c r="Y465" s="323">
        <f t="shared" si="131"/>
        <v>6338.5284952429975</v>
      </c>
      <c r="Z465" s="323">
        <f t="shared" si="131"/>
        <v>4225.6856634953319</v>
      </c>
      <c r="AA465" s="323">
        <f t="shared" si="131"/>
        <v>10359.745497601458</v>
      </c>
      <c r="AB465" s="323">
        <f t="shared" si="131"/>
        <v>25354.11398097199</v>
      </c>
      <c r="AC465" s="323">
        <f t="shared" si="131"/>
        <v>6338.5284952429975</v>
      </c>
      <c r="AD465" s="323">
        <f t="shared" si="131"/>
        <v>13972.025177686179</v>
      </c>
      <c r="AE465" s="323">
        <f t="shared" si="131"/>
        <v>408.93732227374176</v>
      </c>
      <c r="AF465" s="323">
        <f t="shared" si="131"/>
        <v>204.46866113687088</v>
      </c>
      <c r="AG465" s="323">
        <f t="shared" si="124"/>
        <v>27671.425473856529</v>
      </c>
      <c r="AH465" s="323">
        <f t="shared" si="124"/>
        <v>8655.8399881275345</v>
      </c>
      <c r="AI465" s="323">
        <f t="shared" si="124"/>
        <v>8655.8399881275345</v>
      </c>
      <c r="AJ465" s="323">
        <f t="shared" si="124"/>
        <v>4430.1543246322026</v>
      </c>
      <c r="AK465" s="1314" t="s">
        <v>1472</v>
      </c>
      <c r="AL465" s="88" t="s">
        <v>1472</v>
      </c>
      <c r="AM465" s="1314" t="s">
        <v>1472</v>
      </c>
      <c r="AN465" s="323">
        <f t="shared" si="125"/>
        <v>1941702.5623761048</v>
      </c>
      <c r="AO465" s="323">
        <f t="shared" si="132"/>
        <v>1020843.8688360173</v>
      </c>
      <c r="AP465" s="323">
        <f t="shared" si="132"/>
        <v>42256.856634953321</v>
      </c>
      <c r="AQ465" s="323">
        <f t="shared" si="132"/>
        <v>462848.89259349665</v>
      </c>
      <c r="AR465" s="323">
        <f t="shared" si="132"/>
        <v>0</v>
      </c>
      <c r="AS465" s="323">
        <f t="shared" si="132"/>
        <v>298728.71392096835</v>
      </c>
      <c r="AT465" s="323">
        <f t="shared" si="132"/>
        <v>408.93732227374176</v>
      </c>
      <c r="AU465" s="323">
        <f t="shared" si="132"/>
        <v>6338.5284952429975</v>
      </c>
      <c r="AV465" s="323">
        <f t="shared" si="132"/>
        <v>4225.6856634953319</v>
      </c>
      <c r="AW465" s="323">
        <f t="shared" si="132"/>
        <v>10359.745497601458</v>
      </c>
      <c r="AX465" s="323">
        <f t="shared" si="132"/>
        <v>25354.11398097199</v>
      </c>
      <c r="AY465" s="323">
        <f t="shared" si="132"/>
        <v>6338.5284952429975</v>
      </c>
      <c r="AZ465" s="323">
        <f t="shared" si="132"/>
        <v>13972.025177686179</v>
      </c>
      <c r="BA465" s="323">
        <f t="shared" si="132"/>
        <v>408.93732227374176</v>
      </c>
      <c r="BB465" s="323">
        <f t="shared" si="132"/>
        <v>204.46866113687088</v>
      </c>
      <c r="BC465" s="323">
        <f t="shared" si="126"/>
        <v>27671.425473856529</v>
      </c>
      <c r="BD465" s="323">
        <f t="shared" si="126"/>
        <v>8655.8399881275345</v>
      </c>
      <c r="BE465" s="323">
        <f t="shared" si="126"/>
        <v>8655.8399881275345</v>
      </c>
      <c r="BF465" s="323">
        <f t="shared" si="126"/>
        <v>4430.1543246322026</v>
      </c>
    </row>
    <row r="466" spans="2:58" ht="14.25">
      <c r="B466" s="6" t="s">
        <v>307</v>
      </c>
      <c r="C466" s="1821" t="s">
        <v>24</v>
      </c>
      <c r="D466" s="1822" t="s">
        <v>28</v>
      </c>
      <c r="E466" s="1814" t="s">
        <v>25</v>
      </c>
      <c r="F466" s="1815" t="s">
        <v>26</v>
      </c>
      <c r="G466" s="1816">
        <v>17.39</v>
      </c>
      <c r="H466" s="1817">
        <v>22549.27138156569</v>
      </c>
      <c r="I466" s="1818">
        <v>22549.27138156569</v>
      </c>
      <c r="J466" s="1819">
        <v>22549.27138156569</v>
      </c>
      <c r="K466" s="1820">
        <v>9.19</v>
      </c>
      <c r="L466" s="323"/>
      <c r="R466" s="323">
        <f t="shared" si="123"/>
        <v>207227.80399658869</v>
      </c>
      <c r="S466" s="323">
        <f t="shared" si="131"/>
        <v>108949.3505655132</v>
      </c>
      <c r="T466" s="323">
        <f t="shared" si="131"/>
        <v>4509.8542763131391</v>
      </c>
      <c r="U466" s="323">
        <f t="shared" si="131"/>
        <v>49397.452242649219</v>
      </c>
      <c r="V466" s="323">
        <f t="shared" si="131"/>
        <v>0</v>
      </c>
      <c r="W466" s="323">
        <f t="shared" si="131"/>
        <v>31881.760150129816</v>
      </c>
      <c r="X466" s="323">
        <f t="shared" si="131"/>
        <v>43.643751061094882</v>
      </c>
      <c r="Y466" s="323">
        <f t="shared" si="131"/>
        <v>676.47814144697065</v>
      </c>
      <c r="Z466" s="323">
        <f t="shared" si="131"/>
        <v>450.98542763131388</v>
      </c>
      <c r="AA466" s="323">
        <f t="shared" si="131"/>
        <v>1105.6416935477371</v>
      </c>
      <c r="AB466" s="323">
        <f t="shared" si="131"/>
        <v>2705.9125657878826</v>
      </c>
      <c r="AC466" s="323">
        <f t="shared" si="131"/>
        <v>676.47814144697065</v>
      </c>
      <c r="AD466" s="323">
        <f t="shared" si="131"/>
        <v>1491.1614945874087</v>
      </c>
      <c r="AE466" s="323">
        <f t="shared" si="131"/>
        <v>43.643751061094882</v>
      </c>
      <c r="AF466" s="323">
        <f t="shared" si="131"/>
        <v>21.821875530547441</v>
      </c>
      <c r="AG466" s="323">
        <f t="shared" si="124"/>
        <v>2953.2271551340873</v>
      </c>
      <c r="AH466" s="323">
        <f t="shared" si="124"/>
        <v>923.792730793175</v>
      </c>
      <c r="AI466" s="323">
        <f t="shared" si="124"/>
        <v>923.792730793175</v>
      </c>
      <c r="AJ466" s="323">
        <f t="shared" si="124"/>
        <v>472.80730316186123</v>
      </c>
      <c r="AK466" s="1314" t="s">
        <v>1472</v>
      </c>
      <c r="AL466" s="88" t="s">
        <v>1472</v>
      </c>
      <c r="AM466" s="1314" t="s">
        <v>1472</v>
      </c>
      <c r="AN466" s="323">
        <f t="shared" si="125"/>
        <v>207227.80399658869</v>
      </c>
      <c r="AO466" s="323">
        <f t="shared" si="132"/>
        <v>108949.3505655132</v>
      </c>
      <c r="AP466" s="323">
        <f t="shared" si="132"/>
        <v>4509.8542763131391</v>
      </c>
      <c r="AQ466" s="323">
        <f t="shared" si="132"/>
        <v>49397.452242649219</v>
      </c>
      <c r="AR466" s="323">
        <f t="shared" si="132"/>
        <v>0</v>
      </c>
      <c r="AS466" s="323">
        <f t="shared" si="132"/>
        <v>31881.760150129816</v>
      </c>
      <c r="AT466" s="323">
        <f t="shared" si="132"/>
        <v>43.643751061094882</v>
      </c>
      <c r="AU466" s="323">
        <f t="shared" si="132"/>
        <v>676.47814144697065</v>
      </c>
      <c r="AV466" s="323">
        <f t="shared" si="132"/>
        <v>450.98542763131388</v>
      </c>
      <c r="AW466" s="323">
        <f t="shared" si="132"/>
        <v>1105.6416935477371</v>
      </c>
      <c r="AX466" s="323">
        <f t="shared" si="132"/>
        <v>2705.9125657878826</v>
      </c>
      <c r="AY466" s="323">
        <f t="shared" si="132"/>
        <v>676.47814144697065</v>
      </c>
      <c r="AZ466" s="323">
        <f t="shared" si="132"/>
        <v>1491.1614945874087</v>
      </c>
      <c r="BA466" s="323">
        <f t="shared" si="132"/>
        <v>43.643751061094882</v>
      </c>
      <c r="BB466" s="323">
        <f t="shared" si="132"/>
        <v>21.821875530547441</v>
      </c>
      <c r="BC466" s="323">
        <f t="shared" si="126"/>
        <v>2953.2271551340873</v>
      </c>
      <c r="BD466" s="323">
        <f t="shared" si="126"/>
        <v>923.792730793175</v>
      </c>
      <c r="BE466" s="323">
        <f t="shared" si="126"/>
        <v>923.792730793175</v>
      </c>
      <c r="BF466" s="323">
        <f t="shared" si="126"/>
        <v>472.80730316186123</v>
      </c>
    </row>
    <row r="467" spans="2:58" ht="14.25">
      <c r="B467" s="6" t="s">
        <v>307</v>
      </c>
      <c r="C467" s="1821" t="s">
        <v>24</v>
      </c>
      <c r="D467" s="1822" t="s">
        <v>29</v>
      </c>
      <c r="E467" s="1814" t="s">
        <v>25</v>
      </c>
      <c r="F467" s="1815" t="s">
        <v>26</v>
      </c>
      <c r="G467" s="1816">
        <v>17.73</v>
      </c>
      <c r="H467" s="1817">
        <v>4822.652427290277</v>
      </c>
      <c r="I467" s="1818">
        <v>4822.652427290277</v>
      </c>
      <c r="J467" s="1819">
        <v>4822.652427290277</v>
      </c>
      <c r="K467" s="1820">
        <v>9.19</v>
      </c>
      <c r="L467" s="323"/>
      <c r="R467" s="323">
        <f t="shared" si="123"/>
        <v>44320.175806797641</v>
      </c>
      <c r="S467" s="323">
        <f t="shared" si="131"/>
        <v>23301.189695468955</v>
      </c>
      <c r="T467" s="323">
        <f t="shared" si="131"/>
        <v>964.53048545805552</v>
      </c>
      <c r="U467" s="323">
        <f t="shared" si="131"/>
        <v>10564.720204428473</v>
      </c>
      <c r="V467" s="323">
        <f t="shared" si="131"/>
        <v>0</v>
      </c>
      <c r="W467" s="323">
        <f t="shared" si="131"/>
        <v>6818.6082544558976</v>
      </c>
      <c r="X467" s="323">
        <f t="shared" si="131"/>
        <v>9.3341659883037611</v>
      </c>
      <c r="Y467" s="323">
        <f t="shared" si="131"/>
        <v>144.67957281870829</v>
      </c>
      <c r="Z467" s="323">
        <f t="shared" si="131"/>
        <v>96.453048545805544</v>
      </c>
      <c r="AA467" s="323">
        <f t="shared" si="131"/>
        <v>236.46553837036194</v>
      </c>
      <c r="AB467" s="323">
        <f t="shared" si="131"/>
        <v>578.71829127483318</v>
      </c>
      <c r="AC467" s="323">
        <f t="shared" si="131"/>
        <v>144.67957281870829</v>
      </c>
      <c r="AD467" s="323">
        <f t="shared" si="131"/>
        <v>318.91733793371185</v>
      </c>
      <c r="AE467" s="323">
        <f t="shared" si="131"/>
        <v>9.3341659883037611</v>
      </c>
      <c r="AF467" s="323">
        <f t="shared" si="131"/>
        <v>4.6670829941518805</v>
      </c>
      <c r="AG467" s="323">
        <f t="shared" si="124"/>
        <v>631.61189854188797</v>
      </c>
      <c r="AH467" s="323">
        <f t="shared" si="124"/>
        <v>197.57318008576294</v>
      </c>
      <c r="AI467" s="323">
        <f t="shared" si="124"/>
        <v>197.57318008576294</v>
      </c>
      <c r="AJ467" s="323">
        <f t="shared" si="124"/>
        <v>101.12013153995741</v>
      </c>
      <c r="AK467" s="1314" t="s">
        <v>1472</v>
      </c>
      <c r="AL467" s="88" t="s">
        <v>1472</v>
      </c>
      <c r="AM467" s="1314" t="s">
        <v>1472</v>
      </c>
      <c r="AN467" s="323">
        <f t="shared" si="125"/>
        <v>44320.175806797641</v>
      </c>
      <c r="AO467" s="323">
        <f t="shared" si="132"/>
        <v>23301.189695468955</v>
      </c>
      <c r="AP467" s="323">
        <f t="shared" si="132"/>
        <v>964.53048545805552</v>
      </c>
      <c r="AQ467" s="323">
        <f t="shared" si="132"/>
        <v>10564.720204428473</v>
      </c>
      <c r="AR467" s="323">
        <f t="shared" si="132"/>
        <v>0</v>
      </c>
      <c r="AS467" s="323">
        <f t="shared" si="132"/>
        <v>6818.6082544558976</v>
      </c>
      <c r="AT467" s="323">
        <f t="shared" si="132"/>
        <v>9.3341659883037611</v>
      </c>
      <c r="AU467" s="323">
        <f t="shared" si="132"/>
        <v>144.67957281870829</v>
      </c>
      <c r="AV467" s="323">
        <f t="shared" si="132"/>
        <v>96.453048545805544</v>
      </c>
      <c r="AW467" s="323">
        <f t="shared" si="132"/>
        <v>236.46553837036194</v>
      </c>
      <c r="AX467" s="323">
        <f t="shared" si="132"/>
        <v>578.71829127483318</v>
      </c>
      <c r="AY467" s="323">
        <f t="shared" si="132"/>
        <v>144.67957281870829</v>
      </c>
      <c r="AZ467" s="323">
        <f t="shared" si="132"/>
        <v>318.91733793371185</v>
      </c>
      <c r="BA467" s="323">
        <f t="shared" si="132"/>
        <v>9.3341659883037611</v>
      </c>
      <c r="BB467" s="323">
        <f t="shared" si="132"/>
        <v>4.6670829941518805</v>
      </c>
      <c r="BC467" s="323">
        <f t="shared" si="126"/>
        <v>631.61189854188797</v>
      </c>
      <c r="BD467" s="323">
        <f t="shared" si="126"/>
        <v>197.57318008576294</v>
      </c>
      <c r="BE467" s="323">
        <f t="shared" si="126"/>
        <v>197.57318008576294</v>
      </c>
      <c r="BF467" s="323">
        <f t="shared" si="126"/>
        <v>101.12013153995741</v>
      </c>
    </row>
    <row r="468" spans="2:58" ht="14.25">
      <c r="B468" s="6" t="s">
        <v>307</v>
      </c>
      <c r="C468" s="1821" t="s">
        <v>24</v>
      </c>
      <c r="D468" s="1822" t="s">
        <v>30</v>
      </c>
      <c r="E468" s="1814" t="s">
        <v>25</v>
      </c>
      <c r="F468" s="1815" t="s">
        <v>26</v>
      </c>
      <c r="G468" s="1816">
        <v>17.73</v>
      </c>
      <c r="H468" s="1817">
        <v>5758.2022799730721</v>
      </c>
      <c r="I468" s="1818">
        <v>5758.2022799730721</v>
      </c>
      <c r="J468" s="1819">
        <v>5758.2022799730721</v>
      </c>
      <c r="K468" s="1820">
        <v>9.19</v>
      </c>
      <c r="L468" s="323"/>
      <c r="R468" s="323">
        <f t="shared" si="123"/>
        <v>52917.878952952531</v>
      </c>
      <c r="S468" s="323">
        <f t="shared" si="131"/>
        <v>27821.404435302153</v>
      </c>
      <c r="T468" s="323">
        <f t="shared" si="131"/>
        <v>1151.6404559946145</v>
      </c>
      <c r="U468" s="323">
        <f t="shared" si="131"/>
        <v>12614.177962353911</v>
      </c>
      <c r="V468" s="323">
        <f t="shared" si="131"/>
        <v>0</v>
      </c>
      <c r="W468" s="323">
        <f t="shared" si="131"/>
        <v>8141.3550300393472</v>
      </c>
      <c r="X468" s="323">
        <f t="shared" si="131"/>
        <v>11.144907638657559</v>
      </c>
      <c r="Y468" s="323">
        <f t="shared" si="131"/>
        <v>172.74606839919215</v>
      </c>
      <c r="Z468" s="323">
        <f t="shared" si="131"/>
        <v>115.16404559946146</v>
      </c>
      <c r="AA468" s="323">
        <f t="shared" si="131"/>
        <v>282.33766017932481</v>
      </c>
      <c r="AB468" s="323">
        <f t="shared" si="131"/>
        <v>690.98427359676862</v>
      </c>
      <c r="AC468" s="323">
        <f t="shared" si="131"/>
        <v>172.74606839919215</v>
      </c>
      <c r="AD468" s="323">
        <f t="shared" si="131"/>
        <v>380.78434432079996</v>
      </c>
      <c r="AE468" s="323">
        <f t="shared" si="131"/>
        <v>11.144907638657559</v>
      </c>
      <c r="AF468" s="323">
        <f t="shared" si="131"/>
        <v>5.5724538193287794</v>
      </c>
      <c r="AG468" s="323">
        <f t="shared" si="124"/>
        <v>754.13875021582828</v>
      </c>
      <c r="AH468" s="323">
        <f t="shared" si="124"/>
        <v>235.90054501825168</v>
      </c>
      <c r="AI468" s="323">
        <f t="shared" si="124"/>
        <v>235.90054501825168</v>
      </c>
      <c r="AJ468" s="323">
        <f t="shared" si="124"/>
        <v>120.73649941879022</v>
      </c>
      <c r="AK468" s="1314" t="s">
        <v>1472</v>
      </c>
      <c r="AL468" s="88" t="s">
        <v>1472</v>
      </c>
      <c r="AM468" s="1314" t="s">
        <v>1472</v>
      </c>
      <c r="AN468" s="323">
        <f t="shared" si="125"/>
        <v>52917.878952952531</v>
      </c>
      <c r="AO468" s="323">
        <f t="shared" si="132"/>
        <v>27821.404435302153</v>
      </c>
      <c r="AP468" s="323">
        <f t="shared" si="132"/>
        <v>1151.6404559946145</v>
      </c>
      <c r="AQ468" s="323">
        <f t="shared" si="132"/>
        <v>12614.177962353911</v>
      </c>
      <c r="AR468" s="323">
        <f t="shared" si="132"/>
        <v>0</v>
      </c>
      <c r="AS468" s="323">
        <f t="shared" si="132"/>
        <v>8141.3550300393472</v>
      </c>
      <c r="AT468" s="323">
        <f t="shared" si="132"/>
        <v>11.144907638657559</v>
      </c>
      <c r="AU468" s="323">
        <f t="shared" si="132"/>
        <v>172.74606839919215</v>
      </c>
      <c r="AV468" s="323">
        <f t="shared" si="132"/>
        <v>115.16404559946146</v>
      </c>
      <c r="AW468" s="323">
        <f t="shared" si="132"/>
        <v>282.33766017932481</v>
      </c>
      <c r="AX468" s="323">
        <f t="shared" si="132"/>
        <v>690.98427359676862</v>
      </c>
      <c r="AY468" s="323">
        <f t="shared" si="132"/>
        <v>172.74606839919215</v>
      </c>
      <c r="AZ468" s="323">
        <f t="shared" si="132"/>
        <v>380.78434432079996</v>
      </c>
      <c r="BA468" s="323">
        <f t="shared" si="132"/>
        <v>11.144907638657559</v>
      </c>
      <c r="BB468" s="323">
        <f t="shared" si="132"/>
        <v>5.5724538193287794</v>
      </c>
      <c r="BC468" s="323">
        <f t="shared" si="126"/>
        <v>754.13875021582828</v>
      </c>
      <c r="BD468" s="323">
        <f t="shared" si="126"/>
        <v>235.90054501825168</v>
      </c>
      <c r="BE468" s="323">
        <f t="shared" si="126"/>
        <v>235.90054501825168</v>
      </c>
      <c r="BF468" s="323">
        <f t="shared" si="126"/>
        <v>120.73649941879022</v>
      </c>
    </row>
    <row r="469" spans="2:58" ht="14.25">
      <c r="B469" s="6" t="s">
        <v>307</v>
      </c>
      <c r="C469" s="1821" t="s">
        <v>24</v>
      </c>
      <c r="D469" s="1822" t="s">
        <v>31</v>
      </c>
      <c r="E469" s="1814" t="s">
        <v>25</v>
      </c>
      <c r="F469" s="1815" t="s">
        <v>26</v>
      </c>
      <c r="G469" s="1816">
        <v>17.73</v>
      </c>
      <c r="H469" s="1817">
        <v>11296.328696013381</v>
      </c>
      <c r="I469" s="1818">
        <v>11296.328696013381</v>
      </c>
      <c r="J469" s="1819">
        <v>11296.328696013381</v>
      </c>
      <c r="K469" s="1820">
        <v>9.19</v>
      </c>
      <c r="L469" s="323"/>
      <c r="R469" s="323">
        <f t="shared" si="123"/>
        <v>103813.26071636297</v>
      </c>
      <c r="S469" s="323">
        <f t="shared" si="131"/>
        <v>54579.487486738202</v>
      </c>
      <c r="T469" s="323">
        <f t="shared" si="131"/>
        <v>2259.2657392026767</v>
      </c>
      <c r="U469" s="323">
        <f t="shared" si="131"/>
        <v>24746.24779826673</v>
      </c>
      <c r="V469" s="323">
        <f t="shared" si="131"/>
        <v>0</v>
      </c>
      <c r="W469" s="323">
        <f t="shared" si="131"/>
        <v>15971.551185363436</v>
      </c>
      <c r="X469" s="323">
        <f t="shared" si="131"/>
        <v>21.863861992283965</v>
      </c>
      <c r="Y469" s="323">
        <f t="shared" si="131"/>
        <v>338.88986088040144</v>
      </c>
      <c r="Z469" s="323">
        <f t="shared" si="131"/>
        <v>225.92657392026769</v>
      </c>
      <c r="AA469" s="323">
        <f t="shared" si="131"/>
        <v>553.88450380452707</v>
      </c>
      <c r="AB469" s="323">
        <f t="shared" si="131"/>
        <v>1355.5594435216058</v>
      </c>
      <c r="AC469" s="323">
        <f t="shared" si="131"/>
        <v>338.88986088040144</v>
      </c>
      <c r="AD469" s="323">
        <f t="shared" si="131"/>
        <v>747.01528473636881</v>
      </c>
      <c r="AE469" s="323">
        <f t="shared" si="131"/>
        <v>21.863861992283965</v>
      </c>
      <c r="AF469" s="323">
        <f t="shared" si="131"/>
        <v>10.931930996141983</v>
      </c>
      <c r="AG469" s="323">
        <f t="shared" si="124"/>
        <v>1479.4546614778817</v>
      </c>
      <c r="AH469" s="323">
        <f t="shared" si="124"/>
        <v>462.78507883667726</v>
      </c>
      <c r="AI469" s="323">
        <f t="shared" si="124"/>
        <v>462.78507883667726</v>
      </c>
      <c r="AJ469" s="323">
        <f t="shared" si="124"/>
        <v>236.85850491640963</v>
      </c>
      <c r="AK469" s="1314" t="s">
        <v>1472</v>
      </c>
      <c r="AL469" s="88" t="s">
        <v>1472</v>
      </c>
      <c r="AM469" s="1314" t="s">
        <v>1472</v>
      </c>
      <c r="AN469" s="323">
        <f t="shared" si="125"/>
        <v>103813.26071636297</v>
      </c>
      <c r="AO469" s="323">
        <f t="shared" si="132"/>
        <v>54579.487486738202</v>
      </c>
      <c r="AP469" s="323">
        <f t="shared" si="132"/>
        <v>2259.2657392026767</v>
      </c>
      <c r="AQ469" s="323">
        <f t="shared" si="132"/>
        <v>24746.24779826673</v>
      </c>
      <c r="AR469" s="323">
        <f t="shared" si="132"/>
        <v>0</v>
      </c>
      <c r="AS469" s="323">
        <f t="shared" si="132"/>
        <v>15971.551185363436</v>
      </c>
      <c r="AT469" s="323">
        <f t="shared" si="132"/>
        <v>21.863861992283965</v>
      </c>
      <c r="AU469" s="323">
        <f t="shared" si="132"/>
        <v>338.88986088040144</v>
      </c>
      <c r="AV469" s="323">
        <f t="shared" si="132"/>
        <v>225.92657392026769</v>
      </c>
      <c r="AW469" s="323">
        <f t="shared" si="132"/>
        <v>553.88450380452707</v>
      </c>
      <c r="AX469" s="323">
        <f t="shared" si="132"/>
        <v>1355.5594435216058</v>
      </c>
      <c r="AY469" s="323">
        <f t="shared" si="132"/>
        <v>338.88986088040144</v>
      </c>
      <c r="AZ469" s="323">
        <f t="shared" si="132"/>
        <v>747.01528473636881</v>
      </c>
      <c r="BA469" s="323">
        <f t="shared" si="132"/>
        <v>21.863861992283965</v>
      </c>
      <c r="BB469" s="323">
        <f t="shared" si="132"/>
        <v>10.931930996141983</v>
      </c>
      <c r="BC469" s="323">
        <f t="shared" si="126"/>
        <v>1479.4546614778817</v>
      </c>
      <c r="BD469" s="323">
        <f t="shared" si="126"/>
        <v>462.78507883667726</v>
      </c>
      <c r="BE469" s="323">
        <f t="shared" si="126"/>
        <v>462.78507883667726</v>
      </c>
      <c r="BF469" s="323">
        <f t="shared" si="126"/>
        <v>236.85850491640963</v>
      </c>
    </row>
    <row r="470" spans="2:58" ht="14.25">
      <c r="B470" s="6" t="s">
        <v>307</v>
      </c>
      <c r="C470" s="1821" t="s">
        <v>24</v>
      </c>
      <c r="D470" s="1822" t="s">
        <v>32</v>
      </c>
      <c r="E470" s="1814" t="s">
        <v>25</v>
      </c>
      <c r="F470" s="1815" t="s">
        <v>26</v>
      </c>
      <c r="G470" s="1816">
        <v>17.73</v>
      </c>
      <c r="H470" s="1817">
        <v>18466.914014791437</v>
      </c>
      <c r="I470" s="1818">
        <v>18466.914014791437</v>
      </c>
      <c r="J470" s="1819">
        <v>18466.914014791437</v>
      </c>
      <c r="K470" s="1820">
        <v>9.19</v>
      </c>
      <c r="L470" s="323"/>
      <c r="R470" s="323">
        <f t="shared" si="123"/>
        <v>169710.93979593329</v>
      </c>
      <c r="S470" s="323">
        <f t="shared" si="131"/>
        <v>89224.980036627778</v>
      </c>
      <c r="T470" s="323">
        <f t="shared" si="131"/>
        <v>3693.3828029582878</v>
      </c>
      <c r="U470" s="323">
        <f t="shared" si="131"/>
        <v>40454.455830467297</v>
      </c>
      <c r="V470" s="323">
        <f t="shared" si="131"/>
        <v>0</v>
      </c>
      <c r="W470" s="323">
        <f t="shared" si="131"/>
        <v>26109.83358930028</v>
      </c>
      <c r="X470" s="323">
        <f t="shared" si="131"/>
        <v>35.742414222176969</v>
      </c>
      <c r="Y470" s="323">
        <f t="shared" si="131"/>
        <v>554.00742044374306</v>
      </c>
      <c r="Z470" s="323">
        <f t="shared" si="131"/>
        <v>369.33828029582878</v>
      </c>
      <c r="AA470" s="323">
        <f t="shared" si="131"/>
        <v>905.47449362848329</v>
      </c>
      <c r="AB470" s="323">
        <f t="shared" si="131"/>
        <v>2216.0296817749722</v>
      </c>
      <c r="AC470" s="323">
        <f t="shared" si="131"/>
        <v>554.00742044374306</v>
      </c>
      <c r="AD470" s="323">
        <f t="shared" si="131"/>
        <v>1221.1991525910466</v>
      </c>
      <c r="AE470" s="323">
        <f t="shared" si="131"/>
        <v>35.742414222176969</v>
      </c>
      <c r="AF470" s="323">
        <f t="shared" si="131"/>
        <v>17.871207111088484</v>
      </c>
      <c r="AG470" s="323">
        <f t="shared" si="124"/>
        <v>2418.5700290339755</v>
      </c>
      <c r="AH470" s="323">
        <f t="shared" si="124"/>
        <v>756.54776770274589</v>
      </c>
      <c r="AI470" s="323">
        <f t="shared" si="124"/>
        <v>756.54776770274589</v>
      </c>
      <c r="AJ470" s="323">
        <f t="shared" si="124"/>
        <v>387.20948740691722</v>
      </c>
      <c r="AK470" s="1314" t="s">
        <v>1472</v>
      </c>
      <c r="AL470" s="88" t="s">
        <v>1472</v>
      </c>
      <c r="AM470" s="1314" t="s">
        <v>1472</v>
      </c>
      <c r="AN470" s="323">
        <f t="shared" si="125"/>
        <v>169710.93979593329</v>
      </c>
      <c r="AO470" s="323">
        <f t="shared" si="132"/>
        <v>89224.980036627778</v>
      </c>
      <c r="AP470" s="323">
        <f t="shared" si="132"/>
        <v>3693.3828029582878</v>
      </c>
      <c r="AQ470" s="323">
        <f t="shared" si="132"/>
        <v>40454.455830467297</v>
      </c>
      <c r="AR470" s="323">
        <f t="shared" si="132"/>
        <v>0</v>
      </c>
      <c r="AS470" s="323">
        <f t="shared" si="132"/>
        <v>26109.83358930028</v>
      </c>
      <c r="AT470" s="323">
        <f t="shared" si="132"/>
        <v>35.742414222176969</v>
      </c>
      <c r="AU470" s="323">
        <f t="shared" si="132"/>
        <v>554.00742044374306</v>
      </c>
      <c r="AV470" s="323">
        <f t="shared" si="132"/>
        <v>369.33828029582878</v>
      </c>
      <c r="AW470" s="323">
        <f t="shared" si="132"/>
        <v>905.47449362848329</v>
      </c>
      <c r="AX470" s="323">
        <f t="shared" si="132"/>
        <v>2216.0296817749722</v>
      </c>
      <c r="AY470" s="323">
        <f t="shared" si="132"/>
        <v>554.00742044374306</v>
      </c>
      <c r="AZ470" s="323">
        <f t="shared" si="132"/>
        <v>1221.1991525910466</v>
      </c>
      <c r="BA470" s="323">
        <f t="shared" si="132"/>
        <v>35.742414222176969</v>
      </c>
      <c r="BB470" s="323">
        <f t="shared" si="132"/>
        <v>17.871207111088484</v>
      </c>
      <c r="BC470" s="323">
        <f t="shared" si="126"/>
        <v>2418.5700290339755</v>
      </c>
      <c r="BD470" s="323">
        <f t="shared" si="126"/>
        <v>756.54776770274589</v>
      </c>
      <c r="BE470" s="323">
        <f t="shared" si="126"/>
        <v>756.54776770274589</v>
      </c>
      <c r="BF470" s="323">
        <f t="shared" si="126"/>
        <v>387.20948740691722</v>
      </c>
    </row>
    <row r="471" spans="2:58" ht="14.25">
      <c r="B471" s="6" t="s">
        <v>307</v>
      </c>
      <c r="C471" s="1821" t="s">
        <v>24</v>
      </c>
      <c r="D471" s="1822" t="s">
        <v>33</v>
      </c>
      <c r="E471" s="1814" t="s">
        <v>25</v>
      </c>
      <c r="F471" s="1815" t="s">
        <v>26</v>
      </c>
      <c r="G471" s="1816">
        <v>17.73</v>
      </c>
      <c r="H471" s="1817">
        <v>6883.8715367737095</v>
      </c>
      <c r="I471" s="1818">
        <v>6883.8715367737095</v>
      </c>
      <c r="J471" s="1819">
        <v>6883.8715367737095</v>
      </c>
      <c r="K471" s="1820">
        <v>9.19</v>
      </c>
      <c r="L471" s="323"/>
      <c r="R471" s="323">
        <f t="shared" si="123"/>
        <v>63262.779422950385</v>
      </c>
      <c r="S471" s="323">
        <f t="shared" si="131"/>
        <v>33260.202541224717</v>
      </c>
      <c r="T471" s="323">
        <f t="shared" si="131"/>
        <v>1376.7743073547419</v>
      </c>
      <c r="U471" s="323">
        <f t="shared" si="131"/>
        <v>15080.119872977501</v>
      </c>
      <c r="V471" s="323">
        <f t="shared" si="131"/>
        <v>0</v>
      </c>
      <c r="W471" s="323">
        <f t="shared" si="131"/>
        <v>9732.90611150941</v>
      </c>
      <c r="X471" s="323">
        <f t="shared" si="131"/>
        <v>13.323622329239438</v>
      </c>
      <c r="Y471" s="323">
        <f t="shared" si="131"/>
        <v>206.51614610321127</v>
      </c>
      <c r="Z471" s="323">
        <f t="shared" si="131"/>
        <v>137.67743073547422</v>
      </c>
      <c r="AA471" s="323">
        <f t="shared" si="131"/>
        <v>337.53176567406575</v>
      </c>
      <c r="AB471" s="323">
        <f t="shared" si="131"/>
        <v>826.06458441284508</v>
      </c>
      <c r="AC471" s="323">
        <f t="shared" si="131"/>
        <v>206.51614610321127</v>
      </c>
      <c r="AD471" s="323">
        <f t="shared" si="131"/>
        <v>455.22376291568082</v>
      </c>
      <c r="AE471" s="323">
        <f t="shared" si="131"/>
        <v>13.323622329239438</v>
      </c>
      <c r="AF471" s="323">
        <f t="shared" si="131"/>
        <v>6.6618111646197189</v>
      </c>
      <c r="AG471" s="323">
        <f t="shared" si="124"/>
        <v>901.56511094520204</v>
      </c>
      <c r="AH471" s="323">
        <f t="shared" si="124"/>
        <v>282.01667263556811</v>
      </c>
      <c r="AI471" s="323">
        <f t="shared" si="124"/>
        <v>282.01667263556811</v>
      </c>
      <c r="AJ471" s="323">
        <f t="shared" si="124"/>
        <v>144.3392419000939</v>
      </c>
      <c r="AK471" s="1314" t="s">
        <v>1472</v>
      </c>
      <c r="AL471" s="88" t="s">
        <v>1472</v>
      </c>
      <c r="AM471" s="1314" t="s">
        <v>1472</v>
      </c>
      <c r="AN471" s="323">
        <f t="shared" si="125"/>
        <v>63262.779422950385</v>
      </c>
      <c r="AO471" s="323">
        <f t="shared" si="132"/>
        <v>33260.202541224717</v>
      </c>
      <c r="AP471" s="323">
        <f t="shared" si="132"/>
        <v>1376.7743073547419</v>
      </c>
      <c r="AQ471" s="323">
        <f t="shared" si="132"/>
        <v>15080.119872977501</v>
      </c>
      <c r="AR471" s="323">
        <f t="shared" si="132"/>
        <v>0</v>
      </c>
      <c r="AS471" s="323">
        <f t="shared" si="132"/>
        <v>9732.90611150941</v>
      </c>
      <c r="AT471" s="323">
        <f t="shared" si="132"/>
        <v>13.323622329239438</v>
      </c>
      <c r="AU471" s="323">
        <f t="shared" si="132"/>
        <v>206.51614610321127</v>
      </c>
      <c r="AV471" s="323">
        <f t="shared" si="132"/>
        <v>137.67743073547422</v>
      </c>
      <c r="AW471" s="323">
        <f t="shared" si="132"/>
        <v>337.53176567406575</v>
      </c>
      <c r="AX471" s="323">
        <f t="shared" si="132"/>
        <v>826.06458441284508</v>
      </c>
      <c r="AY471" s="323">
        <f t="shared" si="132"/>
        <v>206.51614610321127</v>
      </c>
      <c r="AZ471" s="323">
        <f t="shared" si="132"/>
        <v>455.22376291568082</v>
      </c>
      <c r="BA471" s="323">
        <f t="shared" si="132"/>
        <v>13.323622329239438</v>
      </c>
      <c r="BB471" s="323">
        <f t="shared" si="132"/>
        <v>6.6618111646197189</v>
      </c>
      <c r="BC471" s="323">
        <f t="shared" si="126"/>
        <v>901.56511094520204</v>
      </c>
      <c r="BD471" s="323">
        <f t="shared" si="126"/>
        <v>282.01667263556811</v>
      </c>
      <c r="BE471" s="323">
        <f t="shared" si="126"/>
        <v>282.01667263556811</v>
      </c>
      <c r="BF471" s="323">
        <f t="shared" si="126"/>
        <v>144.3392419000939</v>
      </c>
    </row>
    <row r="472" spans="2:58" ht="14.25">
      <c r="B472" s="6" t="s">
        <v>307</v>
      </c>
      <c r="C472" s="1821" t="s">
        <v>24</v>
      </c>
      <c r="D472" s="1822" t="s">
        <v>34</v>
      </c>
      <c r="E472" s="1814" t="s">
        <v>25</v>
      </c>
      <c r="F472" s="1815" t="s">
        <v>26</v>
      </c>
      <c r="G472" s="1816">
        <v>17.850000000000001</v>
      </c>
      <c r="H472" s="1817">
        <v>155.79173397260857</v>
      </c>
      <c r="I472" s="1818">
        <v>155.79173397260857</v>
      </c>
      <c r="J472" s="1819">
        <v>155.79173397260857</v>
      </c>
      <c r="K472" s="1820">
        <v>9.19</v>
      </c>
      <c r="L472" s="323"/>
      <c r="R472" s="323">
        <f t="shared" si="123"/>
        <v>1431.7260352082726</v>
      </c>
      <c r="S472" s="323">
        <f t="shared" si="131"/>
        <v>752.72535207797773</v>
      </c>
      <c r="T472" s="323">
        <f t="shared" si="131"/>
        <v>31.158346794521716</v>
      </c>
      <c r="U472" s="323">
        <f t="shared" si="131"/>
        <v>341.28440819612405</v>
      </c>
      <c r="V472" s="323">
        <f t="shared" si="131"/>
        <v>0</v>
      </c>
      <c r="W472" s="323">
        <f t="shared" si="131"/>
        <v>220.26940967804623</v>
      </c>
      <c r="X472" s="323">
        <f t="shared" si="131"/>
        <v>0.30153238833408108</v>
      </c>
      <c r="Y472" s="323">
        <f t="shared" si="131"/>
        <v>4.6737520191782567</v>
      </c>
      <c r="Z472" s="323">
        <f t="shared" si="131"/>
        <v>3.1158346794521719</v>
      </c>
      <c r="AA472" s="323">
        <f t="shared" si="131"/>
        <v>7.6388205044633875</v>
      </c>
      <c r="AB472" s="323">
        <f t="shared" si="131"/>
        <v>18.695008076713027</v>
      </c>
      <c r="AC472" s="323">
        <f t="shared" si="131"/>
        <v>4.6737520191782567</v>
      </c>
      <c r="AD472" s="323">
        <f t="shared" si="131"/>
        <v>10.302356601414438</v>
      </c>
      <c r="AE472" s="323">
        <f t="shared" si="131"/>
        <v>0.30153238833408108</v>
      </c>
      <c r="AF472" s="323">
        <f t="shared" si="131"/>
        <v>0.15076619416704054</v>
      </c>
      <c r="AG472" s="323">
        <f t="shared" si="124"/>
        <v>20.403691610606156</v>
      </c>
      <c r="AH472" s="323">
        <f t="shared" si="124"/>
        <v>6.3824355530713826</v>
      </c>
      <c r="AI472" s="323">
        <f t="shared" si="124"/>
        <v>6.3824355530713826</v>
      </c>
      <c r="AJ472" s="323">
        <f t="shared" si="124"/>
        <v>3.2666008736192116</v>
      </c>
      <c r="AK472" s="1314" t="s">
        <v>1472</v>
      </c>
      <c r="AL472" s="88" t="s">
        <v>1472</v>
      </c>
      <c r="AM472" s="1314" t="s">
        <v>1472</v>
      </c>
      <c r="AN472" s="323">
        <f t="shared" si="125"/>
        <v>1431.7260352082726</v>
      </c>
      <c r="AO472" s="323">
        <f t="shared" si="132"/>
        <v>752.72535207797773</v>
      </c>
      <c r="AP472" s="323">
        <f t="shared" si="132"/>
        <v>31.158346794521716</v>
      </c>
      <c r="AQ472" s="323">
        <f t="shared" si="132"/>
        <v>341.28440819612405</v>
      </c>
      <c r="AR472" s="323">
        <f t="shared" si="132"/>
        <v>0</v>
      </c>
      <c r="AS472" s="323">
        <f t="shared" si="132"/>
        <v>220.26940967804623</v>
      </c>
      <c r="AT472" s="323">
        <f t="shared" si="132"/>
        <v>0.30153238833408108</v>
      </c>
      <c r="AU472" s="323">
        <f t="shared" si="132"/>
        <v>4.6737520191782567</v>
      </c>
      <c r="AV472" s="323">
        <f t="shared" si="132"/>
        <v>3.1158346794521719</v>
      </c>
      <c r="AW472" s="323">
        <f t="shared" si="132"/>
        <v>7.6388205044633875</v>
      </c>
      <c r="AX472" s="323">
        <f t="shared" si="132"/>
        <v>18.695008076713027</v>
      </c>
      <c r="AY472" s="323">
        <f t="shared" si="132"/>
        <v>4.6737520191782567</v>
      </c>
      <c r="AZ472" s="323">
        <f t="shared" si="132"/>
        <v>10.302356601414438</v>
      </c>
      <c r="BA472" s="323">
        <f t="shared" si="132"/>
        <v>0.30153238833408108</v>
      </c>
      <c r="BB472" s="323">
        <f t="shared" si="132"/>
        <v>0.15076619416704054</v>
      </c>
      <c r="BC472" s="323">
        <f t="shared" si="126"/>
        <v>20.403691610606156</v>
      </c>
      <c r="BD472" s="323">
        <f t="shared" si="126"/>
        <v>6.3824355530713826</v>
      </c>
      <c r="BE472" s="323">
        <f t="shared" si="126"/>
        <v>6.3824355530713826</v>
      </c>
      <c r="BF472" s="323">
        <f t="shared" si="126"/>
        <v>3.2666008736192116</v>
      </c>
    </row>
    <row r="473" spans="2:58" ht="14.25">
      <c r="B473" s="6" t="s">
        <v>307</v>
      </c>
      <c r="C473" s="1821" t="s">
        <v>85</v>
      </c>
      <c r="D473" s="1822" t="s">
        <v>86</v>
      </c>
      <c r="E473" s="1814" t="s">
        <v>25</v>
      </c>
      <c r="F473" s="1815" t="s">
        <v>26</v>
      </c>
      <c r="G473" s="1816">
        <v>17.940000000000001</v>
      </c>
      <c r="H473" s="1817">
        <v>28369.685759239463</v>
      </c>
      <c r="I473" s="1817">
        <v>28369.685759239463</v>
      </c>
      <c r="J473" s="1817">
        <v>28369.685759239463</v>
      </c>
      <c r="K473" s="1820">
        <v>9.19</v>
      </c>
      <c r="L473" s="323"/>
      <c r="R473" s="323">
        <f t="shared" si="123"/>
        <v>260717.41212741064</v>
      </c>
      <c r="S473" s="323">
        <f t="shared" si="131"/>
        <v>137071.33977480279</v>
      </c>
      <c r="T473" s="323">
        <f t="shared" si="131"/>
        <v>5673.9371518478929</v>
      </c>
      <c r="U473" s="323">
        <f t="shared" si="131"/>
        <v>62147.914835804891</v>
      </c>
      <c r="V473" s="323">
        <f t="shared" si="131"/>
        <v>0</v>
      </c>
      <c r="W473" s="323">
        <f t="shared" si="131"/>
        <v>40111.075058950504</v>
      </c>
      <c r="X473" s="323">
        <f t="shared" si="131"/>
        <v>54.909069211431216</v>
      </c>
      <c r="Y473" s="323">
        <f t="shared" si="131"/>
        <v>851.09057277718387</v>
      </c>
      <c r="Z473" s="323">
        <f t="shared" si="131"/>
        <v>567.39371518478936</v>
      </c>
      <c r="AA473" s="323">
        <f t="shared" si="131"/>
        <v>1391.0297533562575</v>
      </c>
      <c r="AB473" s="323">
        <f t="shared" si="131"/>
        <v>3404.3622911087355</v>
      </c>
      <c r="AC473" s="323">
        <f t="shared" si="131"/>
        <v>851.09057277718387</v>
      </c>
      <c r="AD473" s="323">
        <f t="shared" si="131"/>
        <v>1876.0598647239001</v>
      </c>
      <c r="AE473" s="323">
        <f t="shared" si="131"/>
        <v>54.909069211431216</v>
      </c>
      <c r="AF473" s="323">
        <f t="shared" si="131"/>
        <v>27.454534605715608</v>
      </c>
      <c r="AG473" s="323">
        <f t="shared" si="124"/>
        <v>3715.5136833068459</v>
      </c>
      <c r="AH473" s="323">
        <f t="shared" si="124"/>
        <v>1162.241964975294</v>
      </c>
      <c r="AI473" s="323">
        <f t="shared" si="124"/>
        <v>1162.241964975294</v>
      </c>
      <c r="AJ473" s="323">
        <f t="shared" si="124"/>
        <v>594.84824979050484</v>
      </c>
      <c r="AK473" s="1314" t="s">
        <v>1472</v>
      </c>
      <c r="AL473" s="88" t="s">
        <v>1472</v>
      </c>
      <c r="AM473" s="1314" t="s">
        <v>1472</v>
      </c>
      <c r="AN473" s="323">
        <f t="shared" si="125"/>
        <v>260717.41212741064</v>
      </c>
      <c r="AO473" s="323">
        <f t="shared" si="132"/>
        <v>137071.33977480279</v>
      </c>
      <c r="AP473" s="323">
        <f t="shared" si="132"/>
        <v>5673.9371518478929</v>
      </c>
      <c r="AQ473" s="323">
        <f t="shared" si="132"/>
        <v>62147.914835804891</v>
      </c>
      <c r="AR473" s="323">
        <f t="shared" si="132"/>
        <v>0</v>
      </c>
      <c r="AS473" s="323">
        <f t="shared" si="132"/>
        <v>40111.075058950504</v>
      </c>
      <c r="AT473" s="323">
        <f t="shared" si="132"/>
        <v>54.909069211431216</v>
      </c>
      <c r="AU473" s="323">
        <f t="shared" si="132"/>
        <v>851.09057277718387</v>
      </c>
      <c r="AV473" s="323">
        <f t="shared" si="132"/>
        <v>567.39371518478936</v>
      </c>
      <c r="AW473" s="323">
        <f t="shared" si="132"/>
        <v>1391.0297533562575</v>
      </c>
      <c r="AX473" s="323">
        <f t="shared" si="132"/>
        <v>3404.3622911087355</v>
      </c>
      <c r="AY473" s="323">
        <f t="shared" si="132"/>
        <v>851.09057277718387</v>
      </c>
      <c r="AZ473" s="323">
        <f t="shared" si="132"/>
        <v>1876.0598647239001</v>
      </c>
      <c r="BA473" s="323">
        <f t="shared" si="132"/>
        <v>54.909069211431216</v>
      </c>
      <c r="BB473" s="323">
        <f t="shared" si="132"/>
        <v>27.454534605715608</v>
      </c>
      <c r="BC473" s="323">
        <f t="shared" si="126"/>
        <v>3715.5136833068459</v>
      </c>
      <c r="BD473" s="323">
        <f t="shared" si="126"/>
        <v>1162.241964975294</v>
      </c>
      <c r="BE473" s="323">
        <f t="shared" si="126"/>
        <v>1162.241964975294</v>
      </c>
      <c r="BF473" s="323">
        <f t="shared" si="126"/>
        <v>594.84824979050484</v>
      </c>
    </row>
    <row r="474" spans="2:58" ht="14.25">
      <c r="B474" s="6" t="s">
        <v>307</v>
      </c>
      <c r="C474" s="1821" t="s">
        <v>85</v>
      </c>
      <c r="D474" s="1822" t="s">
        <v>87</v>
      </c>
      <c r="E474" s="1814" t="s">
        <v>25</v>
      </c>
      <c r="F474" s="1815" t="s">
        <v>26</v>
      </c>
      <c r="G474" s="1816">
        <v>18.010000000000002</v>
      </c>
      <c r="H474" s="1817">
        <v>708.70133372763212</v>
      </c>
      <c r="I474" s="1817">
        <v>708.70133372763212</v>
      </c>
      <c r="J474" s="1817">
        <v>708.70133372763212</v>
      </c>
      <c r="K474" s="1820">
        <v>9.19</v>
      </c>
      <c r="L474" s="323"/>
      <c r="R474" s="323">
        <f t="shared" si="123"/>
        <v>6512.9652569569389</v>
      </c>
      <c r="S474" s="323">
        <f t="shared" si="131"/>
        <v>3424.1705085717658</v>
      </c>
      <c r="T474" s="323">
        <f t="shared" si="131"/>
        <v>141.74026674552644</v>
      </c>
      <c r="U474" s="323">
        <f t="shared" si="131"/>
        <v>1552.5131475304352</v>
      </c>
      <c r="V474" s="323">
        <f t="shared" si="131"/>
        <v>0</v>
      </c>
      <c r="W474" s="323">
        <f t="shared" si="131"/>
        <v>1002.0122405574876</v>
      </c>
      <c r="X474" s="323">
        <f t="shared" si="131"/>
        <v>1.3716800007631589</v>
      </c>
      <c r="Y474" s="323">
        <f t="shared" si="131"/>
        <v>21.261040011828964</v>
      </c>
      <c r="Z474" s="323">
        <f t="shared" si="131"/>
        <v>14.174026674552644</v>
      </c>
      <c r="AA474" s="323">
        <f t="shared" si="131"/>
        <v>34.749226686000029</v>
      </c>
      <c r="AB474" s="323">
        <f t="shared" si="131"/>
        <v>85.044160047315856</v>
      </c>
      <c r="AC474" s="323">
        <f t="shared" si="131"/>
        <v>21.261040011828964</v>
      </c>
      <c r="AD474" s="323">
        <f t="shared" si="131"/>
        <v>46.865733359407933</v>
      </c>
      <c r="AE474" s="323">
        <f t="shared" si="131"/>
        <v>1.3716800007631589</v>
      </c>
      <c r="AF474" s="323">
        <f t="shared" si="131"/>
        <v>0.68584000038157944</v>
      </c>
      <c r="AG474" s="323">
        <f t="shared" si="124"/>
        <v>92.817013384973762</v>
      </c>
      <c r="AH474" s="323">
        <f t="shared" si="124"/>
        <v>29.033893349486863</v>
      </c>
      <c r="AI474" s="323">
        <f t="shared" si="124"/>
        <v>29.033893349486863</v>
      </c>
      <c r="AJ474" s="323">
        <f t="shared" si="124"/>
        <v>14.859866674934223</v>
      </c>
      <c r="AK474" s="1314" t="s">
        <v>1472</v>
      </c>
      <c r="AL474" s="88" t="s">
        <v>1472</v>
      </c>
      <c r="AM474" s="1314" t="s">
        <v>1472</v>
      </c>
      <c r="AN474" s="323">
        <f t="shared" si="125"/>
        <v>6512.9652569569389</v>
      </c>
      <c r="AO474" s="323">
        <f t="shared" si="132"/>
        <v>3424.1705085717658</v>
      </c>
      <c r="AP474" s="323">
        <f t="shared" si="132"/>
        <v>141.74026674552644</v>
      </c>
      <c r="AQ474" s="323">
        <f t="shared" si="132"/>
        <v>1552.5131475304352</v>
      </c>
      <c r="AR474" s="323">
        <f t="shared" si="132"/>
        <v>0</v>
      </c>
      <c r="AS474" s="323">
        <f t="shared" si="132"/>
        <v>1002.0122405574876</v>
      </c>
      <c r="AT474" s="323">
        <f t="shared" si="132"/>
        <v>1.3716800007631589</v>
      </c>
      <c r="AU474" s="323">
        <f t="shared" si="132"/>
        <v>21.261040011828964</v>
      </c>
      <c r="AV474" s="323">
        <f t="shared" si="132"/>
        <v>14.174026674552644</v>
      </c>
      <c r="AW474" s="323">
        <f t="shared" si="132"/>
        <v>34.749226686000029</v>
      </c>
      <c r="AX474" s="323">
        <f t="shared" si="132"/>
        <v>85.044160047315856</v>
      </c>
      <c r="AY474" s="323">
        <f t="shared" si="132"/>
        <v>21.261040011828964</v>
      </c>
      <c r="AZ474" s="323">
        <f t="shared" si="132"/>
        <v>46.865733359407933</v>
      </c>
      <c r="BA474" s="323">
        <f t="shared" si="132"/>
        <v>1.3716800007631589</v>
      </c>
      <c r="BB474" s="323">
        <f t="shared" si="132"/>
        <v>0.68584000038157944</v>
      </c>
      <c r="BC474" s="323">
        <f t="shared" si="126"/>
        <v>92.817013384973762</v>
      </c>
      <c r="BD474" s="323">
        <f t="shared" si="126"/>
        <v>29.033893349486863</v>
      </c>
      <c r="BE474" s="323">
        <f t="shared" si="126"/>
        <v>29.033893349486863</v>
      </c>
      <c r="BF474" s="323">
        <f t="shared" si="126"/>
        <v>14.859866674934223</v>
      </c>
    </row>
    <row r="475" spans="2:58" ht="14.25">
      <c r="B475" s="6" t="s">
        <v>307</v>
      </c>
      <c r="C475" s="1821" t="s">
        <v>85</v>
      </c>
      <c r="D475" s="1822" t="s">
        <v>88</v>
      </c>
      <c r="E475" s="1814" t="s">
        <v>25</v>
      </c>
      <c r="F475" s="1815" t="s">
        <v>26</v>
      </c>
      <c r="G475" s="1816">
        <v>17.940000000000001</v>
      </c>
      <c r="H475" s="1817">
        <v>21420.705372934965</v>
      </c>
      <c r="I475" s="1817">
        <v>21420.705372934965</v>
      </c>
      <c r="J475" s="1817">
        <v>21420.705372934965</v>
      </c>
      <c r="K475" s="1820">
        <v>9.19</v>
      </c>
      <c r="L475" s="323"/>
      <c r="R475" s="323">
        <f t="shared" si="123"/>
        <v>196856.28237727232</v>
      </c>
      <c r="S475" s="323">
        <f t="shared" si="131"/>
        <v>103496.55647607094</v>
      </c>
      <c r="T475" s="323">
        <f t="shared" si="131"/>
        <v>4284.1410745869935</v>
      </c>
      <c r="U475" s="323">
        <f t="shared" si="131"/>
        <v>46925.164576645591</v>
      </c>
      <c r="V475" s="323">
        <f t="shared" si="131"/>
        <v>0</v>
      </c>
      <c r="W475" s="323">
        <f t="shared" si="131"/>
        <v>30286.113435346437</v>
      </c>
      <c r="X475" s="323">
        <f t="shared" si="131"/>
        <v>41.459429754067678</v>
      </c>
      <c r="Y475" s="323">
        <f t="shared" si="131"/>
        <v>642.62116118804897</v>
      </c>
      <c r="Z475" s="323">
        <f t="shared" si="131"/>
        <v>428.41410745869939</v>
      </c>
      <c r="AA475" s="323">
        <f t="shared" si="131"/>
        <v>1050.3055537697144</v>
      </c>
      <c r="AB475" s="323">
        <f t="shared" si="131"/>
        <v>2570.4846447521959</v>
      </c>
      <c r="AC475" s="323">
        <f t="shared" si="131"/>
        <v>642.62116118804897</v>
      </c>
      <c r="AD475" s="323">
        <f t="shared" si="131"/>
        <v>1416.5305165973123</v>
      </c>
      <c r="AE475" s="323">
        <f t="shared" si="131"/>
        <v>41.459429754067678</v>
      </c>
      <c r="AF475" s="323">
        <f t="shared" si="131"/>
        <v>20.729714877033839</v>
      </c>
      <c r="AG475" s="323">
        <f t="shared" si="124"/>
        <v>2805.4214133585797</v>
      </c>
      <c r="AH475" s="323">
        <f t="shared" si="124"/>
        <v>877.55792979443243</v>
      </c>
      <c r="AI475" s="323">
        <f t="shared" si="124"/>
        <v>877.55792979443243</v>
      </c>
      <c r="AJ475" s="323">
        <f t="shared" si="124"/>
        <v>449.14382233573315</v>
      </c>
      <c r="AK475" s="1314" t="s">
        <v>1472</v>
      </c>
      <c r="AL475" s="88" t="s">
        <v>1472</v>
      </c>
      <c r="AM475" s="1314" t="s">
        <v>1472</v>
      </c>
      <c r="AN475" s="323">
        <f t="shared" si="125"/>
        <v>196856.28237727232</v>
      </c>
      <c r="AO475" s="323">
        <f t="shared" si="132"/>
        <v>103496.55647607094</v>
      </c>
      <c r="AP475" s="323">
        <f t="shared" si="132"/>
        <v>4284.1410745869935</v>
      </c>
      <c r="AQ475" s="323">
        <f t="shared" si="132"/>
        <v>46925.164576645591</v>
      </c>
      <c r="AR475" s="323">
        <f t="shared" si="132"/>
        <v>0</v>
      </c>
      <c r="AS475" s="323">
        <f t="shared" si="132"/>
        <v>30286.113435346437</v>
      </c>
      <c r="AT475" s="323">
        <f t="shared" si="132"/>
        <v>41.459429754067678</v>
      </c>
      <c r="AU475" s="323">
        <f t="shared" si="132"/>
        <v>642.62116118804897</v>
      </c>
      <c r="AV475" s="323">
        <f t="shared" si="132"/>
        <v>428.41410745869939</v>
      </c>
      <c r="AW475" s="323">
        <f t="shared" si="132"/>
        <v>1050.3055537697144</v>
      </c>
      <c r="AX475" s="323">
        <f t="shared" si="132"/>
        <v>2570.4846447521959</v>
      </c>
      <c r="AY475" s="323">
        <f t="shared" si="132"/>
        <v>642.62116118804897</v>
      </c>
      <c r="AZ475" s="323">
        <f t="shared" si="132"/>
        <v>1416.5305165973123</v>
      </c>
      <c r="BA475" s="323">
        <f t="shared" si="132"/>
        <v>41.459429754067678</v>
      </c>
      <c r="BB475" s="323">
        <f t="shared" si="132"/>
        <v>20.729714877033839</v>
      </c>
      <c r="BC475" s="323">
        <f t="shared" si="126"/>
        <v>2805.4214133585797</v>
      </c>
      <c r="BD475" s="323">
        <f t="shared" si="126"/>
        <v>877.55792979443243</v>
      </c>
      <c r="BE475" s="323">
        <f t="shared" si="126"/>
        <v>877.55792979443243</v>
      </c>
      <c r="BF475" s="323">
        <f t="shared" si="126"/>
        <v>449.14382233573315</v>
      </c>
    </row>
    <row r="476" spans="2:58" ht="14.25">
      <c r="B476" s="6" t="s">
        <v>307</v>
      </c>
      <c r="C476" s="1821" t="s">
        <v>85</v>
      </c>
      <c r="D476" s="1822" t="s">
        <v>89</v>
      </c>
      <c r="E476" s="1814" t="s">
        <v>25</v>
      </c>
      <c r="F476" s="1815" t="s">
        <v>26</v>
      </c>
      <c r="G476" s="1816">
        <v>18.010000000000002</v>
      </c>
      <c r="H476" s="1817">
        <v>5875.8960920002683</v>
      </c>
      <c r="I476" s="1817">
        <v>5875.8960920002683</v>
      </c>
      <c r="J476" s="1817">
        <v>5875.8960920002683</v>
      </c>
      <c r="K476" s="1820">
        <v>9.19</v>
      </c>
      <c r="L476" s="323"/>
      <c r="R476" s="323">
        <f t="shared" si="123"/>
        <v>53999.485085482462</v>
      </c>
      <c r="S476" s="323">
        <f t="shared" si="131"/>
        <v>28390.055376122586</v>
      </c>
      <c r="T476" s="323">
        <f t="shared" si="131"/>
        <v>1175.1792184000537</v>
      </c>
      <c r="U476" s="323">
        <f t="shared" si="131"/>
        <v>12872.003342185102</v>
      </c>
      <c r="V476" s="323">
        <f t="shared" si="131"/>
        <v>0</v>
      </c>
      <c r="W476" s="323">
        <f t="shared" si="131"/>
        <v>8307.7588939474754</v>
      </c>
      <c r="X476" s="323">
        <f t="shared" si="131"/>
        <v>11.372702113548906</v>
      </c>
      <c r="Y476" s="323">
        <f t="shared" si="131"/>
        <v>176.27688276000805</v>
      </c>
      <c r="Z476" s="323">
        <f t="shared" si="131"/>
        <v>117.51792184000539</v>
      </c>
      <c r="AA476" s="323">
        <f t="shared" si="131"/>
        <v>288.10845354323897</v>
      </c>
      <c r="AB476" s="323">
        <f t="shared" si="131"/>
        <v>705.1075310400322</v>
      </c>
      <c r="AC476" s="323">
        <f t="shared" si="131"/>
        <v>176.27688276000805</v>
      </c>
      <c r="AD476" s="323">
        <f t="shared" si="131"/>
        <v>388.567322212921</v>
      </c>
      <c r="AE476" s="323">
        <f t="shared" si="131"/>
        <v>11.372702113548906</v>
      </c>
      <c r="AF476" s="323">
        <f t="shared" si="131"/>
        <v>5.6863510567744529</v>
      </c>
      <c r="AG476" s="323">
        <f t="shared" si="124"/>
        <v>769.55284301680945</v>
      </c>
      <c r="AH476" s="323">
        <f t="shared" si="124"/>
        <v>240.72219473678518</v>
      </c>
      <c r="AI476" s="323">
        <f t="shared" si="124"/>
        <v>240.72219473678518</v>
      </c>
      <c r="AJ476" s="323">
        <f t="shared" si="124"/>
        <v>123.20427289677981</v>
      </c>
      <c r="AK476" s="1314" t="s">
        <v>1472</v>
      </c>
      <c r="AL476" s="88" t="s">
        <v>1472</v>
      </c>
      <c r="AM476" s="1314" t="s">
        <v>1472</v>
      </c>
      <c r="AN476" s="323">
        <f t="shared" si="125"/>
        <v>53999.485085482462</v>
      </c>
      <c r="AO476" s="323">
        <f t="shared" si="132"/>
        <v>28390.055376122586</v>
      </c>
      <c r="AP476" s="323">
        <f t="shared" si="132"/>
        <v>1175.1792184000537</v>
      </c>
      <c r="AQ476" s="323">
        <f t="shared" si="132"/>
        <v>12872.003342185102</v>
      </c>
      <c r="AR476" s="323">
        <f t="shared" si="132"/>
        <v>0</v>
      </c>
      <c r="AS476" s="323">
        <f t="shared" si="132"/>
        <v>8307.7588939474754</v>
      </c>
      <c r="AT476" s="323">
        <f t="shared" si="132"/>
        <v>11.372702113548906</v>
      </c>
      <c r="AU476" s="323">
        <f t="shared" si="132"/>
        <v>176.27688276000805</v>
      </c>
      <c r="AV476" s="323">
        <f t="shared" si="132"/>
        <v>117.51792184000539</v>
      </c>
      <c r="AW476" s="323">
        <f t="shared" si="132"/>
        <v>288.10845354323897</v>
      </c>
      <c r="AX476" s="323">
        <f t="shared" si="132"/>
        <v>705.1075310400322</v>
      </c>
      <c r="AY476" s="323">
        <f t="shared" si="132"/>
        <v>176.27688276000805</v>
      </c>
      <c r="AZ476" s="323">
        <f t="shared" si="132"/>
        <v>388.567322212921</v>
      </c>
      <c r="BA476" s="323">
        <f t="shared" si="132"/>
        <v>11.372702113548906</v>
      </c>
      <c r="BB476" s="323">
        <f t="shared" si="132"/>
        <v>5.6863510567744529</v>
      </c>
      <c r="BC476" s="323">
        <f t="shared" si="126"/>
        <v>769.55284301680945</v>
      </c>
      <c r="BD476" s="323">
        <f t="shared" si="126"/>
        <v>240.72219473678518</v>
      </c>
      <c r="BE476" s="323">
        <f t="shared" si="126"/>
        <v>240.72219473678518</v>
      </c>
      <c r="BF476" s="323">
        <f t="shared" si="126"/>
        <v>123.20427289677981</v>
      </c>
    </row>
    <row r="477" spans="2:58" ht="14.25">
      <c r="B477" s="6" t="s">
        <v>307</v>
      </c>
      <c r="C477" s="1821" t="s">
        <v>85</v>
      </c>
      <c r="D477" s="1822" t="s">
        <v>90</v>
      </c>
      <c r="E477" s="1814" t="s">
        <v>25</v>
      </c>
      <c r="F477" s="1815" t="s">
        <v>26</v>
      </c>
      <c r="G477" s="1816">
        <v>17.940000000000001</v>
      </c>
      <c r="H477" s="1817">
        <v>10635.011442097666</v>
      </c>
      <c r="I477" s="1817">
        <v>10635.011442097666</v>
      </c>
      <c r="J477" s="1817">
        <v>10635.011442097666</v>
      </c>
      <c r="K477" s="1820">
        <v>9.19</v>
      </c>
      <c r="L477" s="323"/>
      <c r="R477" s="323">
        <f t="shared" si="123"/>
        <v>97735.755152877551</v>
      </c>
      <c r="S477" s="323">
        <f t="shared" si="131"/>
        <v>51384.258509593179</v>
      </c>
      <c r="T477" s="323">
        <f t="shared" si="131"/>
        <v>2127.0022884195337</v>
      </c>
      <c r="U477" s="323">
        <f t="shared" si="131"/>
        <v>23297.536355898465</v>
      </c>
      <c r="V477" s="323">
        <f t="shared" si="131"/>
        <v>0</v>
      </c>
      <c r="W477" s="323">
        <f t="shared" si="131"/>
        <v>15036.533919585185</v>
      </c>
      <c r="X477" s="323">
        <f t="shared" si="131"/>
        <v>20.583893113737417</v>
      </c>
      <c r="Y477" s="323">
        <f t="shared" si="131"/>
        <v>319.05034326292997</v>
      </c>
      <c r="Z477" s="323">
        <f t="shared" si="131"/>
        <v>212.70022884195336</v>
      </c>
      <c r="AA477" s="323">
        <f t="shared" si="131"/>
        <v>521.45862554801465</v>
      </c>
      <c r="AB477" s="323">
        <f t="shared" si="131"/>
        <v>1276.2013730517199</v>
      </c>
      <c r="AC477" s="323">
        <f t="shared" si="131"/>
        <v>319.05034326292997</v>
      </c>
      <c r="AD477" s="323">
        <f t="shared" si="131"/>
        <v>703.28301471936186</v>
      </c>
      <c r="AE477" s="323">
        <f t="shared" si="131"/>
        <v>20.583893113737417</v>
      </c>
      <c r="AF477" s="323">
        <f t="shared" si="131"/>
        <v>10.291946556868709</v>
      </c>
      <c r="AG477" s="323">
        <f t="shared" si="124"/>
        <v>1392.8434340295655</v>
      </c>
      <c r="AH477" s="323">
        <f t="shared" si="124"/>
        <v>435.69240424077537</v>
      </c>
      <c r="AI477" s="323">
        <f t="shared" si="124"/>
        <v>435.69240424077537</v>
      </c>
      <c r="AJ477" s="323">
        <f t="shared" si="124"/>
        <v>222.99217539882204</v>
      </c>
      <c r="AK477" s="1314" t="s">
        <v>1472</v>
      </c>
      <c r="AL477" s="88" t="s">
        <v>1472</v>
      </c>
      <c r="AM477" s="1314" t="s">
        <v>1472</v>
      </c>
      <c r="AN477" s="323">
        <f t="shared" si="125"/>
        <v>97735.755152877551</v>
      </c>
      <c r="AO477" s="323">
        <f t="shared" si="132"/>
        <v>51384.258509593179</v>
      </c>
      <c r="AP477" s="323">
        <f t="shared" si="132"/>
        <v>2127.0022884195337</v>
      </c>
      <c r="AQ477" s="323">
        <f t="shared" si="132"/>
        <v>23297.536355898465</v>
      </c>
      <c r="AR477" s="323">
        <f t="shared" si="132"/>
        <v>0</v>
      </c>
      <c r="AS477" s="323">
        <f t="shared" si="132"/>
        <v>15036.533919585185</v>
      </c>
      <c r="AT477" s="323">
        <f t="shared" si="132"/>
        <v>20.583893113737417</v>
      </c>
      <c r="AU477" s="323">
        <f t="shared" si="132"/>
        <v>319.05034326292997</v>
      </c>
      <c r="AV477" s="323">
        <f t="shared" si="132"/>
        <v>212.70022884195336</v>
      </c>
      <c r="AW477" s="323">
        <f t="shared" si="132"/>
        <v>521.45862554801465</v>
      </c>
      <c r="AX477" s="323">
        <f t="shared" si="132"/>
        <v>1276.2013730517199</v>
      </c>
      <c r="AY477" s="323">
        <f t="shared" si="132"/>
        <v>319.05034326292997</v>
      </c>
      <c r="AZ477" s="323">
        <f t="shared" si="132"/>
        <v>703.28301471936186</v>
      </c>
      <c r="BA477" s="323">
        <f t="shared" si="132"/>
        <v>20.583893113737417</v>
      </c>
      <c r="BB477" s="323">
        <f t="shared" si="132"/>
        <v>10.291946556868709</v>
      </c>
      <c r="BC477" s="323">
        <f t="shared" si="126"/>
        <v>1392.8434340295655</v>
      </c>
      <c r="BD477" s="323">
        <f t="shared" si="126"/>
        <v>435.69240424077537</v>
      </c>
      <c r="BE477" s="323">
        <f t="shared" si="126"/>
        <v>435.69240424077537</v>
      </c>
      <c r="BF477" s="323">
        <f t="shared" si="126"/>
        <v>222.99217539882204</v>
      </c>
    </row>
    <row r="478" spans="2:58" ht="14.25">
      <c r="B478" s="6" t="s">
        <v>307</v>
      </c>
      <c r="C478" s="1821" t="s">
        <v>303</v>
      </c>
      <c r="D478" s="1822" t="s">
        <v>91</v>
      </c>
      <c r="E478" s="1814" t="s">
        <v>25</v>
      </c>
      <c r="F478" s="1815" t="s">
        <v>26</v>
      </c>
      <c r="G478" s="1816">
        <v>17.39</v>
      </c>
      <c r="H478" s="1817">
        <v>8250</v>
      </c>
      <c r="I478" s="1818">
        <v>8250</v>
      </c>
      <c r="J478" s="1819">
        <v>8250</v>
      </c>
      <c r="K478" s="1820">
        <v>9.19</v>
      </c>
      <c r="L478" s="323"/>
      <c r="R478" s="323">
        <f t="shared" si="123"/>
        <v>75817.5</v>
      </c>
      <c r="S478" s="323">
        <f t="shared" si="131"/>
        <v>39860.806451612909</v>
      </c>
      <c r="T478" s="323">
        <f t="shared" si="131"/>
        <v>1650.0000000000002</v>
      </c>
      <c r="U478" s="323">
        <f t="shared" si="131"/>
        <v>18072.822580645159</v>
      </c>
      <c r="V478" s="323">
        <f t="shared" si="131"/>
        <v>0</v>
      </c>
      <c r="W478" s="323">
        <f t="shared" si="131"/>
        <v>11664.43548387097</v>
      </c>
      <c r="X478" s="323">
        <f t="shared" si="131"/>
        <v>15.967741935483872</v>
      </c>
      <c r="Y478" s="323">
        <f t="shared" si="131"/>
        <v>247.5</v>
      </c>
      <c r="Z478" s="323">
        <f t="shared" si="131"/>
        <v>165.00000000000003</v>
      </c>
      <c r="AA478" s="323">
        <f t="shared" si="131"/>
        <v>404.51612903225805</v>
      </c>
      <c r="AB478" s="323">
        <f t="shared" si="131"/>
        <v>990</v>
      </c>
      <c r="AC478" s="323">
        <f t="shared" si="131"/>
        <v>247.5</v>
      </c>
      <c r="AD478" s="323">
        <f t="shared" si="131"/>
        <v>545.56451612903231</v>
      </c>
      <c r="AE478" s="323">
        <f t="shared" si="131"/>
        <v>15.967741935483872</v>
      </c>
      <c r="AF478" s="323">
        <f t="shared" si="131"/>
        <v>7.9838709677419359</v>
      </c>
      <c r="AG478" s="323">
        <f t="shared" si="124"/>
        <v>1080.4838709677422</v>
      </c>
      <c r="AH478" s="323">
        <f t="shared" si="124"/>
        <v>337.98387096774195</v>
      </c>
      <c r="AI478" s="323">
        <f t="shared" si="124"/>
        <v>337.98387096774195</v>
      </c>
      <c r="AJ478" s="323">
        <f t="shared" si="124"/>
        <v>172.98387096774195</v>
      </c>
      <c r="AK478" s="1314" t="s">
        <v>1472</v>
      </c>
      <c r="AL478" s="88" t="s">
        <v>1472</v>
      </c>
      <c r="AM478" s="1314" t="s">
        <v>1472</v>
      </c>
      <c r="AN478" s="323">
        <f t="shared" si="125"/>
        <v>75817.5</v>
      </c>
      <c r="AO478" s="323">
        <f t="shared" si="132"/>
        <v>39860.806451612909</v>
      </c>
      <c r="AP478" s="323">
        <f t="shared" si="132"/>
        <v>1650.0000000000002</v>
      </c>
      <c r="AQ478" s="323">
        <f t="shared" si="132"/>
        <v>18072.822580645159</v>
      </c>
      <c r="AR478" s="323">
        <f t="shared" si="132"/>
        <v>0</v>
      </c>
      <c r="AS478" s="323">
        <f t="shared" si="132"/>
        <v>11664.43548387097</v>
      </c>
      <c r="AT478" s="323">
        <f t="shared" si="132"/>
        <v>15.967741935483872</v>
      </c>
      <c r="AU478" s="323">
        <f t="shared" si="132"/>
        <v>247.5</v>
      </c>
      <c r="AV478" s="323">
        <f t="shared" si="132"/>
        <v>165.00000000000003</v>
      </c>
      <c r="AW478" s="323">
        <f t="shared" si="132"/>
        <v>404.51612903225805</v>
      </c>
      <c r="AX478" s="323">
        <f t="shared" si="132"/>
        <v>990</v>
      </c>
      <c r="AY478" s="323">
        <f t="shared" si="132"/>
        <v>247.5</v>
      </c>
      <c r="AZ478" s="323">
        <f t="shared" si="132"/>
        <v>545.56451612903231</v>
      </c>
      <c r="BA478" s="323">
        <f t="shared" si="132"/>
        <v>15.967741935483872</v>
      </c>
      <c r="BB478" s="323">
        <f t="shared" si="132"/>
        <v>7.9838709677419359</v>
      </c>
      <c r="BC478" s="323">
        <f t="shared" si="126"/>
        <v>1080.4838709677422</v>
      </c>
      <c r="BD478" s="323">
        <f t="shared" si="126"/>
        <v>337.98387096774195</v>
      </c>
      <c r="BE478" s="323">
        <f t="shared" si="126"/>
        <v>337.98387096774195</v>
      </c>
      <c r="BF478" s="323">
        <f t="shared" si="126"/>
        <v>172.98387096774195</v>
      </c>
    </row>
    <row r="479" spans="2:58" ht="14.25">
      <c r="B479" s="6" t="s">
        <v>307</v>
      </c>
      <c r="C479" s="1821" t="s">
        <v>335</v>
      </c>
      <c r="D479" s="1822" t="s">
        <v>43</v>
      </c>
      <c r="E479" s="1814" t="s">
        <v>15</v>
      </c>
      <c r="F479" s="1815" t="s">
        <v>16</v>
      </c>
      <c r="G479" s="1816">
        <v>17.39</v>
      </c>
      <c r="H479" s="1817">
        <v>3142.305664</v>
      </c>
      <c r="I479" s="1818">
        <v>3142.305664</v>
      </c>
      <c r="J479" s="1819">
        <v>3142.305664</v>
      </c>
      <c r="K479" s="1820">
        <v>12.25</v>
      </c>
      <c r="L479" s="323"/>
      <c r="R479" s="323">
        <f t="shared" si="123"/>
        <v>38493.244383999998</v>
      </c>
      <c r="S479" s="323">
        <f t="shared" si="131"/>
        <v>15192.541061945807</v>
      </c>
      <c r="T479" s="323">
        <f t="shared" si="131"/>
        <v>628.46113279999997</v>
      </c>
      <c r="U479" s="323">
        <f t="shared" ref="S479:AF497" si="133">+$R479*VLOOKUP($E479,$P$5:$AF$7,U$1+3,FALSE)</f>
        <v>6883.6766981367728</v>
      </c>
      <c r="V479" s="323">
        <f t="shared" si="133"/>
        <v>0</v>
      </c>
      <c r="W479" s="323">
        <f t="shared" si="133"/>
        <v>14048.133612056774</v>
      </c>
      <c r="X479" s="323">
        <f t="shared" si="133"/>
        <v>6.0818819303225808</v>
      </c>
      <c r="Y479" s="323">
        <f t="shared" si="133"/>
        <v>94.269169919999996</v>
      </c>
      <c r="Z479" s="323">
        <f t="shared" si="133"/>
        <v>62.846113280000004</v>
      </c>
      <c r="AA479" s="323">
        <f t="shared" si="133"/>
        <v>154.0743422348387</v>
      </c>
      <c r="AB479" s="323">
        <f t="shared" si="133"/>
        <v>377.07667967999998</v>
      </c>
      <c r="AC479" s="323">
        <f t="shared" si="133"/>
        <v>94.269169919999996</v>
      </c>
      <c r="AD479" s="323">
        <f t="shared" si="133"/>
        <v>207.79763261935483</v>
      </c>
      <c r="AE479" s="323">
        <f t="shared" si="133"/>
        <v>6.0818819303225808</v>
      </c>
      <c r="AF479" s="323">
        <f t="shared" si="133"/>
        <v>3.0409409651612904</v>
      </c>
      <c r="AG479" s="323">
        <f t="shared" si="124"/>
        <v>411.54067728516134</v>
      </c>
      <c r="AH479" s="323">
        <f t="shared" si="124"/>
        <v>128.73316752516129</v>
      </c>
      <c r="AI479" s="323">
        <f t="shared" si="124"/>
        <v>128.73316752516129</v>
      </c>
      <c r="AJ479" s="323">
        <f t="shared" si="124"/>
        <v>65.887054245161295</v>
      </c>
      <c r="AK479" s="1314" t="s">
        <v>1472</v>
      </c>
      <c r="AL479" s="88" t="s">
        <v>1472</v>
      </c>
      <c r="AM479" s="1314" t="s">
        <v>1472</v>
      </c>
      <c r="AN479" s="323">
        <f t="shared" si="125"/>
        <v>38493.244383999998</v>
      </c>
      <c r="AO479" s="323">
        <f t="shared" si="132"/>
        <v>15192.541061945807</v>
      </c>
      <c r="AP479" s="323">
        <f t="shared" si="132"/>
        <v>628.46113279999997</v>
      </c>
      <c r="AQ479" s="323">
        <f t="shared" ref="AO479:BB497" si="134">+$AN479*VLOOKUP($E479,$AL$5:$BB$7,AQ$1+3,FALSE)</f>
        <v>6883.6766981367728</v>
      </c>
      <c r="AR479" s="323">
        <f t="shared" si="134"/>
        <v>0</v>
      </c>
      <c r="AS479" s="323">
        <f t="shared" si="134"/>
        <v>14048.133612056774</v>
      </c>
      <c r="AT479" s="323">
        <f t="shared" si="134"/>
        <v>6.0818819303225808</v>
      </c>
      <c r="AU479" s="323">
        <f t="shared" si="134"/>
        <v>94.269169919999996</v>
      </c>
      <c r="AV479" s="323">
        <f t="shared" si="134"/>
        <v>62.846113280000004</v>
      </c>
      <c r="AW479" s="323">
        <f t="shared" si="134"/>
        <v>154.0743422348387</v>
      </c>
      <c r="AX479" s="323">
        <f t="shared" si="134"/>
        <v>377.07667967999998</v>
      </c>
      <c r="AY479" s="323">
        <f t="shared" si="134"/>
        <v>94.269169919999996</v>
      </c>
      <c r="AZ479" s="323">
        <f t="shared" si="134"/>
        <v>207.79763261935483</v>
      </c>
      <c r="BA479" s="323">
        <f t="shared" si="134"/>
        <v>6.0818819303225808</v>
      </c>
      <c r="BB479" s="323">
        <f t="shared" si="134"/>
        <v>3.0409409651612904</v>
      </c>
      <c r="BC479" s="323">
        <f t="shared" si="126"/>
        <v>411.54067728516134</v>
      </c>
      <c r="BD479" s="323">
        <f t="shared" si="126"/>
        <v>128.73316752516129</v>
      </c>
      <c r="BE479" s="323">
        <f t="shared" si="126"/>
        <v>128.73316752516129</v>
      </c>
      <c r="BF479" s="323">
        <f t="shared" si="126"/>
        <v>65.887054245161295</v>
      </c>
    </row>
    <row r="480" spans="2:58" ht="14.25">
      <c r="B480" s="6" t="s">
        <v>307</v>
      </c>
      <c r="C480" s="1821" t="s">
        <v>187</v>
      </c>
      <c r="D480" s="1822" t="s">
        <v>190</v>
      </c>
      <c r="E480" s="1814" t="s">
        <v>25</v>
      </c>
      <c r="F480" s="1815" t="s">
        <v>16</v>
      </c>
      <c r="G480" s="1816">
        <v>17.63</v>
      </c>
      <c r="H480" s="1817">
        <v>22038.803004383568</v>
      </c>
      <c r="I480" s="1818">
        <v>22038.803004383568</v>
      </c>
      <c r="J480" s="1819">
        <v>22038.803004383568</v>
      </c>
      <c r="K480" s="1820">
        <v>9.19</v>
      </c>
      <c r="L480" s="323"/>
      <c r="R480" s="323">
        <f t="shared" si="123"/>
        <v>202536.59961028499</v>
      </c>
      <c r="S480" s="323">
        <f t="shared" si="133"/>
        <v>106482.96496763133</v>
      </c>
      <c r="T480" s="323">
        <f t="shared" si="133"/>
        <v>4407.7606008767143</v>
      </c>
      <c r="U480" s="323">
        <f t="shared" si="133"/>
        <v>48279.197162183482</v>
      </c>
      <c r="V480" s="323">
        <f t="shared" si="133"/>
        <v>0</v>
      </c>
      <c r="W480" s="323">
        <f t="shared" si="133"/>
        <v>31160.023731681675</v>
      </c>
      <c r="X480" s="323">
        <f t="shared" si="133"/>
        <v>42.655747750419813</v>
      </c>
      <c r="Y480" s="323">
        <f t="shared" si="133"/>
        <v>661.16409013150701</v>
      </c>
      <c r="Z480" s="323">
        <f t="shared" si="133"/>
        <v>440.77606008767145</v>
      </c>
      <c r="AA480" s="323">
        <f t="shared" si="133"/>
        <v>1080.6122763439685</v>
      </c>
      <c r="AB480" s="323">
        <f t="shared" si="133"/>
        <v>2644.656360526028</v>
      </c>
      <c r="AC480" s="323">
        <f t="shared" si="133"/>
        <v>661.16409013150701</v>
      </c>
      <c r="AD480" s="323">
        <f t="shared" si="133"/>
        <v>1457.4047148060104</v>
      </c>
      <c r="AE480" s="323">
        <f t="shared" si="133"/>
        <v>42.655747750419813</v>
      </c>
      <c r="AF480" s="323">
        <f t="shared" si="133"/>
        <v>21.327873875209907</v>
      </c>
      <c r="AG480" s="323">
        <f t="shared" si="124"/>
        <v>2886.3722644450741</v>
      </c>
      <c r="AH480" s="323">
        <f t="shared" si="124"/>
        <v>902.87999405055268</v>
      </c>
      <c r="AI480" s="323">
        <f t="shared" si="124"/>
        <v>902.87999405055268</v>
      </c>
      <c r="AJ480" s="323">
        <f t="shared" ref="AJ480:AJ550" si="135">+$R480*VLOOKUP($E480,$P$5:$AJ$7,AJ$1+3,FALSE)</f>
        <v>462.10393396288129</v>
      </c>
      <c r="AK480" s="1314" t="s">
        <v>1472</v>
      </c>
      <c r="AL480" s="88" t="s">
        <v>1472</v>
      </c>
      <c r="AM480" s="1314" t="s">
        <v>1472</v>
      </c>
      <c r="AN480" s="323">
        <f t="shared" si="125"/>
        <v>202536.59961028499</v>
      </c>
      <c r="AO480" s="323">
        <f t="shared" si="134"/>
        <v>106482.96496763133</v>
      </c>
      <c r="AP480" s="323">
        <f t="shared" si="134"/>
        <v>4407.7606008767143</v>
      </c>
      <c r="AQ480" s="323">
        <f t="shared" si="134"/>
        <v>48279.197162183482</v>
      </c>
      <c r="AR480" s="323">
        <f t="shared" si="134"/>
        <v>0</v>
      </c>
      <c r="AS480" s="323">
        <f t="shared" si="134"/>
        <v>31160.023731681675</v>
      </c>
      <c r="AT480" s="323">
        <f t="shared" si="134"/>
        <v>42.655747750419813</v>
      </c>
      <c r="AU480" s="323">
        <f t="shared" si="134"/>
        <v>661.16409013150701</v>
      </c>
      <c r="AV480" s="323">
        <f t="shared" si="134"/>
        <v>440.77606008767145</v>
      </c>
      <c r="AW480" s="323">
        <f t="shared" si="134"/>
        <v>1080.6122763439685</v>
      </c>
      <c r="AX480" s="323">
        <f t="shared" si="134"/>
        <v>2644.656360526028</v>
      </c>
      <c r="AY480" s="323">
        <f t="shared" si="134"/>
        <v>661.16409013150701</v>
      </c>
      <c r="AZ480" s="323">
        <f t="shared" si="134"/>
        <v>1457.4047148060104</v>
      </c>
      <c r="BA480" s="323">
        <f t="shared" si="134"/>
        <v>42.655747750419813</v>
      </c>
      <c r="BB480" s="323">
        <f t="shared" si="134"/>
        <v>21.327873875209907</v>
      </c>
      <c r="BC480" s="323">
        <f t="shared" si="126"/>
        <v>2886.3722644450741</v>
      </c>
      <c r="BD480" s="323">
        <f t="shared" si="126"/>
        <v>902.87999405055268</v>
      </c>
      <c r="BE480" s="323">
        <f t="shared" si="126"/>
        <v>902.87999405055268</v>
      </c>
      <c r="BF480" s="323">
        <f t="shared" ref="BF480:BF550" si="136">+$AN480*VLOOKUP($E480,$AL$5:$BF$7,BF$1+3,FALSE)</f>
        <v>462.10393396288129</v>
      </c>
    </row>
    <row r="481" spans="2:58" ht="14.25">
      <c r="B481" s="6" t="s">
        <v>307</v>
      </c>
      <c r="C481" s="1821" t="s">
        <v>187</v>
      </c>
      <c r="D481" s="1822" t="s">
        <v>191</v>
      </c>
      <c r="E481" s="1814" t="s">
        <v>25</v>
      </c>
      <c r="F481" s="1815" t="s">
        <v>16</v>
      </c>
      <c r="G481" s="1816">
        <v>17.63</v>
      </c>
      <c r="H481" s="1817">
        <v>8013.633481359383</v>
      </c>
      <c r="I481" s="1818">
        <v>8013.633481359383</v>
      </c>
      <c r="J481" s="1819">
        <v>8013.633481359383</v>
      </c>
      <c r="K481" s="1820">
        <v>9.19</v>
      </c>
      <c r="L481" s="323"/>
      <c r="R481" s="323">
        <f t="shared" ref="R481:R551" si="137">+I481*VLOOKUP($E481,$P$5:$R$7,3,FALSE)</f>
        <v>73645.291693692721</v>
      </c>
      <c r="S481" s="323">
        <f t="shared" si="133"/>
        <v>38718.774930258332</v>
      </c>
      <c r="T481" s="323">
        <f t="shared" si="133"/>
        <v>1602.7266962718768</v>
      </c>
      <c r="U481" s="323">
        <f t="shared" si="133"/>
        <v>17555.027410294053</v>
      </c>
      <c r="V481" s="323">
        <f t="shared" si="133"/>
        <v>0</v>
      </c>
      <c r="W481" s="323">
        <f t="shared" si="133"/>
        <v>11330.243725418766</v>
      </c>
      <c r="X481" s="323">
        <f t="shared" si="133"/>
        <v>15.510258351018159</v>
      </c>
      <c r="Y481" s="323">
        <f t="shared" si="133"/>
        <v>240.40900444078147</v>
      </c>
      <c r="Z481" s="323">
        <f t="shared" si="133"/>
        <v>160.27266962718767</v>
      </c>
      <c r="AA481" s="323">
        <f t="shared" si="133"/>
        <v>392.92654489246002</v>
      </c>
      <c r="AB481" s="323">
        <f t="shared" si="133"/>
        <v>961.63601776312589</v>
      </c>
      <c r="AC481" s="323">
        <f t="shared" si="133"/>
        <v>240.40900444078147</v>
      </c>
      <c r="AD481" s="323">
        <f t="shared" si="133"/>
        <v>529.93382699312053</v>
      </c>
      <c r="AE481" s="323">
        <f t="shared" si="133"/>
        <v>15.510258351018159</v>
      </c>
      <c r="AF481" s="323">
        <f t="shared" si="133"/>
        <v>7.7551291755090794</v>
      </c>
      <c r="AG481" s="323">
        <f t="shared" ref="AG481:AI520" si="138">+$R481*VLOOKUP($E481,$P$5:$AJ$7,AG$1+3,FALSE)</f>
        <v>1049.5274817522288</v>
      </c>
      <c r="AH481" s="323">
        <f t="shared" si="138"/>
        <v>328.30046842988435</v>
      </c>
      <c r="AI481" s="323">
        <f t="shared" si="138"/>
        <v>328.30046842988435</v>
      </c>
      <c r="AJ481" s="323">
        <f t="shared" si="135"/>
        <v>168.02779880269674</v>
      </c>
      <c r="AK481" s="1314" t="s">
        <v>1472</v>
      </c>
      <c r="AL481" s="88" t="s">
        <v>1472</v>
      </c>
      <c r="AM481" s="1314" t="s">
        <v>1472</v>
      </c>
      <c r="AN481" s="323">
        <f t="shared" ref="AN481:AN551" si="139">+J481*K481</f>
        <v>73645.291693692721</v>
      </c>
      <c r="AO481" s="323">
        <f t="shared" si="134"/>
        <v>38718.774930258332</v>
      </c>
      <c r="AP481" s="323">
        <f t="shared" si="134"/>
        <v>1602.7266962718768</v>
      </c>
      <c r="AQ481" s="323">
        <f t="shared" si="134"/>
        <v>17555.027410294053</v>
      </c>
      <c r="AR481" s="323">
        <f t="shared" si="134"/>
        <v>0</v>
      </c>
      <c r="AS481" s="323">
        <f t="shared" si="134"/>
        <v>11330.243725418766</v>
      </c>
      <c r="AT481" s="323">
        <f t="shared" si="134"/>
        <v>15.510258351018159</v>
      </c>
      <c r="AU481" s="323">
        <f t="shared" si="134"/>
        <v>240.40900444078147</v>
      </c>
      <c r="AV481" s="323">
        <f t="shared" si="134"/>
        <v>160.27266962718767</v>
      </c>
      <c r="AW481" s="323">
        <f t="shared" si="134"/>
        <v>392.92654489246002</v>
      </c>
      <c r="AX481" s="323">
        <f t="shared" si="134"/>
        <v>961.63601776312589</v>
      </c>
      <c r="AY481" s="323">
        <f t="shared" si="134"/>
        <v>240.40900444078147</v>
      </c>
      <c r="AZ481" s="323">
        <f t="shared" si="134"/>
        <v>529.93382699312053</v>
      </c>
      <c r="BA481" s="323">
        <f t="shared" si="134"/>
        <v>15.510258351018159</v>
      </c>
      <c r="BB481" s="323">
        <f t="shared" si="134"/>
        <v>7.7551291755090794</v>
      </c>
      <c r="BC481" s="323">
        <f t="shared" ref="BC481:BE520" si="140">+$AN481*VLOOKUP($E481,$AL$5:$BF$7,BC$1+3,FALSE)</f>
        <v>1049.5274817522288</v>
      </c>
      <c r="BD481" s="323">
        <f t="shared" si="140"/>
        <v>328.30046842988435</v>
      </c>
      <c r="BE481" s="323">
        <f t="shared" si="140"/>
        <v>328.30046842988435</v>
      </c>
      <c r="BF481" s="323">
        <f t="shared" si="136"/>
        <v>168.02779880269674</v>
      </c>
    </row>
    <row r="482" spans="2:58" ht="14.25">
      <c r="B482" s="6" t="s">
        <v>307</v>
      </c>
      <c r="C482" s="1821" t="s">
        <v>187</v>
      </c>
      <c r="D482" s="1822" t="s">
        <v>192</v>
      </c>
      <c r="E482" s="1814" t="s">
        <v>25</v>
      </c>
      <c r="F482" s="1815" t="s">
        <v>16</v>
      </c>
      <c r="G482" s="1816">
        <v>17.55</v>
      </c>
      <c r="H482" s="1817">
        <v>1954.5908983642362</v>
      </c>
      <c r="I482" s="1818">
        <v>1954.5908983642362</v>
      </c>
      <c r="J482" s="1819">
        <v>1954.5908983642362</v>
      </c>
      <c r="K482" s="1820">
        <v>9.19</v>
      </c>
      <c r="L482" s="323"/>
      <c r="R482" s="323">
        <f t="shared" si="137"/>
        <v>17962.69035596733</v>
      </c>
      <c r="S482" s="323">
        <f t="shared" si="133"/>
        <v>9443.8266050643651</v>
      </c>
      <c r="T482" s="323">
        <f t="shared" si="133"/>
        <v>390.91817967284732</v>
      </c>
      <c r="U482" s="323">
        <f t="shared" si="133"/>
        <v>4281.8150938037179</v>
      </c>
      <c r="V482" s="323">
        <f t="shared" si="133"/>
        <v>0</v>
      </c>
      <c r="W482" s="323">
        <f t="shared" si="133"/>
        <v>2763.5393250098218</v>
      </c>
      <c r="X482" s="323">
        <f t="shared" si="133"/>
        <v>3.7830791581243282</v>
      </c>
      <c r="Y482" s="323">
        <f t="shared" si="133"/>
        <v>58.637726950927089</v>
      </c>
      <c r="Z482" s="323">
        <f t="shared" si="133"/>
        <v>39.091817967284733</v>
      </c>
      <c r="AA482" s="323">
        <f t="shared" si="133"/>
        <v>95.838005339149646</v>
      </c>
      <c r="AB482" s="323">
        <f t="shared" si="133"/>
        <v>234.55090780370836</v>
      </c>
      <c r="AC482" s="323">
        <f t="shared" si="133"/>
        <v>58.637726950927089</v>
      </c>
      <c r="AD482" s="323">
        <f t="shared" si="133"/>
        <v>129.25520456924789</v>
      </c>
      <c r="AE482" s="323">
        <f t="shared" si="133"/>
        <v>3.7830791581243282</v>
      </c>
      <c r="AF482" s="323">
        <f t="shared" si="133"/>
        <v>1.8915395790621641</v>
      </c>
      <c r="AG482" s="323">
        <f t="shared" si="138"/>
        <v>255.98835636641289</v>
      </c>
      <c r="AH482" s="323">
        <f t="shared" si="138"/>
        <v>80.075175513631606</v>
      </c>
      <c r="AI482" s="323">
        <f t="shared" si="138"/>
        <v>80.075175513631606</v>
      </c>
      <c r="AJ482" s="323">
        <f t="shared" si="135"/>
        <v>40.983357546346888</v>
      </c>
      <c r="AK482" s="1314" t="s">
        <v>1472</v>
      </c>
      <c r="AL482" s="88" t="s">
        <v>1472</v>
      </c>
      <c r="AM482" s="1314" t="s">
        <v>1472</v>
      </c>
      <c r="AN482" s="323">
        <f t="shared" si="139"/>
        <v>17962.69035596733</v>
      </c>
      <c r="AO482" s="323">
        <f t="shared" si="134"/>
        <v>9443.8266050643651</v>
      </c>
      <c r="AP482" s="323">
        <f t="shared" si="134"/>
        <v>390.91817967284732</v>
      </c>
      <c r="AQ482" s="323">
        <f t="shared" si="134"/>
        <v>4281.8150938037179</v>
      </c>
      <c r="AR482" s="323">
        <f t="shared" si="134"/>
        <v>0</v>
      </c>
      <c r="AS482" s="323">
        <f t="shared" si="134"/>
        <v>2763.5393250098218</v>
      </c>
      <c r="AT482" s="323">
        <f t="shared" si="134"/>
        <v>3.7830791581243282</v>
      </c>
      <c r="AU482" s="323">
        <f t="shared" si="134"/>
        <v>58.637726950927089</v>
      </c>
      <c r="AV482" s="323">
        <f t="shared" si="134"/>
        <v>39.091817967284733</v>
      </c>
      <c r="AW482" s="323">
        <f t="shared" si="134"/>
        <v>95.838005339149646</v>
      </c>
      <c r="AX482" s="323">
        <f t="shared" si="134"/>
        <v>234.55090780370836</v>
      </c>
      <c r="AY482" s="323">
        <f t="shared" si="134"/>
        <v>58.637726950927089</v>
      </c>
      <c r="AZ482" s="323">
        <f t="shared" si="134"/>
        <v>129.25520456924789</v>
      </c>
      <c r="BA482" s="323">
        <f t="shared" si="134"/>
        <v>3.7830791581243282</v>
      </c>
      <c r="BB482" s="323">
        <f t="shared" si="134"/>
        <v>1.8915395790621641</v>
      </c>
      <c r="BC482" s="323">
        <f t="shared" si="140"/>
        <v>255.98835636641289</v>
      </c>
      <c r="BD482" s="323">
        <f t="shared" si="140"/>
        <v>80.075175513631606</v>
      </c>
      <c r="BE482" s="323">
        <f t="shared" si="140"/>
        <v>80.075175513631606</v>
      </c>
      <c r="BF482" s="323">
        <f t="shared" si="136"/>
        <v>40.983357546346888</v>
      </c>
    </row>
    <row r="483" spans="2:58" ht="14.25">
      <c r="B483" s="6" t="s">
        <v>307</v>
      </c>
      <c r="C483" s="1821" t="s">
        <v>187</v>
      </c>
      <c r="D483" s="1822" t="s">
        <v>194</v>
      </c>
      <c r="E483" s="1814" t="s">
        <v>25</v>
      </c>
      <c r="F483" s="1815" t="s">
        <v>16</v>
      </c>
      <c r="G483" s="1816">
        <v>17.55</v>
      </c>
      <c r="H483" s="1817">
        <v>714.96564650134133</v>
      </c>
      <c r="I483" s="1818">
        <v>714.96564650134133</v>
      </c>
      <c r="J483" s="1819">
        <v>714.96564650134133</v>
      </c>
      <c r="K483" s="1820">
        <v>9.19</v>
      </c>
      <c r="L483" s="323"/>
      <c r="R483" s="323">
        <f t="shared" si="137"/>
        <v>6570.5342913473269</v>
      </c>
      <c r="S483" s="323">
        <f t="shared" si="133"/>
        <v>3454.4372429990617</v>
      </c>
      <c r="T483" s="323">
        <f t="shared" si="133"/>
        <v>142.99312930026829</v>
      </c>
      <c r="U483" s="323">
        <f t="shared" si="133"/>
        <v>1566.2360339969705</v>
      </c>
      <c r="V483" s="323">
        <f t="shared" si="133"/>
        <v>0</v>
      </c>
      <c r="W483" s="323">
        <f t="shared" si="133"/>
        <v>1010.8691705210902</v>
      </c>
      <c r="X483" s="323">
        <f t="shared" si="133"/>
        <v>1.3838044770993705</v>
      </c>
      <c r="Y483" s="323">
        <f t="shared" si="133"/>
        <v>21.44896939504024</v>
      </c>
      <c r="Z483" s="323">
        <f t="shared" si="133"/>
        <v>14.299312930026829</v>
      </c>
      <c r="AA483" s="323">
        <f t="shared" si="133"/>
        <v>35.056380086517379</v>
      </c>
      <c r="AB483" s="323">
        <f t="shared" si="133"/>
        <v>85.795877580160962</v>
      </c>
      <c r="AC483" s="323">
        <f t="shared" si="133"/>
        <v>21.44896939504024</v>
      </c>
      <c r="AD483" s="323">
        <f t="shared" si="133"/>
        <v>47.27998630089516</v>
      </c>
      <c r="AE483" s="323">
        <f t="shared" si="133"/>
        <v>1.3838044770993705</v>
      </c>
      <c r="AF483" s="323">
        <f t="shared" si="133"/>
        <v>0.69190223854968524</v>
      </c>
      <c r="AG483" s="323">
        <f t="shared" si="138"/>
        <v>93.637436283724071</v>
      </c>
      <c r="AH483" s="323">
        <f t="shared" si="138"/>
        <v>29.290528098603339</v>
      </c>
      <c r="AI483" s="323">
        <f t="shared" si="138"/>
        <v>29.290528098603339</v>
      </c>
      <c r="AJ483" s="323">
        <f t="shared" si="135"/>
        <v>14.991215168576513</v>
      </c>
      <c r="AK483" s="1314" t="s">
        <v>1472</v>
      </c>
      <c r="AL483" s="88" t="s">
        <v>1472</v>
      </c>
      <c r="AM483" s="1314" t="s">
        <v>1472</v>
      </c>
      <c r="AN483" s="323">
        <f t="shared" si="139"/>
        <v>6570.5342913473269</v>
      </c>
      <c r="AO483" s="323">
        <f t="shared" si="134"/>
        <v>3454.4372429990617</v>
      </c>
      <c r="AP483" s="323">
        <f t="shared" si="134"/>
        <v>142.99312930026829</v>
      </c>
      <c r="AQ483" s="323">
        <f t="shared" si="134"/>
        <v>1566.2360339969705</v>
      </c>
      <c r="AR483" s="323">
        <f t="shared" si="134"/>
        <v>0</v>
      </c>
      <c r="AS483" s="323">
        <f t="shared" si="134"/>
        <v>1010.8691705210902</v>
      </c>
      <c r="AT483" s="323">
        <f t="shared" si="134"/>
        <v>1.3838044770993705</v>
      </c>
      <c r="AU483" s="323">
        <f t="shared" si="134"/>
        <v>21.44896939504024</v>
      </c>
      <c r="AV483" s="323">
        <f t="shared" si="134"/>
        <v>14.299312930026829</v>
      </c>
      <c r="AW483" s="323">
        <f t="shared" si="134"/>
        <v>35.056380086517379</v>
      </c>
      <c r="AX483" s="323">
        <f t="shared" si="134"/>
        <v>85.795877580160962</v>
      </c>
      <c r="AY483" s="323">
        <f t="shared" si="134"/>
        <v>21.44896939504024</v>
      </c>
      <c r="AZ483" s="323">
        <f t="shared" si="134"/>
        <v>47.27998630089516</v>
      </c>
      <c r="BA483" s="323">
        <f t="shared" si="134"/>
        <v>1.3838044770993705</v>
      </c>
      <c r="BB483" s="323">
        <f t="shared" si="134"/>
        <v>0.69190223854968524</v>
      </c>
      <c r="BC483" s="323">
        <f t="shared" si="140"/>
        <v>93.637436283724071</v>
      </c>
      <c r="BD483" s="323">
        <f t="shared" si="140"/>
        <v>29.290528098603339</v>
      </c>
      <c r="BE483" s="323">
        <f t="shared" si="140"/>
        <v>29.290528098603339</v>
      </c>
      <c r="BF483" s="323">
        <f t="shared" si="136"/>
        <v>14.991215168576513</v>
      </c>
    </row>
    <row r="484" spans="2:58" ht="14.25">
      <c r="B484" s="6" t="s">
        <v>307</v>
      </c>
      <c r="C484" s="1821" t="s">
        <v>187</v>
      </c>
      <c r="D484" s="1822" t="s">
        <v>195</v>
      </c>
      <c r="E484" s="1814" t="s">
        <v>25</v>
      </c>
      <c r="F484" s="1815" t="s">
        <v>16</v>
      </c>
      <c r="G484" s="1816">
        <v>17.63</v>
      </c>
      <c r="H484" s="1817">
        <v>3665.5215491876384</v>
      </c>
      <c r="I484" s="1818">
        <v>3665.5215491876384</v>
      </c>
      <c r="J484" s="1819">
        <v>3665.5215491876384</v>
      </c>
      <c r="K484" s="1820">
        <v>9.19</v>
      </c>
      <c r="L484" s="323"/>
      <c r="R484" s="323">
        <f t="shared" si="137"/>
        <v>33686.143037034395</v>
      </c>
      <c r="S484" s="323">
        <f t="shared" si="133"/>
        <v>17710.381214107241</v>
      </c>
      <c r="T484" s="323">
        <f t="shared" si="133"/>
        <v>733.10430983752781</v>
      </c>
      <c r="U484" s="323">
        <f t="shared" si="133"/>
        <v>8029.8570453333059</v>
      </c>
      <c r="V484" s="323">
        <f t="shared" si="133"/>
        <v>0</v>
      </c>
      <c r="W484" s="323">
        <f t="shared" si="133"/>
        <v>5182.5745000288453</v>
      </c>
      <c r="X484" s="323">
        <f t="shared" si="133"/>
        <v>7.0945578371373648</v>
      </c>
      <c r="Y484" s="323">
        <f t="shared" si="133"/>
        <v>109.96564647562914</v>
      </c>
      <c r="Z484" s="323">
        <f t="shared" si="133"/>
        <v>73.310430983752781</v>
      </c>
      <c r="AA484" s="323">
        <f t="shared" si="133"/>
        <v>179.72879854081324</v>
      </c>
      <c r="AB484" s="323">
        <f t="shared" si="133"/>
        <v>439.86258590251657</v>
      </c>
      <c r="AC484" s="323">
        <f t="shared" si="133"/>
        <v>109.96564647562914</v>
      </c>
      <c r="AD484" s="323">
        <f t="shared" si="133"/>
        <v>242.39739276885999</v>
      </c>
      <c r="AE484" s="323">
        <f t="shared" si="133"/>
        <v>7.0945578371373648</v>
      </c>
      <c r="AF484" s="323">
        <f t="shared" si="133"/>
        <v>3.5472789185686824</v>
      </c>
      <c r="AG484" s="323">
        <f t="shared" si="138"/>
        <v>480.0650803129617</v>
      </c>
      <c r="AH484" s="323">
        <f t="shared" si="138"/>
        <v>150.16814088607421</v>
      </c>
      <c r="AI484" s="323">
        <f t="shared" si="138"/>
        <v>150.16814088607421</v>
      </c>
      <c r="AJ484" s="323">
        <f t="shared" si="135"/>
        <v>76.857709902321446</v>
      </c>
      <c r="AK484" s="1314" t="s">
        <v>1472</v>
      </c>
      <c r="AL484" s="88" t="s">
        <v>1472</v>
      </c>
      <c r="AM484" s="1314" t="s">
        <v>1472</v>
      </c>
      <c r="AN484" s="323">
        <f t="shared" si="139"/>
        <v>33686.143037034395</v>
      </c>
      <c r="AO484" s="323">
        <f t="shared" si="134"/>
        <v>17710.381214107241</v>
      </c>
      <c r="AP484" s="323">
        <f t="shared" si="134"/>
        <v>733.10430983752781</v>
      </c>
      <c r="AQ484" s="323">
        <f t="shared" si="134"/>
        <v>8029.8570453333059</v>
      </c>
      <c r="AR484" s="323">
        <f t="shared" si="134"/>
        <v>0</v>
      </c>
      <c r="AS484" s="323">
        <f t="shared" si="134"/>
        <v>5182.5745000288453</v>
      </c>
      <c r="AT484" s="323">
        <f t="shared" si="134"/>
        <v>7.0945578371373648</v>
      </c>
      <c r="AU484" s="323">
        <f t="shared" si="134"/>
        <v>109.96564647562914</v>
      </c>
      <c r="AV484" s="323">
        <f t="shared" si="134"/>
        <v>73.310430983752781</v>
      </c>
      <c r="AW484" s="323">
        <f t="shared" si="134"/>
        <v>179.72879854081324</v>
      </c>
      <c r="AX484" s="323">
        <f t="shared" si="134"/>
        <v>439.86258590251657</v>
      </c>
      <c r="AY484" s="323">
        <f t="shared" si="134"/>
        <v>109.96564647562914</v>
      </c>
      <c r="AZ484" s="323">
        <f t="shared" si="134"/>
        <v>242.39739276885999</v>
      </c>
      <c r="BA484" s="323">
        <f t="shared" si="134"/>
        <v>7.0945578371373648</v>
      </c>
      <c r="BB484" s="323">
        <f t="shared" si="134"/>
        <v>3.5472789185686824</v>
      </c>
      <c r="BC484" s="323">
        <f t="shared" si="140"/>
        <v>480.0650803129617</v>
      </c>
      <c r="BD484" s="323">
        <f t="shared" si="140"/>
        <v>150.16814088607421</v>
      </c>
      <c r="BE484" s="323">
        <f t="shared" si="140"/>
        <v>150.16814088607421</v>
      </c>
      <c r="BF484" s="323">
        <f t="shared" si="136"/>
        <v>76.857709902321446</v>
      </c>
    </row>
    <row r="485" spans="2:58" ht="14.25">
      <c r="B485" s="6" t="s">
        <v>307</v>
      </c>
      <c r="C485" s="1821" t="s">
        <v>187</v>
      </c>
      <c r="D485" s="1822" t="s">
        <v>336</v>
      </c>
      <c r="E485" s="1814" t="s">
        <v>25</v>
      </c>
      <c r="F485" s="1815" t="s">
        <v>16</v>
      </c>
      <c r="G485" s="1816">
        <v>17.63</v>
      </c>
      <c r="H485" s="1817">
        <v>2728.28</v>
      </c>
      <c r="I485" s="1818">
        <v>2728.28</v>
      </c>
      <c r="J485" s="1819">
        <v>2728.28</v>
      </c>
      <c r="K485" s="1820">
        <v>9.19</v>
      </c>
      <c r="L485" s="323"/>
      <c r="R485" s="323">
        <f t="shared" si="137"/>
        <v>25072.893200000002</v>
      </c>
      <c r="S485" s="323">
        <f t="shared" si="133"/>
        <v>13181.992851612906</v>
      </c>
      <c r="T485" s="323">
        <f t="shared" si="133"/>
        <v>545.65600000000018</v>
      </c>
      <c r="U485" s="323">
        <f t="shared" si="133"/>
        <v>5976.6933806451616</v>
      </c>
      <c r="V485" s="323">
        <f t="shared" si="133"/>
        <v>0</v>
      </c>
      <c r="W485" s="323">
        <f t="shared" si="133"/>
        <v>3857.4358838709686</v>
      </c>
      <c r="X485" s="323">
        <f t="shared" si="133"/>
        <v>5.2805419354838721</v>
      </c>
      <c r="Y485" s="323">
        <f t="shared" si="133"/>
        <v>81.848400000000012</v>
      </c>
      <c r="Z485" s="323">
        <f t="shared" si="133"/>
        <v>54.565600000000018</v>
      </c>
      <c r="AA485" s="323">
        <f t="shared" si="133"/>
        <v>133.77372903225807</v>
      </c>
      <c r="AB485" s="323">
        <f t="shared" si="133"/>
        <v>327.39360000000005</v>
      </c>
      <c r="AC485" s="323">
        <f t="shared" si="133"/>
        <v>81.848400000000012</v>
      </c>
      <c r="AD485" s="323">
        <f t="shared" si="133"/>
        <v>180.4185161290323</v>
      </c>
      <c r="AE485" s="323">
        <f t="shared" si="133"/>
        <v>5.2805419354838721</v>
      </c>
      <c r="AF485" s="323">
        <f t="shared" si="133"/>
        <v>2.640270967741936</v>
      </c>
      <c r="AG485" s="323">
        <f t="shared" si="138"/>
        <v>357.31667096774203</v>
      </c>
      <c r="AH485" s="323">
        <f t="shared" si="138"/>
        <v>111.77147096774195</v>
      </c>
      <c r="AI485" s="323">
        <f t="shared" si="138"/>
        <v>111.77147096774195</v>
      </c>
      <c r="AJ485" s="323">
        <f t="shared" si="135"/>
        <v>57.205870967741944</v>
      </c>
      <c r="AK485" s="1314" t="s">
        <v>1472</v>
      </c>
      <c r="AL485" s="88" t="s">
        <v>1472</v>
      </c>
      <c r="AM485" s="1314" t="s">
        <v>1472</v>
      </c>
      <c r="AN485" s="323">
        <f t="shared" si="139"/>
        <v>25072.893200000002</v>
      </c>
      <c r="AO485" s="323">
        <f t="shared" si="134"/>
        <v>13181.992851612906</v>
      </c>
      <c r="AP485" s="323">
        <f t="shared" si="134"/>
        <v>545.65600000000018</v>
      </c>
      <c r="AQ485" s="323">
        <f t="shared" si="134"/>
        <v>5976.6933806451616</v>
      </c>
      <c r="AR485" s="323">
        <f t="shared" si="134"/>
        <v>0</v>
      </c>
      <c r="AS485" s="323">
        <f t="shared" si="134"/>
        <v>3857.4358838709686</v>
      </c>
      <c r="AT485" s="323">
        <f t="shared" si="134"/>
        <v>5.2805419354838721</v>
      </c>
      <c r="AU485" s="323">
        <f t="shared" si="134"/>
        <v>81.848400000000012</v>
      </c>
      <c r="AV485" s="323">
        <f t="shared" si="134"/>
        <v>54.565600000000018</v>
      </c>
      <c r="AW485" s="323">
        <f t="shared" si="134"/>
        <v>133.77372903225807</v>
      </c>
      <c r="AX485" s="323">
        <f t="shared" si="134"/>
        <v>327.39360000000005</v>
      </c>
      <c r="AY485" s="323">
        <f t="shared" si="134"/>
        <v>81.848400000000012</v>
      </c>
      <c r="AZ485" s="323">
        <f t="shared" si="134"/>
        <v>180.4185161290323</v>
      </c>
      <c r="BA485" s="323">
        <f t="shared" si="134"/>
        <v>5.2805419354838721</v>
      </c>
      <c r="BB485" s="323">
        <f t="shared" si="134"/>
        <v>2.640270967741936</v>
      </c>
      <c r="BC485" s="323">
        <f t="shared" si="140"/>
        <v>357.31667096774203</v>
      </c>
      <c r="BD485" s="323">
        <f t="shared" si="140"/>
        <v>111.77147096774195</v>
      </c>
      <c r="BE485" s="323">
        <f t="shared" si="140"/>
        <v>111.77147096774195</v>
      </c>
      <c r="BF485" s="323">
        <f t="shared" si="136"/>
        <v>57.205870967741944</v>
      </c>
    </row>
    <row r="486" spans="2:58" ht="14.25">
      <c r="B486" s="6" t="s">
        <v>307</v>
      </c>
      <c r="C486" s="1821" t="s">
        <v>187</v>
      </c>
      <c r="D486" s="1822" t="s">
        <v>188</v>
      </c>
      <c r="E486" s="1814" t="s">
        <v>25</v>
      </c>
      <c r="F486" s="1815" t="s">
        <v>16</v>
      </c>
      <c r="G486" s="1816">
        <v>17.55</v>
      </c>
      <c r="H486" s="1817">
        <v>4980.6130477300794</v>
      </c>
      <c r="I486" s="1818">
        <v>4980.6130477300794</v>
      </c>
      <c r="J486" s="1819">
        <v>4980.6130477300794</v>
      </c>
      <c r="K486" s="1820">
        <v>9.19</v>
      </c>
      <c r="L486" s="323"/>
      <c r="R486" s="323">
        <f t="shared" si="137"/>
        <v>45771.833908639426</v>
      </c>
      <c r="S486" s="323">
        <f t="shared" si="133"/>
        <v>24064.394267387459</v>
      </c>
      <c r="T486" s="323">
        <f t="shared" si="133"/>
        <v>996.12260954601595</v>
      </c>
      <c r="U486" s="323">
        <f t="shared" si="133"/>
        <v>10910.755873269343</v>
      </c>
      <c r="V486" s="323">
        <f t="shared" si="133"/>
        <v>0</v>
      </c>
      <c r="W486" s="323">
        <f t="shared" si="133"/>
        <v>7041.9441897422384</v>
      </c>
      <c r="X486" s="323">
        <f t="shared" si="133"/>
        <v>9.639896221413057</v>
      </c>
      <c r="Y486" s="323">
        <f t="shared" si="133"/>
        <v>149.41839143190236</v>
      </c>
      <c r="Z486" s="323">
        <f t="shared" si="133"/>
        <v>99.612260954601609</v>
      </c>
      <c r="AA486" s="323">
        <f t="shared" si="133"/>
        <v>244.21070427579744</v>
      </c>
      <c r="AB486" s="323">
        <f t="shared" si="133"/>
        <v>597.67356572760946</v>
      </c>
      <c r="AC486" s="323">
        <f t="shared" si="133"/>
        <v>149.41839143190236</v>
      </c>
      <c r="AD486" s="323">
        <f t="shared" si="133"/>
        <v>329.36312089827948</v>
      </c>
      <c r="AE486" s="323">
        <f t="shared" si="133"/>
        <v>9.639896221413057</v>
      </c>
      <c r="AF486" s="323">
        <f t="shared" si="133"/>
        <v>4.8199481107065285</v>
      </c>
      <c r="AG486" s="323">
        <f t="shared" si="138"/>
        <v>652.29964431561689</v>
      </c>
      <c r="AH486" s="323">
        <f t="shared" si="138"/>
        <v>204.04447001990971</v>
      </c>
      <c r="AI486" s="323">
        <f t="shared" si="138"/>
        <v>204.04447001990971</v>
      </c>
      <c r="AJ486" s="323">
        <f t="shared" si="135"/>
        <v>104.43220906530811</v>
      </c>
      <c r="AK486" s="1314" t="s">
        <v>1472</v>
      </c>
      <c r="AL486" s="88" t="s">
        <v>1472</v>
      </c>
      <c r="AM486" s="1314" t="s">
        <v>1472</v>
      </c>
      <c r="AN486" s="323">
        <f t="shared" si="139"/>
        <v>45771.833908639426</v>
      </c>
      <c r="AO486" s="323">
        <f t="shared" si="134"/>
        <v>24064.394267387459</v>
      </c>
      <c r="AP486" s="323">
        <f t="shared" si="134"/>
        <v>996.12260954601595</v>
      </c>
      <c r="AQ486" s="323">
        <f t="shared" si="134"/>
        <v>10910.755873269343</v>
      </c>
      <c r="AR486" s="323">
        <f t="shared" si="134"/>
        <v>0</v>
      </c>
      <c r="AS486" s="323">
        <f t="shared" si="134"/>
        <v>7041.9441897422384</v>
      </c>
      <c r="AT486" s="323">
        <f t="shared" si="134"/>
        <v>9.639896221413057</v>
      </c>
      <c r="AU486" s="323">
        <f t="shared" si="134"/>
        <v>149.41839143190236</v>
      </c>
      <c r="AV486" s="323">
        <f t="shared" si="134"/>
        <v>99.612260954601609</v>
      </c>
      <c r="AW486" s="323">
        <f t="shared" si="134"/>
        <v>244.21070427579744</v>
      </c>
      <c r="AX486" s="323">
        <f t="shared" si="134"/>
        <v>597.67356572760946</v>
      </c>
      <c r="AY486" s="323">
        <f t="shared" si="134"/>
        <v>149.41839143190236</v>
      </c>
      <c r="AZ486" s="323">
        <f t="shared" si="134"/>
        <v>329.36312089827948</v>
      </c>
      <c r="BA486" s="323">
        <f t="shared" si="134"/>
        <v>9.639896221413057</v>
      </c>
      <c r="BB486" s="323">
        <f t="shared" si="134"/>
        <v>4.8199481107065285</v>
      </c>
      <c r="BC486" s="323">
        <f t="shared" si="140"/>
        <v>652.29964431561689</v>
      </c>
      <c r="BD486" s="323">
        <f t="shared" si="140"/>
        <v>204.04447001990971</v>
      </c>
      <c r="BE486" s="323">
        <f t="shared" si="140"/>
        <v>204.04447001990971</v>
      </c>
      <c r="BF486" s="323">
        <f t="shared" si="136"/>
        <v>104.43220906530811</v>
      </c>
    </row>
    <row r="487" spans="2:58" ht="14.25">
      <c r="B487" s="6" t="s">
        <v>307</v>
      </c>
      <c r="C487" s="1821" t="s">
        <v>187</v>
      </c>
      <c r="D487" s="1822" t="s">
        <v>337</v>
      </c>
      <c r="E487" s="1814" t="s">
        <v>25</v>
      </c>
      <c r="F487" s="1815" t="s">
        <v>16</v>
      </c>
      <c r="G487" s="1816">
        <v>17.63</v>
      </c>
      <c r="H487" s="1817">
        <v>1259.3197021484375</v>
      </c>
      <c r="I487" s="1818">
        <v>1259.3197021484375</v>
      </c>
      <c r="J487" s="1819">
        <v>1259.3197021484375</v>
      </c>
      <c r="K487" s="1820">
        <v>9.19</v>
      </c>
      <c r="L487" s="323"/>
      <c r="R487" s="323">
        <f t="shared" si="137"/>
        <v>11573.14806274414</v>
      </c>
      <c r="S487" s="323">
        <f t="shared" si="133"/>
        <v>6084.5453221868702</v>
      </c>
      <c r="T487" s="323">
        <f t="shared" si="133"/>
        <v>251.86394042968752</v>
      </c>
      <c r="U487" s="323">
        <f t="shared" si="133"/>
        <v>2758.7226120290443</v>
      </c>
      <c r="V487" s="323">
        <f t="shared" si="133"/>
        <v>0</v>
      </c>
      <c r="W487" s="323">
        <f t="shared" si="133"/>
        <v>1780.5155659730972</v>
      </c>
      <c r="X487" s="323">
        <f t="shared" si="133"/>
        <v>2.4373929719002017</v>
      </c>
      <c r="Y487" s="323">
        <f t="shared" si="133"/>
        <v>37.779591064453122</v>
      </c>
      <c r="Z487" s="323">
        <f t="shared" si="133"/>
        <v>25.186394042968754</v>
      </c>
      <c r="AA487" s="323">
        <f t="shared" si="133"/>
        <v>61.747288621471768</v>
      </c>
      <c r="AB487" s="323">
        <f t="shared" si="133"/>
        <v>151.11836425781249</v>
      </c>
      <c r="AC487" s="323">
        <f t="shared" si="133"/>
        <v>37.779591064453122</v>
      </c>
      <c r="AD487" s="323">
        <f t="shared" si="133"/>
        <v>83.277593206590225</v>
      </c>
      <c r="AE487" s="323">
        <f t="shared" si="133"/>
        <v>2.4373929719002017</v>
      </c>
      <c r="AF487" s="323">
        <f t="shared" si="133"/>
        <v>1.2186964859501008</v>
      </c>
      <c r="AG487" s="323">
        <f t="shared" si="138"/>
        <v>164.93025776524698</v>
      </c>
      <c r="AH487" s="323">
        <f t="shared" si="138"/>
        <v>51.591484571887598</v>
      </c>
      <c r="AI487" s="323">
        <f t="shared" si="138"/>
        <v>51.591484571887598</v>
      </c>
      <c r="AJ487" s="323">
        <f t="shared" si="135"/>
        <v>26.405090528918851</v>
      </c>
      <c r="AK487" s="1314" t="s">
        <v>1472</v>
      </c>
      <c r="AL487" s="88" t="s">
        <v>1472</v>
      </c>
      <c r="AM487" s="1314" t="s">
        <v>1472</v>
      </c>
      <c r="AN487" s="323">
        <f t="shared" si="139"/>
        <v>11573.14806274414</v>
      </c>
      <c r="AO487" s="323">
        <f t="shared" si="134"/>
        <v>6084.5453221868702</v>
      </c>
      <c r="AP487" s="323">
        <f t="shared" si="134"/>
        <v>251.86394042968752</v>
      </c>
      <c r="AQ487" s="323">
        <f t="shared" si="134"/>
        <v>2758.7226120290443</v>
      </c>
      <c r="AR487" s="323">
        <f t="shared" si="134"/>
        <v>0</v>
      </c>
      <c r="AS487" s="323">
        <f t="shared" si="134"/>
        <v>1780.5155659730972</v>
      </c>
      <c r="AT487" s="323">
        <f t="shared" si="134"/>
        <v>2.4373929719002017</v>
      </c>
      <c r="AU487" s="323">
        <f t="shared" si="134"/>
        <v>37.779591064453122</v>
      </c>
      <c r="AV487" s="323">
        <f t="shared" si="134"/>
        <v>25.186394042968754</v>
      </c>
      <c r="AW487" s="323">
        <f t="shared" si="134"/>
        <v>61.747288621471768</v>
      </c>
      <c r="AX487" s="323">
        <f t="shared" si="134"/>
        <v>151.11836425781249</v>
      </c>
      <c r="AY487" s="323">
        <f t="shared" si="134"/>
        <v>37.779591064453122</v>
      </c>
      <c r="AZ487" s="323">
        <f t="shared" si="134"/>
        <v>83.277593206590225</v>
      </c>
      <c r="BA487" s="323">
        <f t="shared" si="134"/>
        <v>2.4373929719002017</v>
      </c>
      <c r="BB487" s="323">
        <f t="shared" si="134"/>
        <v>1.2186964859501008</v>
      </c>
      <c r="BC487" s="323">
        <f t="shared" si="140"/>
        <v>164.93025776524698</v>
      </c>
      <c r="BD487" s="323">
        <f t="shared" si="140"/>
        <v>51.591484571887598</v>
      </c>
      <c r="BE487" s="323">
        <f t="shared" si="140"/>
        <v>51.591484571887598</v>
      </c>
      <c r="BF487" s="323">
        <f t="shared" si="136"/>
        <v>26.405090528918851</v>
      </c>
    </row>
    <row r="488" spans="2:58" ht="14.25">
      <c r="B488" s="6" t="s">
        <v>307</v>
      </c>
      <c r="C488" s="1821" t="s">
        <v>187</v>
      </c>
      <c r="D488" s="1822" t="s">
        <v>338</v>
      </c>
      <c r="E488" s="1814" t="s">
        <v>25</v>
      </c>
      <c r="F488" s="1815" t="s">
        <v>16</v>
      </c>
      <c r="G488" s="1816">
        <v>17.63</v>
      </c>
      <c r="H488" s="1817">
        <v>1763.7364794921875</v>
      </c>
      <c r="I488" s="1818">
        <v>1763.7364794921875</v>
      </c>
      <c r="J488" s="1819">
        <v>1763.7364794921875</v>
      </c>
      <c r="K488" s="1820">
        <v>9.19</v>
      </c>
      <c r="L488" s="323"/>
      <c r="R488" s="323">
        <f t="shared" si="137"/>
        <v>16208.738246533203</v>
      </c>
      <c r="S488" s="323">
        <f t="shared" si="133"/>
        <v>8521.6919322045123</v>
      </c>
      <c r="T488" s="323">
        <f t="shared" si="133"/>
        <v>352.74729589843759</v>
      </c>
      <c r="U488" s="323">
        <f t="shared" si="133"/>
        <v>3863.7207845907883</v>
      </c>
      <c r="V488" s="323">
        <f t="shared" si="133"/>
        <v>0</v>
      </c>
      <c r="W488" s="323">
        <f t="shared" si="133"/>
        <v>2493.6958031013737</v>
      </c>
      <c r="X488" s="323">
        <f t="shared" si="133"/>
        <v>3.4136835086945565</v>
      </c>
      <c r="Y488" s="323">
        <f t="shared" si="133"/>
        <v>52.912094384765624</v>
      </c>
      <c r="Z488" s="323">
        <f t="shared" si="133"/>
        <v>35.274729589843759</v>
      </c>
      <c r="AA488" s="323">
        <f t="shared" si="133"/>
        <v>86.479982220262102</v>
      </c>
      <c r="AB488" s="323">
        <f t="shared" si="133"/>
        <v>211.64837753906249</v>
      </c>
      <c r="AC488" s="323">
        <f t="shared" si="133"/>
        <v>52.912094384765624</v>
      </c>
      <c r="AD488" s="323">
        <f t="shared" si="133"/>
        <v>116.63418654706402</v>
      </c>
      <c r="AE488" s="323">
        <f t="shared" si="133"/>
        <v>3.4136835086945565</v>
      </c>
      <c r="AF488" s="323">
        <f t="shared" si="133"/>
        <v>1.7068417543472783</v>
      </c>
      <c r="AG488" s="323">
        <f t="shared" si="138"/>
        <v>230.99258408833168</v>
      </c>
      <c r="AH488" s="323">
        <f t="shared" si="138"/>
        <v>72.256300934034783</v>
      </c>
      <c r="AI488" s="323">
        <f t="shared" si="138"/>
        <v>72.256300934034783</v>
      </c>
      <c r="AJ488" s="323">
        <f t="shared" si="135"/>
        <v>36.981571344191032</v>
      </c>
      <c r="AK488" s="1314" t="s">
        <v>1472</v>
      </c>
      <c r="AL488" s="88" t="s">
        <v>1472</v>
      </c>
      <c r="AM488" s="1314" t="s">
        <v>1472</v>
      </c>
      <c r="AN488" s="323">
        <f t="shared" si="139"/>
        <v>16208.738246533203</v>
      </c>
      <c r="AO488" s="323">
        <f t="shared" si="134"/>
        <v>8521.6919322045123</v>
      </c>
      <c r="AP488" s="323">
        <f t="shared" si="134"/>
        <v>352.74729589843759</v>
      </c>
      <c r="AQ488" s="323">
        <f t="shared" si="134"/>
        <v>3863.7207845907883</v>
      </c>
      <c r="AR488" s="323">
        <f t="shared" si="134"/>
        <v>0</v>
      </c>
      <c r="AS488" s="323">
        <f t="shared" si="134"/>
        <v>2493.6958031013737</v>
      </c>
      <c r="AT488" s="323">
        <f t="shared" si="134"/>
        <v>3.4136835086945565</v>
      </c>
      <c r="AU488" s="323">
        <f t="shared" si="134"/>
        <v>52.912094384765624</v>
      </c>
      <c r="AV488" s="323">
        <f t="shared" si="134"/>
        <v>35.274729589843759</v>
      </c>
      <c r="AW488" s="323">
        <f t="shared" si="134"/>
        <v>86.479982220262102</v>
      </c>
      <c r="AX488" s="323">
        <f t="shared" si="134"/>
        <v>211.64837753906249</v>
      </c>
      <c r="AY488" s="323">
        <f t="shared" si="134"/>
        <v>52.912094384765624</v>
      </c>
      <c r="AZ488" s="323">
        <f t="shared" si="134"/>
        <v>116.63418654706402</v>
      </c>
      <c r="BA488" s="323">
        <f t="shared" si="134"/>
        <v>3.4136835086945565</v>
      </c>
      <c r="BB488" s="323">
        <f t="shared" si="134"/>
        <v>1.7068417543472783</v>
      </c>
      <c r="BC488" s="323">
        <f t="shared" si="140"/>
        <v>230.99258408833168</v>
      </c>
      <c r="BD488" s="323">
        <f t="shared" si="140"/>
        <v>72.256300934034783</v>
      </c>
      <c r="BE488" s="323">
        <f t="shared" si="140"/>
        <v>72.256300934034783</v>
      </c>
      <c r="BF488" s="323">
        <f t="shared" si="136"/>
        <v>36.981571344191032</v>
      </c>
    </row>
    <row r="489" spans="2:58" ht="14.25">
      <c r="B489" s="6" t="s">
        <v>307</v>
      </c>
      <c r="C489" s="1821" t="s">
        <v>187</v>
      </c>
      <c r="D489" s="1822" t="s">
        <v>189</v>
      </c>
      <c r="E489" s="1814" t="s">
        <v>25</v>
      </c>
      <c r="F489" s="1815" t="s">
        <v>16</v>
      </c>
      <c r="G489" s="1816">
        <v>17.43</v>
      </c>
      <c r="H489" s="1817">
        <v>16875.88486434412</v>
      </c>
      <c r="I489" s="1818">
        <v>16875.88486434412</v>
      </c>
      <c r="J489" s="1819">
        <v>16875.88486434412</v>
      </c>
      <c r="K489" s="1820">
        <v>9.19</v>
      </c>
      <c r="L489" s="323"/>
      <c r="R489" s="323">
        <f t="shared" si="137"/>
        <v>155089.38190332244</v>
      </c>
      <c r="S489" s="323">
        <f t="shared" si="133"/>
        <v>81537.743063918126</v>
      </c>
      <c r="T489" s="323">
        <f t="shared" si="133"/>
        <v>3375.1769728688241</v>
      </c>
      <c r="U489" s="323">
        <f t="shared" si="133"/>
        <v>36969.075520568033</v>
      </c>
      <c r="V489" s="323">
        <f t="shared" si="133"/>
        <v>0</v>
      </c>
      <c r="W489" s="323">
        <f t="shared" si="133"/>
        <v>23860.3236646517</v>
      </c>
      <c r="X489" s="323">
        <f t="shared" si="133"/>
        <v>32.663002963246683</v>
      </c>
      <c r="Y489" s="323">
        <f t="shared" si="133"/>
        <v>506.27654593032355</v>
      </c>
      <c r="Z489" s="323">
        <f t="shared" si="133"/>
        <v>337.51769728688242</v>
      </c>
      <c r="AA489" s="323">
        <f t="shared" si="133"/>
        <v>827.46274173558254</v>
      </c>
      <c r="AB489" s="323">
        <f t="shared" si="133"/>
        <v>2025.1061837212942</v>
      </c>
      <c r="AC489" s="323">
        <f t="shared" si="133"/>
        <v>506.27654593032355</v>
      </c>
      <c r="AD489" s="323">
        <f t="shared" si="133"/>
        <v>1115.9859345775951</v>
      </c>
      <c r="AE489" s="323">
        <f t="shared" si="133"/>
        <v>32.663002963246683</v>
      </c>
      <c r="AF489" s="323">
        <f t="shared" si="133"/>
        <v>16.331501481623341</v>
      </c>
      <c r="AG489" s="323">
        <f t="shared" si="138"/>
        <v>2210.1965338463588</v>
      </c>
      <c r="AH489" s="323">
        <f t="shared" si="138"/>
        <v>691.36689605538811</v>
      </c>
      <c r="AI489" s="323">
        <f t="shared" si="138"/>
        <v>691.36689605538811</v>
      </c>
      <c r="AJ489" s="323">
        <f t="shared" si="135"/>
        <v>353.84919876850569</v>
      </c>
      <c r="AK489" s="1314" t="s">
        <v>1472</v>
      </c>
      <c r="AL489" s="88" t="s">
        <v>1472</v>
      </c>
      <c r="AM489" s="1314" t="s">
        <v>1472</v>
      </c>
      <c r="AN489" s="323">
        <f t="shared" si="139"/>
        <v>155089.38190332244</v>
      </c>
      <c r="AO489" s="323">
        <f t="shared" si="134"/>
        <v>81537.743063918126</v>
      </c>
      <c r="AP489" s="323">
        <f t="shared" si="134"/>
        <v>3375.1769728688241</v>
      </c>
      <c r="AQ489" s="323">
        <f t="shared" si="134"/>
        <v>36969.075520568033</v>
      </c>
      <c r="AR489" s="323">
        <f t="shared" si="134"/>
        <v>0</v>
      </c>
      <c r="AS489" s="323">
        <f t="shared" si="134"/>
        <v>23860.3236646517</v>
      </c>
      <c r="AT489" s="323">
        <f t="shared" si="134"/>
        <v>32.663002963246683</v>
      </c>
      <c r="AU489" s="323">
        <f t="shared" si="134"/>
        <v>506.27654593032355</v>
      </c>
      <c r="AV489" s="323">
        <f t="shared" si="134"/>
        <v>337.51769728688242</v>
      </c>
      <c r="AW489" s="323">
        <f t="shared" si="134"/>
        <v>827.46274173558254</v>
      </c>
      <c r="AX489" s="323">
        <f t="shared" si="134"/>
        <v>2025.1061837212942</v>
      </c>
      <c r="AY489" s="323">
        <f t="shared" si="134"/>
        <v>506.27654593032355</v>
      </c>
      <c r="AZ489" s="323">
        <f t="shared" si="134"/>
        <v>1115.9859345775951</v>
      </c>
      <c r="BA489" s="323">
        <f t="shared" si="134"/>
        <v>32.663002963246683</v>
      </c>
      <c r="BB489" s="323">
        <f t="shared" si="134"/>
        <v>16.331501481623341</v>
      </c>
      <c r="BC489" s="323">
        <f t="shared" si="140"/>
        <v>2210.1965338463588</v>
      </c>
      <c r="BD489" s="323">
        <f t="shared" si="140"/>
        <v>691.36689605538811</v>
      </c>
      <c r="BE489" s="323">
        <f t="shared" si="140"/>
        <v>691.36689605538811</v>
      </c>
      <c r="BF489" s="323">
        <f t="shared" si="136"/>
        <v>353.84919876850569</v>
      </c>
    </row>
    <row r="490" spans="2:58" ht="14.25">
      <c r="B490" s="6" t="s">
        <v>307</v>
      </c>
      <c r="C490" s="1821" t="s">
        <v>187</v>
      </c>
      <c r="D490" s="1823" t="s">
        <v>339</v>
      </c>
      <c r="E490" s="1821" t="s">
        <v>25</v>
      </c>
      <c r="F490" s="1824" t="s">
        <v>16</v>
      </c>
      <c r="G490" s="1816">
        <v>17.55</v>
      </c>
      <c r="H490" s="1817">
        <v>6103.1977102142337</v>
      </c>
      <c r="I490" s="1818">
        <v>6103.1977102142337</v>
      </c>
      <c r="J490" s="1819">
        <v>6103.1977102142337</v>
      </c>
      <c r="K490" s="1825">
        <v>9.19</v>
      </c>
      <c r="L490" s="323"/>
      <c r="R490" s="323">
        <f t="shared" si="137"/>
        <v>56088.386956868802</v>
      </c>
      <c r="S490" s="323">
        <f t="shared" si="133"/>
        <v>29488.288807609286</v>
      </c>
      <c r="T490" s="323">
        <f t="shared" si="133"/>
        <v>1220.6395420428469</v>
      </c>
      <c r="U490" s="323">
        <f t="shared" si="133"/>
        <v>13369.940532278984</v>
      </c>
      <c r="V490" s="323">
        <f t="shared" si="133"/>
        <v>0</v>
      </c>
      <c r="W490" s="323">
        <f t="shared" si="133"/>
        <v>8629.1340528609635</v>
      </c>
      <c r="X490" s="323">
        <f t="shared" si="133"/>
        <v>11.812640729446903</v>
      </c>
      <c r="Y490" s="323">
        <f t="shared" si="133"/>
        <v>183.09593130642699</v>
      </c>
      <c r="Z490" s="323">
        <f t="shared" si="133"/>
        <v>122.06395420428468</v>
      </c>
      <c r="AA490" s="323">
        <f t="shared" si="133"/>
        <v>299.2535651459882</v>
      </c>
      <c r="AB490" s="323">
        <f t="shared" si="133"/>
        <v>732.38372522570796</v>
      </c>
      <c r="AC490" s="323">
        <f t="shared" si="133"/>
        <v>183.09593130642699</v>
      </c>
      <c r="AD490" s="323">
        <f t="shared" si="133"/>
        <v>403.59855825610254</v>
      </c>
      <c r="AE490" s="323">
        <f t="shared" si="133"/>
        <v>11.812640729446903</v>
      </c>
      <c r="AF490" s="323">
        <f t="shared" si="133"/>
        <v>5.9063203647234515</v>
      </c>
      <c r="AG490" s="323">
        <f t="shared" si="138"/>
        <v>799.32202269257391</v>
      </c>
      <c r="AH490" s="323">
        <f t="shared" si="138"/>
        <v>250.0342287732928</v>
      </c>
      <c r="AI490" s="323">
        <f t="shared" si="138"/>
        <v>250.0342287732928</v>
      </c>
      <c r="AJ490" s="323">
        <f t="shared" si="135"/>
        <v>127.97027456900813</v>
      </c>
      <c r="AK490" s="1314" t="s">
        <v>1472</v>
      </c>
      <c r="AL490" s="88" t="s">
        <v>1472</v>
      </c>
      <c r="AM490" s="1314" t="s">
        <v>1472</v>
      </c>
      <c r="AN490" s="323">
        <f t="shared" si="139"/>
        <v>56088.386956868802</v>
      </c>
      <c r="AO490" s="323">
        <f t="shared" si="134"/>
        <v>29488.288807609286</v>
      </c>
      <c r="AP490" s="323">
        <f t="shared" si="134"/>
        <v>1220.6395420428469</v>
      </c>
      <c r="AQ490" s="323">
        <f t="shared" si="134"/>
        <v>13369.940532278984</v>
      </c>
      <c r="AR490" s="323">
        <f t="shared" si="134"/>
        <v>0</v>
      </c>
      <c r="AS490" s="323">
        <f t="shared" si="134"/>
        <v>8629.1340528609635</v>
      </c>
      <c r="AT490" s="323">
        <f t="shared" si="134"/>
        <v>11.812640729446903</v>
      </c>
      <c r="AU490" s="323">
        <f t="shared" si="134"/>
        <v>183.09593130642699</v>
      </c>
      <c r="AV490" s="323">
        <f t="shared" si="134"/>
        <v>122.06395420428468</v>
      </c>
      <c r="AW490" s="323">
        <f t="shared" si="134"/>
        <v>299.2535651459882</v>
      </c>
      <c r="AX490" s="323">
        <f t="shared" si="134"/>
        <v>732.38372522570796</v>
      </c>
      <c r="AY490" s="323">
        <f t="shared" si="134"/>
        <v>183.09593130642699</v>
      </c>
      <c r="AZ490" s="323">
        <f t="shared" si="134"/>
        <v>403.59855825610254</v>
      </c>
      <c r="BA490" s="323">
        <f t="shared" si="134"/>
        <v>11.812640729446903</v>
      </c>
      <c r="BB490" s="323">
        <f t="shared" si="134"/>
        <v>5.9063203647234515</v>
      </c>
      <c r="BC490" s="323">
        <f t="shared" si="140"/>
        <v>799.32202269257391</v>
      </c>
      <c r="BD490" s="323">
        <f t="shared" si="140"/>
        <v>250.0342287732928</v>
      </c>
      <c r="BE490" s="323">
        <f t="shared" si="140"/>
        <v>250.0342287732928</v>
      </c>
      <c r="BF490" s="323">
        <f t="shared" si="136"/>
        <v>127.97027456900813</v>
      </c>
    </row>
    <row r="491" spans="2:58" ht="14.25">
      <c r="B491" s="6" t="s">
        <v>307</v>
      </c>
      <c r="C491" s="1821" t="s">
        <v>187</v>
      </c>
      <c r="D491" s="1823" t="s">
        <v>340</v>
      </c>
      <c r="E491" s="1821" t="s">
        <v>25</v>
      </c>
      <c r="F491" s="1824" t="s">
        <v>16</v>
      </c>
      <c r="G491" s="1826">
        <v>17.63</v>
      </c>
      <c r="H491" s="1827">
        <v>1168.7076960768072</v>
      </c>
      <c r="I491" s="1818">
        <v>1168.7076960768072</v>
      </c>
      <c r="J491" s="1819">
        <v>1168.7076960768072</v>
      </c>
      <c r="K491" s="1825">
        <v>9.19</v>
      </c>
      <c r="L491" s="323"/>
      <c r="R491" s="323">
        <f t="shared" si="137"/>
        <v>10740.423726945857</v>
      </c>
      <c r="S491" s="323">
        <f t="shared" si="133"/>
        <v>5646.7431844640059</v>
      </c>
      <c r="T491" s="323">
        <f t="shared" si="133"/>
        <v>233.74153921536146</v>
      </c>
      <c r="U491" s="323">
        <f t="shared" si="133"/>
        <v>2560.2238593734182</v>
      </c>
      <c r="V491" s="323">
        <f t="shared" si="133"/>
        <v>0</v>
      </c>
      <c r="W491" s="323">
        <f t="shared" si="133"/>
        <v>1652.4018812595632</v>
      </c>
      <c r="X491" s="323">
        <f t="shared" si="133"/>
        <v>2.2620148956325301</v>
      </c>
      <c r="Y491" s="323">
        <f t="shared" si="133"/>
        <v>35.061230882304216</v>
      </c>
      <c r="Z491" s="323">
        <f t="shared" si="133"/>
        <v>23.374153921536148</v>
      </c>
      <c r="AA491" s="323">
        <f t="shared" si="133"/>
        <v>57.304377356024091</v>
      </c>
      <c r="AB491" s="323">
        <f t="shared" si="133"/>
        <v>140.24492352921686</v>
      </c>
      <c r="AC491" s="323">
        <f t="shared" si="133"/>
        <v>35.061230882304216</v>
      </c>
      <c r="AD491" s="323">
        <f t="shared" si="133"/>
        <v>77.285508934111448</v>
      </c>
      <c r="AE491" s="323">
        <f t="shared" si="133"/>
        <v>2.2620148956325301</v>
      </c>
      <c r="AF491" s="323">
        <f t="shared" si="133"/>
        <v>1.1310074478162651</v>
      </c>
      <c r="AG491" s="323">
        <f t="shared" si="138"/>
        <v>153.06300793780122</v>
      </c>
      <c r="AH491" s="323">
        <f t="shared" si="138"/>
        <v>47.879315290888549</v>
      </c>
      <c r="AI491" s="323">
        <f t="shared" si="138"/>
        <v>47.879315290888549</v>
      </c>
      <c r="AJ491" s="323">
        <f t="shared" si="135"/>
        <v>24.505161369352408</v>
      </c>
      <c r="AK491" s="1314" t="s">
        <v>1472</v>
      </c>
      <c r="AL491" s="88" t="s">
        <v>1472</v>
      </c>
      <c r="AM491" s="1314" t="s">
        <v>1472</v>
      </c>
      <c r="AN491" s="323">
        <f t="shared" si="139"/>
        <v>10740.423726945857</v>
      </c>
      <c r="AO491" s="323">
        <f t="shared" si="134"/>
        <v>5646.7431844640059</v>
      </c>
      <c r="AP491" s="323">
        <f t="shared" si="134"/>
        <v>233.74153921536146</v>
      </c>
      <c r="AQ491" s="323">
        <f t="shared" si="134"/>
        <v>2560.2238593734182</v>
      </c>
      <c r="AR491" s="323">
        <f t="shared" si="134"/>
        <v>0</v>
      </c>
      <c r="AS491" s="323">
        <f t="shared" si="134"/>
        <v>1652.4018812595632</v>
      </c>
      <c r="AT491" s="323">
        <f t="shared" si="134"/>
        <v>2.2620148956325301</v>
      </c>
      <c r="AU491" s="323">
        <f t="shared" si="134"/>
        <v>35.061230882304216</v>
      </c>
      <c r="AV491" s="323">
        <f t="shared" si="134"/>
        <v>23.374153921536148</v>
      </c>
      <c r="AW491" s="323">
        <f t="shared" si="134"/>
        <v>57.304377356024091</v>
      </c>
      <c r="AX491" s="323">
        <f t="shared" si="134"/>
        <v>140.24492352921686</v>
      </c>
      <c r="AY491" s="323">
        <f t="shared" si="134"/>
        <v>35.061230882304216</v>
      </c>
      <c r="AZ491" s="323">
        <f t="shared" si="134"/>
        <v>77.285508934111448</v>
      </c>
      <c r="BA491" s="323">
        <f t="shared" si="134"/>
        <v>2.2620148956325301</v>
      </c>
      <c r="BB491" s="323">
        <f t="shared" si="134"/>
        <v>1.1310074478162651</v>
      </c>
      <c r="BC491" s="323">
        <f t="shared" si="140"/>
        <v>153.06300793780122</v>
      </c>
      <c r="BD491" s="323">
        <f t="shared" si="140"/>
        <v>47.879315290888549</v>
      </c>
      <c r="BE491" s="323">
        <f t="shared" si="140"/>
        <v>47.879315290888549</v>
      </c>
      <c r="BF491" s="323">
        <f t="shared" si="136"/>
        <v>24.505161369352408</v>
      </c>
    </row>
    <row r="492" spans="2:58" ht="14.25">
      <c r="B492" s="14" t="s">
        <v>307</v>
      </c>
      <c r="C492" s="1828" t="s">
        <v>187</v>
      </c>
      <c r="D492" s="1823" t="s">
        <v>341</v>
      </c>
      <c r="E492" s="1828" t="s">
        <v>25</v>
      </c>
      <c r="F492" s="1824" t="s">
        <v>16</v>
      </c>
      <c r="G492" s="1828">
        <v>17.39</v>
      </c>
      <c r="H492" s="1829">
        <v>1275.1199999999999</v>
      </c>
      <c r="I492" s="1829">
        <v>1275.1199999999999</v>
      </c>
      <c r="J492" s="1829">
        <v>1275.1199999999999</v>
      </c>
      <c r="K492" s="1830">
        <v>9.19</v>
      </c>
      <c r="L492" s="323"/>
      <c r="R492" s="323">
        <f t="shared" si="137"/>
        <v>11718.352799999999</v>
      </c>
      <c r="S492" s="323">
        <f t="shared" si="133"/>
        <v>6160.8862451612904</v>
      </c>
      <c r="T492" s="323">
        <f t="shared" si="133"/>
        <v>255.02400000000003</v>
      </c>
      <c r="U492" s="323">
        <f t="shared" si="133"/>
        <v>2793.3354580645155</v>
      </c>
      <c r="V492" s="323">
        <f t="shared" si="133"/>
        <v>0</v>
      </c>
      <c r="W492" s="323">
        <f t="shared" si="133"/>
        <v>1802.8551483870967</v>
      </c>
      <c r="X492" s="323">
        <f t="shared" si="133"/>
        <v>2.467974193548387</v>
      </c>
      <c r="Y492" s="323">
        <f t="shared" si="133"/>
        <v>38.253599999999999</v>
      </c>
      <c r="Z492" s="323">
        <f t="shared" si="133"/>
        <v>25.502400000000002</v>
      </c>
      <c r="AA492" s="323">
        <f t="shared" si="133"/>
        <v>62.5220129032258</v>
      </c>
      <c r="AB492" s="323">
        <f t="shared" si="133"/>
        <v>153.01439999999999</v>
      </c>
      <c r="AC492" s="323">
        <f t="shared" si="133"/>
        <v>38.253599999999999</v>
      </c>
      <c r="AD492" s="323">
        <f t="shared" si="133"/>
        <v>84.322451612903222</v>
      </c>
      <c r="AE492" s="323">
        <f t="shared" si="133"/>
        <v>2.467974193548387</v>
      </c>
      <c r="AF492" s="323">
        <f t="shared" si="133"/>
        <v>1.2339870967741935</v>
      </c>
      <c r="AG492" s="323">
        <f t="shared" si="138"/>
        <v>166.99958709677421</v>
      </c>
      <c r="AH492" s="323">
        <f t="shared" si="138"/>
        <v>52.238787096774189</v>
      </c>
      <c r="AI492" s="323">
        <f t="shared" si="138"/>
        <v>52.238787096774189</v>
      </c>
      <c r="AJ492" s="323">
        <f t="shared" si="135"/>
        <v>26.736387096774191</v>
      </c>
      <c r="AK492" s="1314" t="s">
        <v>1472</v>
      </c>
      <c r="AL492" s="88" t="s">
        <v>1472</v>
      </c>
      <c r="AM492" s="1314" t="s">
        <v>1472</v>
      </c>
      <c r="AN492" s="323">
        <f t="shared" si="139"/>
        <v>11718.352799999999</v>
      </c>
      <c r="AO492" s="323">
        <f t="shared" si="134"/>
        <v>6160.8862451612904</v>
      </c>
      <c r="AP492" s="323">
        <f t="shared" si="134"/>
        <v>255.02400000000003</v>
      </c>
      <c r="AQ492" s="323">
        <f t="shared" si="134"/>
        <v>2793.3354580645155</v>
      </c>
      <c r="AR492" s="323">
        <f t="shared" si="134"/>
        <v>0</v>
      </c>
      <c r="AS492" s="323">
        <f t="shared" si="134"/>
        <v>1802.8551483870967</v>
      </c>
      <c r="AT492" s="323">
        <f t="shared" si="134"/>
        <v>2.467974193548387</v>
      </c>
      <c r="AU492" s="323">
        <f t="shared" si="134"/>
        <v>38.253599999999999</v>
      </c>
      <c r="AV492" s="323">
        <f t="shared" si="134"/>
        <v>25.502400000000002</v>
      </c>
      <c r="AW492" s="323">
        <f t="shared" si="134"/>
        <v>62.5220129032258</v>
      </c>
      <c r="AX492" s="323">
        <f t="shared" si="134"/>
        <v>153.01439999999999</v>
      </c>
      <c r="AY492" s="323">
        <f t="shared" si="134"/>
        <v>38.253599999999999</v>
      </c>
      <c r="AZ492" s="323">
        <f t="shared" si="134"/>
        <v>84.322451612903222</v>
      </c>
      <c r="BA492" s="323">
        <f t="shared" si="134"/>
        <v>2.467974193548387</v>
      </c>
      <c r="BB492" s="323">
        <f t="shared" si="134"/>
        <v>1.2339870967741935</v>
      </c>
      <c r="BC492" s="323">
        <f t="shared" si="140"/>
        <v>166.99958709677421</v>
      </c>
      <c r="BD492" s="323">
        <f t="shared" si="140"/>
        <v>52.238787096774189</v>
      </c>
      <c r="BE492" s="323">
        <f t="shared" si="140"/>
        <v>52.238787096774189</v>
      </c>
      <c r="BF492" s="323">
        <f t="shared" si="136"/>
        <v>26.736387096774191</v>
      </c>
    </row>
    <row r="493" spans="2:58" ht="14.25">
      <c r="B493" s="14" t="s">
        <v>307</v>
      </c>
      <c r="C493" s="1828" t="s">
        <v>187</v>
      </c>
      <c r="D493" s="1823" t="s">
        <v>342</v>
      </c>
      <c r="E493" s="1828" t="s">
        <v>25</v>
      </c>
      <c r="F493" s="1824" t="s">
        <v>16</v>
      </c>
      <c r="G493" s="1828">
        <v>17.39</v>
      </c>
      <c r="H493" s="1829">
        <v>9977.4003905999998</v>
      </c>
      <c r="I493" s="1829">
        <v>9977.4003905999998</v>
      </c>
      <c r="J493" s="1829">
        <v>9977.4003905999998</v>
      </c>
      <c r="K493" s="1830">
        <v>9.19</v>
      </c>
      <c r="L493" s="323"/>
      <c r="R493" s="323">
        <f t="shared" si="137"/>
        <v>91692.309589614</v>
      </c>
      <c r="S493" s="323">
        <f t="shared" si="133"/>
        <v>48206.936467873165</v>
      </c>
      <c r="T493" s="323">
        <f t="shared" si="133"/>
        <v>1995.4800781200004</v>
      </c>
      <c r="U493" s="323">
        <f t="shared" si="133"/>
        <v>21856.943887924062</v>
      </c>
      <c r="V493" s="323">
        <f t="shared" si="133"/>
        <v>0</v>
      </c>
      <c r="W493" s="323">
        <f t="shared" si="133"/>
        <v>14106.756745806388</v>
      </c>
      <c r="X493" s="323">
        <f t="shared" si="133"/>
        <v>19.31109753019355</v>
      </c>
      <c r="Y493" s="323">
        <f t="shared" si="133"/>
        <v>299.322011718</v>
      </c>
      <c r="Z493" s="323">
        <f t="shared" si="133"/>
        <v>199.54800781200004</v>
      </c>
      <c r="AA493" s="323">
        <f t="shared" si="133"/>
        <v>489.21447076490324</v>
      </c>
      <c r="AB493" s="323">
        <f t="shared" si="133"/>
        <v>1197.288046872</v>
      </c>
      <c r="AC493" s="323">
        <f t="shared" si="133"/>
        <v>299.322011718</v>
      </c>
      <c r="AD493" s="323">
        <f t="shared" si="133"/>
        <v>659.795832281613</v>
      </c>
      <c r="AE493" s="323">
        <f t="shared" si="133"/>
        <v>19.31109753019355</v>
      </c>
      <c r="AF493" s="323">
        <f t="shared" si="133"/>
        <v>9.6555487650967748</v>
      </c>
      <c r="AG493" s="323">
        <f t="shared" si="138"/>
        <v>1306.7175995430969</v>
      </c>
      <c r="AH493" s="323">
        <f t="shared" si="138"/>
        <v>408.75156438909681</v>
      </c>
      <c r="AI493" s="323">
        <f t="shared" si="138"/>
        <v>408.75156438909681</v>
      </c>
      <c r="AJ493" s="323">
        <f t="shared" si="135"/>
        <v>209.20355657709678</v>
      </c>
      <c r="AK493" s="1314" t="s">
        <v>1472</v>
      </c>
      <c r="AL493" s="88" t="s">
        <v>1472</v>
      </c>
      <c r="AM493" s="1314" t="s">
        <v>1472</v>
      </c>
      <c r="AN493" s="323">
        <f t="shared" si="139"/>
        <v>91692.309589614</v>
      </c>
      <c r="AO493" s="323">
        <f t="shared" si="134"/>
        <v>48206.936467873165</v>
      </c>
      <c r="AP493" s="323">
        <f t="shared" si="134"/>
        <v>1995.4800781200004</v>
      </c>
      <c r="AQ493" s="323">
        <f t="shared" si="134"/>
        <v>21856.943887924062</v>
      </c>
      <c r="AR493" s="323">
        <f t="shared" si="134"/>
        <v>0</v>
      </c>
      <c r="AS493" s="323">
        <f t="shared" si="134"/>
        <v>14106.756745806388</v>
      </c>
      <c r="AT493" s="323">
        <f t="shared" si="134"/>
        <v>19.31109753019355</v>
      </c>
      <c r="AU493" s="323">
        <f t="shared" si="134"/>
        <v>299.322011718</v>
      </c>
      <c r="AV493" s="323">
        <f t="shared" si="134"/>
        <v>199.54800781200004</v>
      </c>
      <c r="AW493" s="323">
        <f t="shared" si="134"/>
        <v>489.21447076490324</v>
      </c>
      <c r="AX493" s="323">
        <f t="shared" si="134"/>
        <v>1197.288046872</v>
      </c>
      <c r="AY493" s="323">
        <f t="shared" si="134"/>
        <v>299.322011718</v>
      </c>
      <c r="AZ493" s="323">
        <f t="shared" si="134"/>
        <v>659.795832281613</v>
      </c>
      <c r="BA493" s="323">
        <f t="shared" si="134"/>
        <v>19.31109753019355</v>
      </c>
      <c r="BB493" s="323">
        <f t="shared" si="134"/>
        <v>9.6555487650967748</v>
      </c>
      <c r="BC493" s="323">
        <f t="shared" si="140"/>
        <v>1306.7175995430969</v>
      </c>
      <c r="BD493" s="323">
        <f t="shared" si="140"/>
        <v>408.75156438909681</v>
      </c>
      <c r="BE493" s="323">
        <f t="shared" si="140"/>
        <v>408.75156438909681</v>
      </c>
      <c r="BF493" s="323">
        <f t="shared" si="136"/>
        <v>209.20355657709678</v>
      </c>
    </row>
    <row r="494" spans="2:58" ht="14.25">
      <c r="B494" s="14" t="s">
        <v>307</v>
      </c>
      <c r="C494" s="1828" t="s">
        <v>60</v>
      </c>
      <c r="D494" s="1823" t="s">
        <v>109</v>
      </c>
      <c r="E494" s="1828" t="s">
        <v>25</v>
      </c>
      <c r="F494" s="1824" t="s">
        <v>16</v>
      </c>
      <c r="G494" s="1828">
        <v>17.39</v>
      </c>
      <c r="H494" s="1829">
        <v>696.49069517794635</v>
      </c>
      <c r="I494" s="1829">
        <v>696.49069517794635</v>
      </c>
      <c r="J494" s="1829">
        <v>696.49069517794635</v>
      </c>
      <c r="K494" s="1830">
        <v>9.19</v>
      </c>
      <c r="L494" s="323"/>
      <c r="R494" s="323">
        <f t="shared" si="137"/>
        <v>6400.7494886853265</v>
      </c>
      <c r="S494" s="323">
        <f t="shared" si="133"/>
        <v>3365.1734297984776</v>
      </c>
      <c r="T494" s="323">
        <f t="shared" si="133"/>
        <v>139.29813903558929</v>
      </c>
      <c r="U494" s="323">
        <f t="shared" si="133"/>
        <v>1525.7639712753009</v>
      </c>
      <c r="V494" s="323">
        <f t="shared" si="133"/>
        <v>0</v>
      </c>
      <c r="W494" s="323">
        <f t="shared" si="133"/>
        <v>984.74797321449637</v>
      </c>
      <c r="X494" s="323">
        <f t="shared" si="133"/>
        <v>1.3480465067960252</v>
      </c>
      <c r="Y494" s="323">
        <f t="shared" si="133"/>
        <v>20.894720855338388</v>
      </c>
      <c r="Z494" s="323">
        <f t="shared" si="133"/>
        <v>13.929813903558928</v>
      </c>
      <c r="AA494" s="323">
        <f t="shared" si="133"/>
        <v>34.150511505499303</v>
      </c>
      <c r="AB494" s="323">
        <f t="shared" si="133"/>
        <v>83.578883421353552</v>
      </c>
      <c r="AC494" s="323">
        <f t="shared" si="133"/>
        <v>20.894720855338388</v>
      </c>
      <c r="AD494" s="323">
        <f t="shared" si="133"/>
        <v>46.058255648864197</v>
      </c>
      <c r="AE494" s="323">
        <f t="shared" si="133"/>
        <v>1.3480465067960252</v>
      </c>
      <c r="AF494" s="323">
        <f t="shared" si="133"/>
        <v>0.67402325339801261</v>
      </c>
      <c r="AG494" s="323">
        <f t="shared" si="138"/>
        <v>91.21781362653104</v>
      </c>
      <c r="AH494" s="323">
        <f t="shared" si="138"/>
        <v>28.533651060515865</v>
      </c>
      <c r="AI494" s="323">
        <f t="shared" si="138"/>
        <v>28.533651060515865</v>
      </c>
      <c r="AJ494" s="323">
        <f t="shared" si="135"/>
        <v>14.603837156956939</v>
      </c>
      <c r="AK494" s="1314" t="s">
        <v>1472</v>
      </c>
      <c r="AL494" s="88" t="s">
        <v>1472</v>
      </c>
      <c r="AM494" s="1314" t="s">
        <v>1472</v>
      </c>
      <c r="AN494" s="323">
        <f t="shared" si="139"/>
        <v>6400.7494886853265</v>
      </c>
      <c r="AO494" s="323">
        <f t="shared" si="134"/>
        <v>3365.1734297984776</v>
      </c>
      <c r="AP494" s="323">
        <f t="shared" si="134"/>
        <v>139.29813903558929</v>
      </c>
      <c r="AQ494" s="323">
        <f t="shared" si="134"/>
        <v>1525.7639712753009</v>
      </c>
      <c r="AR494" s="323">
        <f t="shared" si="134"/>
        <v>0</v>
      </c>
      <c r="AS494" s="323">
        <f t="shared" si="134"/>
        <v>984.74797321449637</v>
      </c>
      <c r="AT494" s="323">
        <f t="shared" si="134"/>
        <v>1.3480465067960252</v>
      </c>
      <c r="AU494" s="323">
        <f t="shared" si="134"/>
        <v>20.894720855338388</v>
      </c>
      <c r="AV494" s="323">
        <f t="shared" si="134"/>
        <v>13.929813903558928</v>
      </c>
      <c r="AW494" s="323">
        <f t="shared" si="134"/>
        <v>34.150511505499303</v>
      </c>
      <c r="AX494" s="323">
        <f t="shared" si="134"/>
        <v>83.578883421353552</v>
      </c>
      <c r="AY494" s="323">
        <f t="shared" si="134"/>
        <v>20.894720855338388</v>
      </c>
      <c r="AZ494" s="323">
        <f t="shared" si="134"/>
        <v>46.058255648864197</v>
      </c>
      <c r="BA494" s="323">
        <f t="shared" si="134"/>
        <v>1.3480465067960252</v>
      </c>
      <c r="BB494" s="323">
        <f t="shared" si="134"/>
        <v>0.67402325339801261</v>
      </c>
      <c r="BC494" s="323">
        <f t="shared" si="140"/>
        <v>91.21781362653104</v>
      </c>
      <c r="BD494" s="323">
        <f t="shared" si="140"/>
        <v>28.533651060515865</v>
      </c>
      <c r="BE494" s="323">
        <f t="shared" si="140"/>
        <v>28.533651060515865</v>
      </c>
      <c r="BF494" s="323">
        <f t="shared" si="136"/>
        <v>14.603837156956939</v>
      </c>
    </row>
    <row r="495" spans="2:58" ht="14.25">
      <c r="B495" s="14" t="s">
        <v>307</v>
      </c>
      <c r="C495" s="1828" t="s">
        <v>60</v>
      </c>
      <c r="D495" s="1823" t="s">
        <v>108</v>
      </c>
      <c r="E495" s="1828" t="s">
        <v>25</v>
      </c>
      <c r="F495" s="1824" t="s">
        <v>16</v>
      </c>
      <c r="G495" s="1828">
        <v>17.71</v>
      </c>
      <c r="H495" s="1829">
        <v>2150.2031648131015</v>
      </c>
      <c r="I495" s="1829">
        <v>2150.2031648131015</v>
      </c>
      <c r="J495" s="1829">
        <v>2150.2031648131015</v>
      </c>
      <c r="K495" s="1830">
        <v>9.19</v>
      </c>
      <c r="L495" s="323"/>
      <c r="R495" s="323">
        <f t="shared" si="137"/>
        <v>19760.367084632402</v>
      </c>
      <c r="S495" s="323">
        <f t="shared" si="133"/>
        <v>10388.949355667946</v>
      </c>
      <c r="T495" s="323">
        <f t="shared" si="133"/>
        <v>430.04063296262035</v>
      </c>
      <c r="U495" s="323">
        <f t="shared" si="133"/>
        <v>4710.3321587889586</v>
      </c>
      <c r="V495" s="323">
        <f t="shared" si="133"/>
        <v>0</v>
      </c>
      <c r="W495" s="323">
        <f t="shared" si="133"/>
        <v>3040.1098294760723</v>
      </c>
      <c r="X495" s="323">
        <f t="shared" si="133"/>
        <v>4.1616835447995513</v>
      </c>
      <c r="Y495" s="323">
        <f t="shared" si="133"/>
        <v>64.506094944393041</v>
      </c>
      <c r="Z495" s="323">
        <f t="shared" si="133"/>
        <v>43.004063296262039</v>
      </c>
      <c r="AA495" s="323">
        <f t="shared" si="133"/>
        <v>105.42931646825529</v>
      </c>
      <c r="AB495" s="323">
        <f t="shared" si="133"/>
        <v>258.02437977757216</v>
      </c>
      <c r="AC495" s="323">
        <f t="shared" si="133"/>
        <v>64.506094944393041</v>
      </c>
      <c r="AD495" s="323">
        <f t="shared" si="133"/>
        <v>142.190854447318</v>
      </c>
      <c r="AE495" s="323">
        <f t="shared" si="133"/>
        <v>4.1616835447995513</v>
      </c>
      <c r="AF495" s="323">
        <f t="shared" si="133"/>
        <v>2.0808417723997756</v>
      </c>
      <c r="AG495" s="323">
        <f t="shared" si="138"/>
        <v>281.60725319810302</v>
      </c>
      <c r="AH495" s="323">
        <f t="shared" si="138"/>
        <v>88.088968364923829</v>
      </c>
      <c r="AI495" s="323">
        <f t="shared" si="138"/>
        <v>88.088968364923829</v>
      </c>
      <c r="AJ495" s="323">
        <f t="shared" si="135"/>
        <v>45.084905068661804</v>
      </c>
      <c r="AK495" s="1314" t="s">
        <v>1472</v>
      </c>
      <c r="AL495" s="88" t="s">
        <v>1472</v>
      </c>
      <c r="AM495" s="1314" t="s">
        <v>1472</v>
      </c>
      <c r="AN495" s="323">
        <f t="shared" si="139"/>
        <v>19760.367084632402</v>
      </c>
      <c r="AO495" s="323">
        <f t="shared" si="134"/>
        <v>10388.949355667946</v>
      </c>
      <c r="AP495" s="323">
        <f t="shared" si="134"/>
        <v>430.04063296262035</v>
      </c>
      <c r="AQ495" s="323">
        <f t="shared" si="134"/>
        <v>4710.3321587889586</v>
      </c>
      <c r="AR495" s="323">
        <f t="shared" si="134"/>
        <v>0</v>
      </c>
      <c r="AS495" s="323">
        <f t="shared" si="134"/>
        <v>3040.1098294760723</v>
      </c>
      <c r="AT495" s="323">
        <f t="shared" si="134"/>
        <v>4.1616835447995513</v>
      </c>
      <c r="AU495" s="323">
        <f t="shared" si="134"/>
        <v>64.506094944393041</v>
      </c>
      <c r="AV495" s="323">
        <f t="shared" si="134"/>
        <v>43.004063296262039</v>
      </c>
      <c r="AW495" s="323">
        <f t="shared" si="134"/>
        <v>105.42931646825529</v>
      </c>
      <c r="AX495" s="323">
        <f t="shared" si="134"/>
        <v>258.02437977757216</v>
      </c>
      <c r="AY495" s="323">
        <f t="shared" si="134"/>
        <v>64.506094944393041</v>
      </c>
      <c r="AZ495" s="323">
        <f t="shared" si="134"/>
        <v>142.190854447318</v>
      </c>
      <c r="BA495" s="323">
        <f t="shared" si="134"/>
        <v>4.1616835447995513</v>
      </c>
      <c r="BB495" s="323">
        <f t="shared" si="134"/>
        <v>2.0808417723997756</v>
      </c>
      <c r="BC495" s="323">
        <f t="shared" si="140"/>
        <v>281.60725319810302</v>
      </c>
      <c r="BD495" s="323">
        <f t="shared" si="140"/>
        <v>88.088968364923829</v>
      </c>
      <c r="BE495" s="323">
        <f t="shared" si="140"/>
        <v>88.088968364923829</v>
      </c>
      <c r="BF495" s="323">
        <f t="shared" si="136"/>
        <v>45.084905068661804</v>
      </c>
    </row>
    <row r="496" spans="2:58" ht="14.25">
      <c r="B496" s="14" t="s">
        <v>307</v>
      </c>
      <c r="C496" s="1828" t="s">
        <v>60</v>
      </c>
      <c r="D496" s="1823" t="s">
        <v>218</v>
      </c>
      <c r="E496" s="1828" t="s">
        <v>25</v>
      </c>
      <c r="F496" s="1824" t="s">
        <v>16</v>
      </c>
      <c r="G496" s="1828">
        <v>17.79</v>
      </c>
      <c r="H496" s="1829">
        <v>64.870613073251235</v>
      </c>
      <c r="I496" s="1829">
        <v>64.870613073251235</v>
      </c>
      <c r="J496" s="1829">
        <v>64.870613073251235</v>
      </c>
      <c r="K496" s="1830">
        <v>9.19</v>
      </c>
      <c r="L496" s="323"/>
      <c r="R496" s="323">
        <f t="shared" si="137"/>
        <v>596.16093414317879</v>
      </c>
      <c r="S496" s="323">
        <f t="shared" si="133"/>
        <v>313.42969116488933</v>
      </c>
      <c r="T496" s="323">
        <f t="shared" si="133"/>
        <v>12.974122614650248</v>
      </c>
      <c r="U496" s="323">
        <f t="shared" si="133"/>
        <v>142.10849463885452</v>
      </c>
      <c r="V496" s="323">
        <f t="shared" si="133"/>
        <v>0</v>
      </c>
      <c r="W496" s="323">
        <f t="shared" si="133"/>
        <v>91.718676483890377</v>
      </c>
      <c r="X496" s="323">
        <f t="shared" si="133"/>
        <v>0.12555602530306689</v>
      </c>
      <c r="Y496" s="323">
        <f t="shared" si="133"/>
        <v>1.9461183921975369</v>
      </c>
      <c r="Z496" s="323">
        <f t="shared" si="133"/>
        <v>1.297412261465025</v>
      </c>
      <c r="AA496" s="323">
        <f t="shared" si="133"/>
        <v>3.1807526410110278</v>
      </c>
      <c r="AB496" s="323">
        <f t="shared" si="133"/>
        <v>7.7844735687901476</v>
      </c>
      <c r="AC496" s="323">
        <f t="shared" si="133"/>
        <v>1.9461183921975369</v>
      </c>
      <c r="AD496" s="323">
        <f t="shared" si="133"/>
        <v>4.2898308645214529</v>
      </c>
      <c r="AE496" s="323">
        <f t="shared" si="133"/>
        <v>0.12555602530306689</v>
      </c>
      <c r="AF496" s="323">
        <f t="shared" si="133"/>
        <v>6.2778012651533446E-2</v>
      </c>
      <c r="AG496" s="323">
        <f t="shared" si="138"/>
        <v>8.495957712174194</v>
      </c>
      <c r="AH496" s="323">
        <f t="shared" si="138"/>
        <v>2.6576025355815829</v>
      </c>
      <c r="AI496" s="323">
        <f t="shared" si="138"/>
        <v>2.6576025355815829</v>
      </c>
      <c r="AJ496" s="323">
        <f t="shared" si="135"/>
        <v>1.3601902741165581</v>
      </c>
      <c r="AK496" s="1314" t="s">
        <v>1472</v>
      </c>
      <c r="AL496" s="88" t="s">
        <v>1472</v>
      </c>
      <c r="AM496" s="1314" t="s">
        <v>1472</v>
      </c>
      <c r="AN496" s="323">
        <f t="shared" si="139"/>
        <v>596.16093414317879</v>
      </c>
      <c r="AO496" s="323">
        <f t="shared" si="134"/>
        <v>313.42969116488933</v>
      </c>
      <c r="AP496" s="323">
        <f t="shared" si="134"/>
        <v>12.974122614650248</v>
      </c>
      <c r="AQ496" s="323">
        <f t="shared" si="134"/>
        <v>142.10849463885452</v>
      </c>
      <c r="AR496" s="323">
        <f t="shared" si="134"/>
        <v>0</v>
      </c>
      <c r="AS496" s="323">
        <f t="shared" si="134"/>
        <v>91.718676483890377</v>
      </c>
      <c r="AT496" s="323">
        <f t="shared" si="134"/>
        <v>0.12555602530306689</v>
      </c>
      <c r="AU496" s="323">
        <f t="shared" si="134"/>
        <v>1.9461183921975369</v>
      </c>
      <c r="AV496" s="323">
        <f t="shared" si="134"/>
        <v>1.297412261465025</v>
      </c>
      <c r="AW496" s="323">
        <f t="shared" si="134"/>
        <v>3.1807526410110278</v>
      </c>
      <c r="AX496" s="323">
        <f t="shared" si="134"/>
        <v>7.7844735687901476</v>
      </c>
      <c r="AY496" s="323">
        <f t="shared" si="134"/>
        <v>1.9461183921975369</v>
      </c>
      <c r="AZ496" s="323">
        <f t="shared" si="134"/>
        <v>4.2898308645214529</v>
      </c>
      <c r="BA496" s="323">
        <f t="shared" si="134"/>
        <v>0.12555602530306689</v>
      </c>
      <c r="BB496" s="323">
        <f t="shared" si="134"/>
        <v>6.2778012651533446E-2</v>
      </c>
      <c r="BC496" s="323">
        <f t="shared" si="140"/>
        <v>8.495957712174194</v>
      </c>
      <c r="BD496" s="323">
        <f t="shared" si="140"/>
        <v>2.6576025355815829</v>
      </c>
      <c r="BE496" s="323">
        <f t="shared" si="140"/>
        <v>2.6576025355815829</v>
      </c>
      <c r="BF496" s="323">
        <f t="shared" si="136"/>
        <v>1.3601902741165581</v>
      </c>
    </row>
    <row r="497" spans="2:58" ht="14.25">
      <c r="B497" s="14" t="s">
        <v>307</v>
      </c>
      <c r="C497" s="1828" t="s">
        <v>60</v>
      </c>
      <c r="D497" s="1823" t="s">
        <v>104</v>
      </c>
      <c r="E497" s="1828" t="s">
        <v>25</v>
      </c>
      <c r="F497" s="1824" t="s">
        <v>16</v>
      </c>
      <c r="G497" s="1828">
        <v>17.46</v>
      </c>
      <c r="H497" s="1829">
        <v>9756.3490933880348</v>
      </c>
      <c r="I497" s="1829">
        <v>9756.3490933880348</v>
      </c>
      <c r="J497" s="1829">
        <v>9756.3490933880348</v>
      </c>
      <c r="K497" s="1830">
        <v>9.19</v>
      </c>
      <c r="L497" s="323"/>
      <c r="R497" s="323">
        <f t="shared" si="137"/>
        <v>89660.848168236029</v>
      </c>
      <c r="S497" s="323">
        <f t="shared" si="133"/>
        <v>47138.902167989021</v>
      </c>
      <c r="T497" s="323">
        <f t="shared" si="133"/>
        <v>1951.2698186776072</v>
      </c>
      <c r="U497" s="323">
        <f t="shared" si="133"/>
        <v>21372.698933289721</v>
      </c>
      <c r="V497" s="323">
        <f t="shared" si="133"/>
        <v>0</v>
      </c>
      <c r="W497" s="323">
        <f t="shared" si="133"/>
        <v>13794.218734296695</v>
      </c>
      <c r="X497" s="323">
        <f t="shared" ref="S497:AF523" si="141">+$R497*VLOOKUP($E497,$P$5:$AF$7,X$1+3,FALSE)</f>
        <v>18.883256309783292</v>
      </c>
      <c r="Y497" s="323">
        <f t="shared" si="141"/>
        <v>292.69047280164102</v>
      </c>
      <c r="Z497" s="323">
        <f t="shared" si="141"/>
        <v>195.12698186776072</v>
      </c>
      <c r="AA497" s="323">
        <f t="shared" si="141"/>
        <v>478.37582651451004</v>
      </c>
      <c r="AB497" s="323">
        <f t="shared" si="141"/>
        <v>1170.7618912065641</v>
      </c>
      <c r="AC497" s="323">
        <f t="shared" si="141"/>
        <v>292.69047280164102</v>
      </c>
      <c r="AD497" s="323">
        <f t="shared" si="141"/>
        <v>645.17792391759588</v>
      </c>
      <c r="AE497" s="323">
        <f t="shared" si="141"/>
        <v>18.883256309783292</v>
      </c>
      <c r="AF497" s="323">
        <f t="shared" si="141"/>
        <v>9.4416281548916459</v>
      </c>
      <c r="AG497" s="323">
        <f t="shared" si="138"/>
        <v>1277.7670102953361</v>
      </c>
      <c r="AH497" s="323">
        <f t="shared" si="138"/>
        <v>399.69559189041303</v>
      </c>
      <c r="AI497" s="323">
        <f t="shared" si="138"/>
        <v>399.69559189041303</v>
      </c>
      <c r="AJ497" s="323">
        <f t="shared" si="135"/>
        <v>204.56861002265234</v>
      </c>
      <c r="AK497" s="1314" t="s">
        <v>1472</v>
      </c>
      <c r="AL497" s="88" t="s">
        <v>1472</v>
      </c>
      <c r="AM497" s="1314" t="s">
        <v>1472</v>
      </c>
      <c r="AN497" s="323">
        <f t="shared" si="139"/>
        <v>89660.848168236029</v>
      </c>
      <c r="AO497" s="323">
        <f t="shared" si="134"/>
        <v>47138.902167989021</v>
      </c>
      <c r="AP497" s="323">
        <f t="shared" si="134"/>
        <v>1951.2698186776072</v>
      </c>
      <c r="AQ497" s="323">
        <f t="shared" si="134"/>
        <v>21372.698933289721</v>
      </c>
      <c r="AR497" s="323">
        <f t="shared" si="134"/>
        <v>0</v>
      </c>
      <c r="AS497" s="323">
        <f t="shared" si="134"/>
        <v>13794.218734296695</v>
      </c>
      <c r="AT497" s="323">
        <f t="shared" ref="AO497:BB523" si="142">+$AN497*VLOOKUP($E497,$AL$5:$BB$7,AT$1+3,FALSE)</f>
        <v>18.883256309783292</v>
      </c>
      <c r="AU497" s="323">
        <f t="shared" si="142"/>
        <v>292.69047280164102</v>
      </c>
      <c r="AV497" s="323">
        <f t="shared" si="142"/>
        <v>195.12698186776072</v>
      </c>
      <c r="AW497" s="323">
        <f t="shared" si="142"/>
        <v>478.37582651451004</v>
      </c>
      <c r="AX497" s="323">
        <f t="shared" si="142"/>
        <v>1170.7618912065641</v>
      </c>
      <c r="AY497" s="323">
        <f t="shared" si="142"/>
        <v>292.69047280164102</v>
      </c>
      <c r="AZ497" s="323">
        <f t="shared" si="142"/>
        <v>645.17792391759588</v>
      </c>
      <c r="BA497" s="323">
        <f t="shared" si="142"/>
        <v>18.883256309783292</v>
      </c>
      <c r="BB497" s="323">
        <f t="shared" si="142"/>
        <v>9.4416281548916459</v>
      </c>
      <c r="BC497" s="323">
        <f t="shared" si="140"/>
        <v>1277.7670102953361</v>
      </c>
      <c r="BD497" s="323">
        <f t="shared" si="140"/>
        <v>399.69559189041303</v>
      </c>
      <c r="BE497" s="323">
        <f t="shared" si="140"/>
        <v>399.69559189041303</v>
      </c>
      <c r="BF497" s="323">
        <f t="shared" si="136"/>
        <v>204.56861002265234</v>
      </c>
    </row>
    <row r="498" spans="2:58" ht="14.25">
      <c r="B498" s="14" t="s">
        <v>307</v>
      </c>
      <c r="C498" s="1828" t="s">
        <v>60</v>
      </c>
      <c r="D498" s="1823" t="s">
        <v>105</v>
      </c>
      <c r="E498" s="1828" t="s">
        <v>25</v>
      </c>
      <c r="F498" s="1824" t="s">
        <v>16</v>
      </c>
      <c r="G498" s="1828">
        <v>17.79</v>
      </c>
      <c r="H498" s="1829">
        <v>1617.2866778038099</v>
      </c>
      <c r="I498" s="1829">
        <v>1617.2866778038099</v>
      </c>
      <c r="J498" s="1829">
        <v>1617.2866778038099</v>
      </c>
      <c r="K498" s="1830">
        <v>9.19</v>
      </c>
      <c r="L498" s="323"/>
      <c r="R498" s="323">
        <f t="shared" si="137"/>
        <v>14862.864569017012</v>
      </c>
      <c r="S498" s="323">
        <f t="shared" si="141"/>
        <v>7814.1031806920855</v>
      </c>
      <c r="T498" s="323">
        <f t="shared" si="141"/>
        <v>323.45733556076203</v>
      </c>
      <c r="U498" s="323">
        <f t="shared" si="141"/>
        <v>3542.9012351502165</v>
      </c>
      <c r="V498" s="323">
        <f t="shared" si="141"/>
        <v>0</v>
      </c>
      <c r="W498" s="323">
        <f t="shared" si="141"/>
        <v>2286.6346802626126</v>
      </c>
      <c r="X498" s="323">
        <f t="shared" si="141"/>
        <v>3.1302322796202771</v>
      </c>
      <c r="Y498" s="323">
        <f t="shared" si="141"/>
        <v>48.518600334114296</v>
      </c>
      <c r="Z498" s="323">
        <f t="shared" si="141"/>
        <v>32.345733556076205</v>
      </c>
      <c r="AA498" s="323">
        <f t="shared" si="141"/>
        <v>79.29921775038035</v>
      </c>
      <c r="AB498" s="323">
        <f t="shared" si="141"/>
        <v>194.07440133645719</v>
      </c>
      <c r="AC498" s="323">
        <f t="shared" si="141"/>
        <v>48.518600334114296</v>
      </c>
      <c r="AD498" s="323">
        <f t="shared" si="141"/>
        <v>106.94960288702615</v>
      </c>
      <c r="AE498" s="323">
        <f t="shared" si="141"/>
        <v>3.1302322796202771</v>
      </c>
      <c r="AF498" s="323">
        <f t="shared" si="141"/>
        <v>1.5651161398101385</v>
      </c>
      <c r="AG498" s="323">
        <f t="shared" si="138"/>
        <v>211.81238425430544</v>
      </c>
      <c r="AH498" s="323">
        <f t="shared" si="138"/>
        <v>66.256583251962539</v>
      </c>
      <c r="AI498" s="323">
        <f t="shared" si="138"/>
        <v>66.256583251962539</v>
      </c>
      <c r="AJ498" s="323">
        <f t="shared" si="135"/>
        <v>33.910849695886334</v>
      </c>
      <c r="AK498" s="1314" t="s">
        <v>1472</v>
      </c>
      <c r="AL498" s="88" t="s">
        <v>1472</v>
      </c>
      <c r="AM498" s="1314" t="s">
        <v>1472</v>
      </c>
      <c r="AN498" s="323">
        <f t="shared" si="139"/>
        <v>14862.864569017012</v>
      </c>
      <c r="AO498" s="323">
        <f t="shared" si="142"/>
        <v>7814.1031806920855</v>
      </c>
      <c r="AP498" s="323">
        <f t="shared" si="142"/>
        <v>323.45733556076203</v>
      </c>
      <c r="AQ498" s="323">
        <f t="shared" si="142"/>
        <v>3542.9012351502165</v>
      </c>
      <c r="AR498" s="323">
        <f t="shared" si="142"/>
        <v>0</v>
      </c>
      <c r="AS498" s="323">
        <f t="shared" si="142"/>
        <v>2286.6346802626126</v>
      </c>
      <c r="AT498" s="323">
        <f t="shared" si="142"/>
        <v>3.1302322796202771</v>
      </c>
      <c r="AU498" s="323">
        <f t="shared" si="142"/>
        <v>48.518600334114296</v>
      </c>
      <c r="AV498" s="323">
        <f t="shared" si="142"/>
        <v>32.345733556076205</v>
      </c>
      <c r="AW498" s="323">
        <f t="shared" si="142"/>
        <v>79.29921775038035</v>
      </c>
      <c r="AX498" s="323">
        <f t="shared" si="142"/>
        <v>194.07440133645719</v>
      </c>
      <c r="AY498" s="323">
        <f t="shared" si="142"/>
        <v>48.518600334114296</v>
      </c>
      <c r="AZ498" s="323">
        <f t="shared" si="142"/>
        <v>106.94960288702615</v>
      </c>
      <c r="BA498" s="323">
        <f t="shared" si="142"/>
        <v>3.1302322796202771</v>
      </c>
      <c r="BB498" s="323">
        <f t="shared" si="142"/>
        <v>1.5651161398101385</v>
      </c>
      <c r="BC498" s="323">
        <f t="shared" si="140"/>
        <v>211.81238425430544</v>
      </c>
      <c r="BD498" s="323">
        <f t="shared" si="140"/>
        <v>66.256583251962539</v>
      </c>
      <c r="BE498" s="323">
        <f t="shared" si="140"/>
        <v>66.256583251962539</v>
      </c>
      <c r="BF498" s="323">
        <f t="shared" si="136"/>
        <v>33.910849695886334</v>
      </c>
    </row>
    <row r="499" spans="2:58" ht="14.25">
      <c r="B499" s="14" t="s">
        <v>307</v>
      </c>
      <c r="C499" s="1828" t="s">
        <v>60</v>
      </c>
      <c r="D499" s="1823" t="s">
        <v>220</v>
      </c>
      <c r="E499" s="1828" t="s">
        <v>25</v>
      </c>
      <c r="F499" s="1824" t="s">
        <v>16</v>
      </c>
      <c r="G499" s="1828">
        <v>17.79</v>
      </c>
      <c r="H499" s="1829">
        <v>44.19939456911068</v>
      </c>
      <c r="I499" s="1829">
        <v>44.19939456911068</v>
      </c>
      <c r="J499" s="1829">
        <v>44.19939456911068</v>
      </c>
      <c r="K499" s="1830">
        <v>9.19</v>
      </c>
      <c r="L499" s="323"/>
      <c r="R499" s="323">
        <f t="shared" si="137"/>
        <v>406.1924360901271</v>
      </c>
      <c r="S499" s="323">
        <f t="shared" si="141"/>
        <v>213.55436511488378</v>
      </c>
      <c r="T499" s="323">
        <f t="shared" si="141"/>
        <v>8.8398789138221368</v>
      </c>
      <c r="U499" s="323">
        <f t="shared" si="141"/>
        <v>96.825189844784049</v>
      </c>
      <c r="V499" s="323">
        <f t="shared" si="141"/>
        <v>0</v>
      </c>
      <c r="W499" s="323">
        <f t="shared" si="141"/>
        <v>62.492240773036166</v>
      </c>
      <c r="X499" s="323">
        <f t="shared" si="141"/>
        <v>8.5547215295052922E-2</v>
      </c>
      <c r="Y499" s="323">
        <f t="shared" si="141"/>
        <v>1.3259818370733203</v>
      </c>
      <c r="Z499" s="323">
        <f t="shared" si="141"/>
        <v>0.88398789138221368</v>
      </c>
      <c r="AA499" s="323">
        <f t="shared" si="141"/>
        <v>2.1671961208080073</v>
      </c>
      <c r="AB499" s="323">
        <f t="shared" si="141"/>
        <v>5.3039273482932812</v>
      </c>
      <c r="AC499" s="323">
        <f t="shared" si="141"/>
        <v>1.3259818370733203</v>
      </c>
      <c r="AD499" s="323">
        <f t="shared" si="141"/>
        <v>2.9228631892476415</v>
      </c>
      <c r="AE499" s="323">
        <f t="shared" si="141"/>
        <v>8.5547215295052922E-2</v>
      </c>
      <c r="AF499" s="323">
        <f t="shared" si="141"/>
        <v>4.2773607647526461E-2</v>
      </c>
      <c r="AG499" s="323">
        <f t="shared" si="138"/>
        <v>5.7886949016319154</v>
      </c>
      <c r="AH499" s="323">
        <f t="shared" si="138"/>
        <v>1.8107493904119536</v>
      </c>
      <c r="AI499" s="323">
        <f t="shared" si="138"/>
        <v>1.8107493904119536</v>
      </c>
      <c r="AJ499" s="323">
        <f t="shared" si="135"/>
        <v>0.92676149902974003</v>
      </c>
      <c r="AK499" s="1314" t="s">
        <v>1472</v>
      </c>
      <c r="AL499" s="88" t="s">
        <v>1472</v>
      </c>
      <c r="AM499" s="1314" t="s">
        <v>1472</v>
      </c>
      <c r="AN499" s="323">
        <f t="shared" si="139"/>
        <v>406.1924360901271</v>
      </c>
      <c r="AO499" s="323">
        <f t="shared" si="142"/>
        <v>213.55436511488378</v>
      </c>
      <c r="AP499" s="323">
        <f t="shared" si="142"/>
        <v>8.8398789138221368</v>
      </c>
      <c r="AQ499" s="323">
        <f t="shared" si="142"/>
        <v>96.825189844784049</v>
      </c>
      <c r="AR499" s="323">
        <f t="shared" si="142"/>
        <v>0</v>
      </c>
      <c r="AS499" s="323">
        <f t="shared" si="142"/>
        <v>62.492240773036166</v>
      </c>
      <c r="AT499" s="323">
        <f t="shared" si="142"/>
        <v>8.5547215295052922E-2</v>
      </c>
      <c r="AU499" s="323">
        <f t="shared" si="142"/>
        <v>1.3259818370733203</v>
      </c>
      <c r="AV499" s="323">
        <f t="shared" si="142"/>
        <v>0.88398789138221368</v>
      </c>
      <c r="AW499" s="323">
        <f t="shared" si="142"/>
        <v>2.1671961208080073</v>
      </c>
      <c r="AX499" s="323">
        <f t="shared" si="142"/>
        <v>5.3039273482932812</v>
      </c>
      <c r="AY499" s="323">
        <f t="shared" si="142"/>
        <v>1.3259818370733203</v>
      </c>
      <c r="AZ499" s="323">
        <f t="shared" si="142"/>
        <v>2.9228631892476415</v>
      </c>
      <c r="BA499" s="323">
        <f t="shared" si="142"/>
        <v>8.5547215295052922E-2</v>
      </c>
      <c r="BB499" s="323">
        <f t="shared" si="142"/>
        <v>4.2773607647526461E-2</v>
      </c>
      <c r="BC499" s="323">
        <f t="shared" si="140"/>
        <v>5.7886949016319154</v>
      </c>
      <c r="BD499" s="323">
        <f t="shared" si="140"/>
        <v>1.8107493904119536</v>
      </c>
      <c r="BE499" s="323">
        <f t="shared" si="140"/>
        <v>1.8107493904119536</v>
      </c>
      <c r="BF499" s="323">
        <f t="shared" si="136"/>
        <v>0.92676149902974003</v>
      </c>
    </row>
    <row r="500" spans="2:58" ht="14.25">
      <c r="B500" s="14" t="s">
        <v>307</v>
      </c>
      <c r="C500" s="1828" t="s">
        <v>60</v>
      </c>
      <c r="D500" s="1823" t="s">
        <v>221</v>
      </c>
      <c r="E500" s="1828" t="s">
        <v>25</v>
      </c>
      <c r="F500" s="1824" t="s">
        <v>16</v>
      </c>
      <c r="G500" s="1828">
        <v>17.79</v>
      </c>
      <c r="H500" s="1829">
        <v>0.51008965617195223</v>
      </c>
      <c r="I500" s="1829">
        <v>0.51008965617195223</v>
      </c>
      <c r="J500" s="1829">
        <v>0.51008965617195223</v>
      </c>
      <c r="K500" s="1830">
        <v>9.19</v>
      </c>
      <c r="L500" s="323"/>
      <c r="R500" s="323">
        <f t="shared" si="137"/>
        <v>4.6877239402202404</v>
      </c>
      <c r="S500" s="323">
        <f t="shared" si="141"/>
        <v>2.4645557645624194</v>
      </c>
      <c r="T500" s="323">
        <f t="shared" si="141"/>
        <v>0.10201793123439046</v>
      </c>
      <c r="U500" s="323">
        <f t="shared" si="141"/>
        <v>1.1174254371173313</v>
      </c>
      <c r="V500" s="323">
        <f t="shared" si="141"/>
        <v>0</v>
      </c>
      <c r="W500" s="323">
        <f t="shared" si="141"/>
        <v>0.72120095580698917</v>
      </c>
      <c r="X500" s="323">
        <f t="shared" si="141"/>
        <v>9.8727030226829454E-4</v>
      </c>
      <c r="Y500" s="323">
        <f t="shared" si="141"/>
        <v>1.5302689685158565E-2</v>
      </c>
      <c r="Z500" s="323">
        <f t="shared" si="141"/>
        <v>1.0201793123439046E-2</v>
      </c>
      <c r="AA500" s="323">
        <f t="shared" si="141"/>
        <v>2.5010847657463461E-2</v>
      </c>
      <c r="AB500" s="323">
        <f t="shared" si="141"/>
        <v>6.1210758740634259E-2</v>
      </c>
      <c r="AC500" s="323">
        <f t="shared" si="141"/>
        <v>1.5302689685158565E-2</v>
      </c>
      <c r="AD500" s="323">
        <f t="shared" si="141"/>
        <v>3.3731735327500068E-2</v>
      </c>
      <c r="AE500" s="323">
        <f t="shared" si="141"/>
        <v>9.8727030226829454E-4</v>
      </c>
      <c r="AF500" s="323">
        <f t="shared" si="141"/>
        <v>4.9363515113414727E-4</v>
      </c>
      <c r="AG500" s="323">
        <f t="shared" si="138"/>
        <v>6.6805290453487945E-2</v>
      </c>
      <c r="AH500" s="323">
        <f t="shared" si="138"/>
        <v>2.0897221398012235E-2</v>
      </c>
      <c r="AI500" s="323">
        <f t="shared" si="138"/>
        <v>2.0897221398012235E-2</v>
      </c>
      <c r="AJ500" s="323">
        <f t="shared" si="135"/>
        <v>1.069542827457319E-2</v>
      </c>
      <c r="AK500" s="1314" t="s">
        <v>1472</v>
      </c>
      <c r="AL500" s="88" t="s">
        <v>1472</v>
      </c>
      <c r="AM500" s="1314" t="s">
        <v>1472</v>
      </c>
      <c r="AN500" s="323">
        <f t="shared" si="139"/>
        <v>4.6877239402202404</v>
      </c>
      <c r="AO500" s="323">
        <f t="shared" si="142"/>
        <v>2.4645557645624194</v>
      </c>
      <c r="AP500" s="323">
        <f t="shared" si="142"/>
        <v>0.10201793123439046</v>
      </c>
      <c r="AQ500" s="323">
        <f t="shared" si="142"/>
        <v>1.1174254371173313</v>
      </c>
      <c r="AR500" s="323">
        <f t="shared" si="142"/>
        <v>0</v>
      </c>
      <c r="AS500" s="323">
        <f t="shared" si="142"/>
        <v>0.72120095580698917</v>
      </c>
      <c r="AT500" s="323">
        <f t="shared" si="142"/>
        <v>9.8727030226829454E-4</v>
      </c>
      <c r="AU500" s="323">
        <f t="shared" si="142"/>
        <v>1.5302689685158565E-2</v>
      </c>
      <c r="AV500" s="323">
        <f t="shared" si="142"/>
        <v>1.0201793123439046E-2</v>
      </c>
      <c r="AW500" s="323">
        <f t="shared" si="142"/>
        <v>2.5010847657463461E-2</v>
      </c>
      <c r="AX500" s="323">
        <f t="shared" si="142"/>
        <v>6.1210758740634259E-2</v>
      </c>
      <c r="AY500" s="323">
        <f t="shared" si="142"/>
        <v>1.5302689685158565E-2</v>
      </c>
      <c r="AZ500" s="323">
        <f t="shared" si="142"/>
        <v>3.3731735327500068E-2</v>
      </c>
      <c r="BA500" s="323">
        <f t="shared" si="142"/>
        <v>9.8727030226829454E-4</v>
      </c>
      <c r="BB500" s="323">
        <f t="shared" si="142"/>
        <v>4.9363515113414727E-4</v>
      </c>
      <c r="BC500" s="323">
        <f t="shared" si="140"/>
        <v>6.6805290453487945E-2</v>
      </c>
      <c r="BD500" s="323">
        <f t="shared" si="140"/>
        <v>2.0897221398012235E-2</v>
      </c>
      <c r="BE500" s="323">
        <f t="shared" si="140"/>
        <v>2.0897221398012235E-2</v>
      </c>
      <c r="BF500" s="323">
        <f t="shared" si="136"/>
        <v>1.069542827457319E-2</v>
      </c>
    </row>
    <row r="501" spans="2:58" ht="14.25">
      <c r="B501" s="14" t="s">
        <v>307</v>
      </c>
      <c r="C501" s="1828" t="s">
        <v>60</v>
      </c>
      <c r="D501" s="1823" t="s">
        <v>216</v>
      </c>
      <c r="E501" s="1828" t="s">
        <v>25</v>
      </c>
      <c r="F501" s="1824" t="s">
        <v>16</v>
      </c>
      <c r="G501" s="1828">
        <v>17.39</v>
      </c>
      <c r="H501" s="1829">
        <v>4713.2482840218618</v>
      </c>
      <c r="I501" s="1818">
        <v>4713.2482840218618</v>
      </c>
      <c r="J501" s="1819">
        <v>4713.2482840218618</v>
      </c>
      <c r="K501" s="1830">
        <v>9.19</v>
      </c>
      <c r="L501" s="323"/>
      <c r="R501" s="323">
        <f t="shared" si="137"/>
        <v>43314.751730160904</v>
      </c>
      <c r="S501" s="323">
        <f t="shared" si="141"/>
        <v>22772.591225186916</v>
      </c>
      <c r="T501" s="323">
        <f t="shared" si="141"/>
        <v>942.6496568043724</v>
      </c>
      <c r="U501" s="323">
        <f t="shared" si="141"/>
        <v>10325.054547352405</v>
      </c>
      <c r="V501" s="323">
        <f t="shared" si="141"/>
        <v>0</v>
      </c>
      <c r="W501" s="323">
        <f t="shared" si="141"/>
        <v>6663.9249125380065</v>
      </c>
      <c r="X501" s="323">
        <f t="shared" si="141"/>
        <v>9.1224160335906994</v>
      </c>
      <c r="Y501" s="323">
        <f t="shared" si="141"/>
        <v>141.39744852065584</v>
      </c>
      <c r="Z501" s="323">
        <f t="shared" si="141"/>
        <v>94.264965680437243</v>
      </c>
      <c r="AA501" s="323">
        <f t="shared" si="141"/>
        <v>231.10120618429772</v>
      </c>
      <c r="AB501" s="323">
        <f t="shared" si="141"/>
        <v>565.58979408262337</v>
      </c>
      <c r="AC501" s="323">
        <f t="shared" si="141"/>
        <v>141.39744852065584</v>
      </c>
      <c r="AD501" s="323">
        <f t="shared" si="141"/>
        <v>311.68254781434894</v>
      </c>
      <c r="AE501" s="323">
        <f t="shared" si="141"/>
        <v>9.1224160335906994</v>
      </c>
      <c r="AF501" s="323">
        <f t="shared" si="141"/>
        <v>4.5612080167953497</v>
      </c>
      <c r="AG501" s="323">
        <f t="shared" si="138"/>
        <v>617.28348493963745</v>
      </c>
      <c r="AH501" s="323">
        <f t="shared" si="138"/>
        <v>193.0911393776698</v>
      </c>
      <c r="AI501" s="323">
        <f t="shared" si="138"/>
        <v>193.0911393776698</v>
      </c>
      <c r="AJ501" s="323">
        <f t="shared" si="135"/>
        <v>98.826173697232576</v>
      </c>
      <c r="AK501" s="1314" t="s">
        <v>1472</v>
      </c>
      <c r="AL501" s="88" t="s">
        <v>1472</v>
      </c>
      <c r="AM501" s="1314" t="s">
        <v>1472</v>
      </c>
      <c r="AN501" s="323">
        <f t="shared" si="139"/>
        <v>43314.751730160904</v>
      </c>
      <c r="AO501" s="323">
        <f t="shared" si="142"/>
        <v>22772.591225186916</v>
      </c>
      <c r="AP501" s="323">
        <f t="shared" si="142"/>
        <v>942.6496568043724</v>
      </c>
      <c r="AQ501" s="323">
        <f t="shared" si="142"/>
        <v>10325.054547352405</v>
      </c>
      <c r="AR501" s="323">
        <f t="shared" si="142"/>
        <v>0</v>
      </c>
      <c r="AS501" s="323">
        <f t="shared" si="142"/>
        <v>6663.9249125380065</v>
      </c>
      <c r="AT501" s="323">
        <f t="shared" si="142"/>
        <v>9.1224160335906994</v>
      </c>
      <c r="AU501" s="323">
        <f t="shared" si="142"/>
        <v>141.39744852065584</v>
      </c>
      <c r="AV501" s="323">
        <f t="shared" si="142"/>
        <v>94.264965680437243</v>
      </c>
      <c r="AW501" s="323">
        <f t="shared" si="142"/>
        <v>231.10120618429772</v>
      </c>
      <c r="AX501" s="323">
        <f t="shared" si="142"/>
        <v>565.58979408262337</v>
      </c>
      <c r="AY501" s="323">
        <f t="shared" si="142"/>
        <v>141.39744852065584</v>
      </c>
      <c r="AZ501" s="323">
        <f t="shared" si="142"/>
        <v>311.68254781434894</v>
      </c>
      <c r="BA501" s="323">
        <f t="shared" si="142"/>
        <v>9.1224160335906994</v>
      </c>
      <c r="BB501" s="323">
        <f t="shared" si="142"/>
        <v>4.5612080167953497</v>
      </c>
      <c r="BC501" s="323">
        <f t="shared" si="140"/>
        <v>617.28348493963745</v>
      </c>
      <c r="BD501" s="323">
        <f t="shared" si="140"/>
        <v>193.0911393776698</v>
      </c>
      <c r="BE501" s="323">
        <f t="shared" si="140"/>
        <v>193.0911393776698</v>
      </c>
      <c r="BF501" s="323">
        <f t="shared" si="136"/>
        <v>98.826173697232576</v>
      </c>
    </row>
    <row r="502" spans="2:58" ht="14.25">
      <c r="B502" s="14" t="s">
        <v>307</v>
      </c>
      <c r="C502" s="1828" t="s">
        <v>60</v>
      </c>
      <c r="D502" s="1823" t="s">
        <v>217</v>
      </c>
      <c r="E502" s="1828" t="s">
        <v>25</v>
      </c>
      <c r="F502" s="1824" t="s">
        <v>16</v>
      </c>
      <c r="G502" s="1828">
        <v>17.46</v>
      </c>
      <c r="H502" s="1829">
        <v>819.34812881593609</v>
      </c>
      <c r="I502" s="1818">
        <v>819.34812881593609</v>
      </c>
      <c r="J502" s="1819">
        <v>819.34812881593609</v>
      </c>
      <c r="K502" s="1830">
        <v>9.19</v>
      </c>
      <c r="L502" s="323"/>
      <c r="R502" s="323">
        <f t="shared" si="137"/>
        <v>7529.8093038184525</v>
      </c>
      <c r="S502" s="323">
        <f t="shared" si="141"/>
        <v>3958.7729914209972</v>
      </c>
      <c r="T502" s="323">
        <f t="shared" si="141"/>
        <v>163.86962576318723</v>
      </c>
      <c r="U502" s="323">
        <f t="shared" si="141"/>
        <v>1794.90101380291</v>
      </c>
      <c r="V502" s="323">
        <f t="shared" si="141"/>
        <v>0</v>
      </c>
      <c r="W502" s="323">
        <f t="shared" si="141"/>
        <v>1158.4525318065316</v>
      </c>
      <c r="X502" s="323">
        <f t="shared" si="141"/>
        <v>1.5858350880308441</v>
      </c>
      <c r="Y502" s="323">
        <f t="shared" si="141"/>
        <v>24.580443864478081</v>
      </c>
      <c r="Z502" s="323">
        <f t="shared" si="141"/>
        <v>16.386962576318727</v>
      </c>
      <c r="AA502" s="323">
        <f t="shared" si="141"/>
        <v>40.174488896781384</v>
      </c>
      <c r="AB502" s="323">
        <f t="shared" si="141"/>
        <v>98.321775457912324</v>
      </c>
      <c r="AC502" s="323">
        <f t="shared" si="141"/>
        <v>24.580443864478081</v>
      </c>
      <c r="AD502" s="323">
        <f t="shared" si="141"/>
        <v>54.182698841053842</v>
      </c>
      <c r="AE502" s="323">
        <f t="shared" si="141"/>
        <v>1.5858350880308441</v>
      </c>
      <c r="AF502" s="323">
        <f t="shared" si="141"/>
        <v>0.79291754401542203</v>
      </c>
      <c r="AG502" s="323">
        <f t="shared" si="138"/>
        <v>107.30817429008712</v>
      </c>
      <c r="AH502" s="323">
        <f t="shared" si="138"/>
        <v>33.566842696652863</v>
      </c>
      <c r="AI502" s="323">
        <f t="shared" si="138"/>
        <v>33.566842696652863</v>
      </c>
      <c r="AJ502" s="323">
        <f t="shared" si="135"/>
        <v>17.179880120334143</v>
      </c>
      <c r="AK502" s="1314" t="s">
        <v>1472</v>
      </c>
      <c r="AL502" s="88" t="s">
        <v>1472</v>
      </c>
      <c r="AM502" s="1314" t="s">
        <v>1472</v>
      </c>
      <c r="AN502" s="323">
        <f t="shared" si="139"/>
        <v>7529.8093038184525</v>
      </c>
      <c r="AO502" s="323">
        <f t="shared" si="142"/>
        <v>3958.7729914209972</v>
      </c>
      <c r="AP502" s="323">
        <f t="shared" si="142"/>
        <v>163.86962576318723</v>
      </c>
      <c r="AQ502" s="323">
        <f t="shared" si="142"/>
        <v>1794.90101380291</v>
      </c>
      <c r="AR502" s="323">
        <f t="shared" si="142"/>
        <v>0</v>
      </c>
      <c r="AS502" s="323">
        <f t="shared" si="142"/>
        <v>1158.4525318065316</v>
      </c>
      <c r="AT502" s="323">
        <f t="shared" si="142"/>
        <v>1.5858350880308441</v>
      </c>
      <c r="AU502" s="323">
        <f t="shared" si="142"/>
        <v>24.580443864478081</v>
      </c>
      <c r="AV502" s="323">
        <f t="shared" si="142"/>
        <v>16.386962576318727</v>
      </c>
      <c r="AW502" s="323">
        <f t="shared" si="142"/>
        <v>40.174488896781384</v>
      </c>
      <c r="AX502" s="323">
        <f t="shared" si="142"/>
        <v>98.321775457912324</v>
      </c>
      <c r="AY502" s="323">
        <f t="shared" si="142"/>
        <v>24.580443864478081</v>
      </c>
      <c r="AZ502" s="323">
        <f t="shared" si="142"/>
        <v>54.182698841053842</v>
      </c>
      <c r="BA502" s="323">
        <f t="shared" si="142"/>
        <v>1.5858350880308441</v>
      </c>
      <c r="BB502" s="323">
        <f t="shared" si="142"/>
        <v>0.79291754401542203</v>
      </c>
      <c r="BC502" s="323">
        <f t="shared" si="140"/>
        <v>107.30817429008712</v>
      </c>
      <c r="BD502" s="323">
        <f t="shared" si="140"/>
        <v>33.566842696652863</v>
      </c>
      <c r="BE502" s="323">
        <f t="shared" si="140"/>
        <v>33.566842696652863</v>
      </c>
      <c r="BF502" s="323">
        <f t="shared" si="136"/>
        <v>17.179880120334143</v>
      </c>
    </row>
    <row r="503" spans="2:58" ht="14.25">
      <c r="B503" s="14" t="s">
        <v>307</v>
      </c>
      <c r="C503" s="1828" t="s">
        <v>60</v>
      </c>
      <c r="D503" s="1823" t="s">
        <v>107</v>
      </c>
      <c r="E503" s="1828" t="s">
        <v>25</v>
      </c>
      <c r="F503" s="1824" t="s">
        <v>16</v>
      </c>
      <c r="G503" s="1828">
        <v>17.79</v>
      </c>
      <c r="H503" s="1829">
        <v>31.938546322744365</v>
      </c>
      <c r="I503" s="1818">
        <v>31.938546322744365</v>
      </c>
      <c r="J503" s="1819">
        <v>31.938546322744365</v>
      </c>
      <c r="K503" s="1830">
        <v>9.19</v>
      </c>
      <c r="L503" s="323"/>
      <c r="R503" s="323">
        <f t="shared" si="137"/>
        <v>293.51524070602068</v>
      </c>
      <c r="S503" s="323">
        <f t="shared" si="141"/>
        <v>154.3146925232468</v>
      </c>
      <c r="T503" s="323">
        <f t="shared" si="141"/>
        <v>6.3877092645488736</v>
      </c>
      <c r="U503" s="323">
        <f t="shared" si="141"/>
        <v>69.966021960566749</v>
      </c>
      <c r="V503" s="323">
        <f t="shared" si="141"/>
        <v>0</v>
      </c>
      <c r="W503" s="323">
        <f t="shared" si="141"/>
        <v>45.15698339760921</v>
      </c>
      <c r="X503" s="323">
        <f t="shared" si="141"/>
        <v>6.1816541269827795E-2</v>
      </c>
      <c r="Y503" s="323">
        <f t="shared" si="141"/>
        <v>0.95815638968233086</v>
      </c>
      <c r="Z503" s="323">
        <f t="shared" si="141"/>
        <v>0.63877092645488731</v>
      </c>
      <c r="AA503" s="323">
        <f t="shared" si="141"/>
        <v>1.5660190455023042</v>
      </c>
      <c r="AB503" s="323">
        <f t="shared" si="141"/>
        <v>3.8326255587293234</v>
      </c>
      <c r="AC503" s="323">
        <f t="shared" si="141"/>
        <v>0.95815638968233086</v>
      </c>
      <c r="AD503" s="323">
        <f t="shared" si="141"/>
        <v>2.1120651600524498</v>
      </c>
      <c r="AE503" s="323">
        <f t="shared" si="141"/>
        <v>6.1816541269827795E-2</v>
      </c>
      <c r="AF503" s="323">
        <f t="shared" si="141"/>
        <v>3.0908270634913897E-2</v>
      </c>
      <c r="AG503" s="323">
        <f t="shared" si="138"/>
        <v>4.1829192925916816</v>
      </c>
      <c r="AH503" s="323">
        <f t="shared" si="138"/>
        <v>1.3084501235446884</v>
      </c>
      <c r="AI503" s="323">
        <f t="shared" si="138"/>
        <v>1.3084501235446884</v>
      </c>
      <c r="AJ503" s="323">
        <f t="shared" si="135"/>
        <v>0.66967919708980117</v>
      </c>
      <c r="AK503" s="1314" t="s">
        <v>1472</v>
      </c>
      <c r="AL503" s="88" t="s">
        <v>1472</v>
      </c>
      <c r="AM503" s="1314" t="s">
        <v>1472</v>
      </c>
      <c r="AN503" s="323">
        <f t="shared" si="139"/>
        <v>293.51524070602068</v>
      </c>
      <c r="AO503" s="323">
        <f t="shared" si="142"/>
        <v>154.3146925232468</v>
      </c>
      <c r="AP503" s="323">
        <f t="shared" si="142"/>
        <v>6.3877092645488736</v>
      </c>
      <c r="AQ503" s="323">
        <f t="shared" si="142"/>
        <v>69.966021960566749</v>
      </c>
      <c r="AR503" s="323">
        <f t="shared" si="142"/>
        <v>0</v>
      </c>
      <c r="AS503" s="323">
        <f t="shared" si="142"/>
        <v>45.15698339760921</v>
      </c>
      <c r="AT503" s="323">
        <f t="shared" si="142"/>
        <v>6.1816541269827795E-2</v>
      </c>
      <c r="AU503" s="323">
        <f t="shared" si="142"/>
        <v>0.95815638968233086</v>
      </c>
      <c r="AV503" s="323">
        <f t="shared" si="142"/>
        <v>0.63877092645488731</v>
      </c>
      <c r="AW503" s="323">
        <f t="shared" si="142"/>
        <v>1.5660190455023042</v>
      </c>
      <c r="AX503" s="323">
        <f t="shared" si="142"/>
        <v>3.8326255587293234</v>
      </c>
      <c r="AY503" s="323">
        <f t="shared" si="142"/>
        <v>0.95815638968233086</v>
      </c>
      <c r="AZ503" s="323">
        <f t="shared" si="142"/>
        <v>2.1120651600524498</v>
      </c>
      <c r="BA503" s="323">
        <f t="shared" si="142"/>
        <v>6.1816541269827795E-2</v>
      </c>
      <c r="BB503" s="323">
        <f t="shared" si="142"/>
        <v>3.0908270634913897E-2</v>
      </c>
      <c r="BC503" s="323">
        <f t="shared" si="140"/>
        <v>4.1829192925916816</v>
      </c>
      <c r="BD503" s="323">
        <f t="shared" si="140"/>
        <v>1.3084501235446884</v>
      </c>
      <c r="BE503" s="323">
        <f t="shared" si="140"/>
        <v>1.3084501235446884</v>
      </c>
      <c r="BF503" s="323">
        <f t="shared" si="136"/>
        <v>0.66967919708980117</v>
      </c>
    </row>
    <row r="504" spans="2:58" ht="14.25">
      <c r="B504" s="14" t="s">
        <v>307</v>
      </c>
      <c r="C504" s="1828" t="s">
        <v>60</v>
      </c>
      <c r="D504" s="1823" t="s">
        <v>61</v>
      </c>
      <c r="E504" s="1828" t="s">
        <v>25</v>
      </c>
      <c r="F504" s="1824" t="s">
        <v>16</v>
      </c>
      <c r="G504" s="1828">
        <v>17.39</v>
      </c>
      <c r="H504" s="1829">
        <v>3290.5172452659563</v>
      </c>
      <c r="I504" s="1818">
        <v>3290.5172452659563</v>
      </c>
      <c r="J504" s="1819">
        <v>3290.5172452659563</v>
      </c>
      <c r="K504" s="1830">
        <v>9.19</v>
      </c>
      <c r="L504" s="323"/>
      <c r="R504" s="323">
        <f t="shared" si="137"/>
        <v>30239.853483994135</v>
      </c>
      <c r="S504" s="323">
        <f t="shared" si="141"/>
        <v>15898.505580514029</v>
      </c>
      <c r="T504" s="323">
        <f t="shared" si="141"/>
        <v>658.1034490531913</v>
      </c>
      <c r="U504" s="323">
        <f t="shared" si="141"/>
        <v>7208.3556814842277</v>
      </c>
      <c r="V504" s="323">
        <f t="shared" si="141"/>
        <v>0</v>
      </c>
      <c r="W504" s="323">
        <f t="shared" si="141"/>
        <v>4652.3668019357056</v>
      </c>
      <c r="X504" s="323">
        <f t="shared" si="141"/>
        <v>6.3687430553534634</v>
      </c>
      <c r="Y504" s="323">
        <f t="shared" si="141"/>
        <v>98.715517357978683</v>
      </c>
      <c r="Z504" s="323">
        <f t="shared" si="141"/>
        <v>65.810344905319127</v>
      </c>
      <c r="AA504" s="323">
        <f t="shared" si="141"/>
        <v>161.34149073562108</v>
      </c>
      <c r="AB504" s="323">
        <f t="shared" si="141"/>
        <v>394.86206943191473</v>
      </c>
      <c r="AC504" s="323">
        <f t="shared" si="141"/>
        <v>98.715517357978683</v>
      </c>
      <c r="AD504" s="323">
        <f t="shared" si="141"/>
        <v>217.59872105791001</v>
      </c>
      <c r="AE504" s="323">
        <f t="shared" si="141"/>
        <v>6.3687430553534634</v>
      </c>
      <c r="AF504" s="323">
        <f t="shared" si="141"/>
        <v>3.1843715276767317</v>
      </c>
      <c r="AG504" s="323">
        <f t="shared" si="138"/>
        <v>430.95161341225105</v>
      </c>
      <c r="AH504" s="323">
        <f t="shared" si="138"/>
        <v>134.80506133831497</v>
      </c>
      <c r="AI504" s="323">
        <f t="shared" si="138"/>
        <v>134.80506133831497</v>
      </c>
      <c r="AJ504" s="323">
        <f t="shared" si="135"/>
        <v>68.994716432995858</v>
      </c>
      <c r="AK504" s="1314" t="s">
        <v>1472</v>
      </c>
      <c r="AL504" s="88" t="s">
        <v>1472</v>
      </c>
      <c r="AM504" s="1314" t="s">
        <v>1472</v>
      </c>
      <c r="AN504" s="323">
        <f t="shared" si="139"/>
        <v>30239.853483994135</v>
      </c>
      <c r="AO504" s="323">
        <f t="shared" si="142"/>
        <v>15898.505580514029</v>
      </c>
      <c r="AP504" s="323">
        <f t="shared" si="142"/>
        <v>658.1034490531913</v>
      </c>
      <c r="AQ504" s="323">
        <f t="shared" si="142"/>
        <v>7208.3556814842277</v>
      </c>
      <c r="AR504" s="323">
        <f t="shared" si="142"/>
        <v>0</v>
      </c>
      <c r="AS504" s="323">
        <f t="shared" si="142"/>
        <v>4652.3668019357056</v>
      </c>
      <c r="AT504" s="323">
        <f t="shared" si="142"/>
        <v>6.3687430553534634</v>
      </c>
      <c r="AU504" s="323">
        <f t="shared" si="142"/>
        <v>98.715517357978683</v>
      </c>
      <c r="AV504" s="323">
        <f t="shared" si="142"/>
        <v>65.810344905319127</v>
      </c>
      <c r="AW504" s="323">
        <f t="shared" si="142"/>
        <v>161.34149073562108</v>
      </c>
      <c r="AX504" s="323">
        <f t="shared" si="142"/>
        <v>394.86206943191473</v>
      </c>
      <c r="AY504" s="323">
        <f t="shared" si="142"/>
        <v>98.715517357978683</v>
      </c>
      <c r="AZ504" s="323">
        <f t="shared" si="142"/>
        <v>217.59872105791001</v>
      </c>
      <c r="BA504" s="323">
        <f t="shared" si="142"/>
        <v>6.3687430553534634</v>
      </c>
      <c r="BB504" s="323">
        <f t="shared" si="142"/>
        <v>3.1843715276767317</v>
      </c>
      <c r="BC504" s="323">
        <f t="shared" si="140"/>
        <v>430.95161341225105</v>
      </c>
      <c r="BD504" s="323">
        <f t="shared" si="140"/>
        <v>134.80506133831497</v>
      </c>
      <c r="BE504" s="323">
        <f t="shared" si="140"/>
        <v>134.80506133831497</v>
      </c>
      <c r="BF504" s="323">
        <f t="shared" si="136"/>
        <v>68.994716432995858</v>
      </c>
    </row>
    <row r="505" spans="2:58" ht="14.25">
      <c r="B505" s="14" t="s">
        <v>307</v>
      </c>
      <c r="C505" s="1828" t="s">
        <v>60</v>
      </c>
      <c r="D505" s="1823" t="s">
        <v>219</v>
      </c>
      <c r="E505" s="1828" t="s">
        <v>25</v>
      </c>
      <c r="F505" s="1824" t="s">
        <v>16</v>
      </c>
      <c r="G505" s="1828">
        <v>17.48</v>
      </c>
      <c r="H505" s="1829">
        <v>864.96362657426164</v>
      </c>
      <c r="I505" s="1818">
        <v>864.96362657426164</v>
      </c>
      <c r="J505" s="1819">
        <v>864.96362657426164</v>
      </c>
      <c r="K505" s="1830">
        <v>9.19</v>
      </c>
      <c r="L505" s="323"/>
      <c r="R505" s="323">
        <f t="shared" si="137"/>
        <v>7949.0157282174641</v>
      </c>
      <c r="S505" s="323">
        <f t="shared" si="141"/>
        <v>4179.1694189771906</v>
      </c>
      <c r="T505" s="323">
        <f t="shared" si="141"/>
        <v>172.99272531485235</v>
      </c>
      <c r="U505" s="323">
        <f t="shared" si="141"/>
        <v>1894.8283832470354</v>
      </c>
      <c r="V505" s="323">
        <f t="shared" si="141"/>
        <v>0</v>
      </c>
      <c r="W505" s="323">
        <f t="shared" si="141"/>
        <v>1222.9469597661255</v>
      </c>
      <c r="X505" s="323">
        <f t="shared" si="141"/>
        <v>1.6741231482082484</v>
      </c>
      <c r="Y505" s="323">
        <f t="shared" si="141"/>
        <v>25.948908797227848</v>
      </c>
      <c r="Z505" s="323">
        <f t="shared" si="141"/>
        <v>17.299272531485236</v>
      </c>
      <c r="AA505" s="323">
        <f t="shared" si="141"/>
        <v>42.411119754608954</v>
      </c>
      <c r="AB505" s="323">
        <f t="shared" si="141"/>
        <v>103.79563518891139</v>
      </c>
      <c r="AC505" s="323">
        <f t="shared" si="141"/>
        <v>25.948908797227848</v>
      </c>
      <c r="AD505" s="323">
        <f t="shared" si="141"/>
        <v>57.199207563781819</v>
      </c>
      <c r="AE505" s="323">
        <f t="shared" si="141"/>
        <v>1.6741231482082484</v>
      </c>
      <c r="AF505" s="323">
        <f t="shared" si="141"/>
        <v>0.83706157410412418</v>
      </c>
      <c r="AG505" s="323">
        <f t="shared" si="138"/>
        <v>113.28233302875815</v>
      </c>
      <c r="AH505" s="323">
        <f t="shared" si="138"/>
        <v>35.435606637074592</v>
      </c>
      <c r="AI505" s="323">
        <f t="shared" si="138"/>
        <v>35.435606637074592</v>
      </c>
      <c r="AJ505" s="323">
        <f t="shared" si="135"/>
        <v>18.136334105589356</v>
      </c>
      <c r="AK505" s="1314" t="s">
        <v>1472</v>
      </c>
      <c r="AL505" s="88" t="s">
        <v>1472</v>
      </c>
      <c r="AM505" s="1314" t="s">
        <v>1472</v>
      </c>
      <c r="AN505" s="323">
        <f t="shared" si="139"/>
        <v>7949.0157282174641</v>
      </c>
      <c r="AO505" s="323">
        <f t="shared" si="142"/>
        <v>4179.1694189771906</v>
      </c>
      <c r="AP505" s="323">
        <f t="shared" si="142"/>
        <v>172.99272531485235</v>
      </c>
      <c r="AQ505" s="323">
        <f t="shared" si="142"/>
        <v>1894.8283832470354</v>
      </c>
      <c r="AR505" s="323">
        <f t="shared" si="142"/>
        <v>0</v>
      </c>
      <c r="AS505" s="323">
        <f t="shared" si="142"/>
        <v>1222.9469597661255</v>
      </c>
      <c r="AT505" s="323">
        <f t="shared" si="142"/>
        <v>1.6741231482082484</v>
      </c>
      <c r="AU505" s="323">
        <f t="shared" si="142"/>
        <v>25.948908797227848</v>
      </c>
      <c r="AV505" s="323">
        <f t="shared" si="142"/>
        <v>17.299272531485236</v>
      </c>
      <c r="AW505" s="323">
        <f t="shared" si="142"/>
        <v>42.411119754608954</v>
      </c>
      <c r="AX505" s="323">
        <f t="shared" si="142"/>
        <v>103.79563518891139</v>
      </c>
      <c r="AY505" s="323">
        <f t="shared" si="142"/>
        <v>25.948908797227848</v>
      </c>
      <c r="AZ505" s="323">
        <f t="shared" si="142"/>
        <v>57.199207563781819</v>
      </c>
      <c r="BA505" s="323">
        <f t="shared" si="142"/>
        <v>1.6741231482082484</v>
      </c>
      <c r="BB505" s="323">
        <f t="shared" si="142"/>
        <v>0.83706157410412418</v>
      </c>
      <c r="BC505" s="323">
        <f t="shared" si="140"/>
        <v>113.28233302875815</v>
      </c>
      <c r="BD505" s="323">
        <f t="shared" si="140"/>
        <v>35.435606637074592</v>
      </c>
      <c r="BE505" s="323">
        <f t="shared" si="140"/>
        <v>35.435606637074592</v>
      </c>
      <c r="BF505" s="323">
        <f t="shared" si="136"/>
        <v>18.136334105589356</v>
      </c>
    </row>
    <row r="506" spans="2:58" ht="14.25">
      <c r="B506" s="14" t="s">
        <v>307</v>
      </c>
      <c r="C506" s="1828" t="s">
        <v>60</v>
      </c>
      <c r="D506" s="1823" t="s">
        <v>257</v>
      </c>
      <c r="E506" s="1828" t="s">
        <v>25</v>
      </c>
      <c r="F506" s="1824" t="s">
        <v>16</v>
      </c>
      <c r="G506" s="1828">
        <v>17.71</v>
      </c>
      <c r="H506" s="1829">
        <v>722.10581225076771</v>
      </c>
      <c r="I506" s="1818">
        <v>722.10581225076771</v>
      </c>
      <c r="J506" s="1819">
        <v>722.10581225076771</v>
      </c>
      <c r="K506" s="1830">
        <v>9.19</v>
      </c>
      <c r="L506" s="323"/>
      <c r="R506" s="323">
        <f t="shared" si="137"/>
        <v>6636.1524145845551</v>
      </c>
      <c r="S506" s="323">
        <f t="shared" si="141"/>
        <v>3488.9357599651612</v>
      </c>
      <c r="T506" s="323">
        <f t="shared" si="141"/>
        <v>144.42116245015356</v>
      </c>
      <c r="U506" s="323">
        <f t="shared" si="141"/>
        <v>1581.8776035467622</v>
      </c>
      <c r="V506" s="323">
        <f t="shared" si="141"/>
        <v>0</v>
      </c>
      <c r="W506" s="323">
        <f t="shared" si="141"/>
        <v>1020.9644435790693</v>
      </c>
      <c r="X506" s="323">
        <f t="shared" si="141"/>
        <v>1.3976241527434214</v>
      </c>
      <c r="Y506" s="323">
        <f t="shared" si="141"/>
        <v>21.66317436752303</v>
      </c>
      <c r="Z506" s="323">
        <f t="shared" si="141"/>
        <v>14.442116245015358</v>
      </c>
      <c r="AA506" s="323">
        <f t="shared" si="141"/>
        <v>35.406478536166674</v>
      </c>
      <c r="AB506" s="323">
        <f t="shared" si="141"/>
        <v>86.652697470092122</v>
      </c>
      <c r="AC506" s="323">
        <f t="shared" si="141"/>
        <v>21.66317436752303</v>
      </c>
      <c r="AD506" s="323">
        <f t="shared" si="141"/>
        <v>47.752158552066902</v>
      </c>
      <c r="AE506" s="323">
        <f t="shared" si="141"/>
        <v>1.3976241527434214</v>
      </c>
      <c r="AF506" s="323">
        <f t="shared" si="141"/>
        <v>0.69881207637171072</v>
      </c>
      <c r="AG506" s="323">
        <f t="shared" si="138"/>
        <v>94.57256766897153</v>
      </c>
      <c r="AH506" s="323">
        <f t="shared" si="138"/>
        <v>29.583044566402421</v>
      </c>
      <c r="AI506" s="323">
        <f t="shared" si="138"/>
        <v>29.583044566402421</v>
      </c>
      <c r="AJ506" s="323">
        <f t="shared" si="135"/>
        <v>15.140928321387065</v>
      </c>
      <c r="AK506" s="1314" t="s">
        <v>1472</v>
      </c>
      <c r="AL506" s="88" t="s">
        <v>1472</v>
      </c>
      <c r="AM506" s="1314" t="s">
        <v>1472</v>
      </c>
      <c r="AN506" s="323">
        <f t="shared" si="139"/>
        <v>6636.1524145845551</v>
      </c>
      <c r="AO506" s="323">
        <f t="shared" si="142"/>
        <v>3488.9357599651612</v>
      </c>
      <c r="AP506" s="323">
        <f t="shared" si="142"/>
        <v>144.42116245015356</v>
      </c>
      <c r="AQ506" s="323">
        <f t="shared" si="142"/>
        <v>1581.8776035467622</v>
      </c>
      <c r="AR506" s="323">
        <f t="shared" si="142"/>
        <v>0</v>
      </c>
      <c r="AS506" s="323">
        <f t="shared" si="142"/>
        <v>1020.9644435790693</v>
      </c>
      <c r="AT506" s="323">
        <f t="shared" si="142"/>
        <v>1.3976241527434214</v>
      </c>
      <c r="AU506" s="323">
        <f t="shared" si="142"/>
        <v>21.66317436752303</v>
      </c>
      <c r="AV506" s="323">
        <f t="shared" si="142"/>
        <v>14.442116245015358</v>
      </c>
      <c r="AW506" s="323">
        <f t="shared" si="142"/>
        <v>35.406478536166674</v>
      </c>
      <c r="AX506" s="323">
        <f t="shared" si="142"/>
        <v>86.652697470092122</v>
      </c>
      <c r="AY506" s="323">
        <f t="shared" si="142"/>
        <v>21.66317436752303</v>
      </c>
      <c r="AZ506" s="323">
        <f t="shared" si="142"/>
        <v>47.752158552066902</v>
      </c>
      <c r="BA506" s="323">
        <f t="shared" si="142"/>
        <v>1.3976241527434214</v>
      </c>
      <c r="BB506" s="323">
        <f t="shared" si="142"/>
        <v>0.69881207637171072</v>
      </c>
      <c r="BC506" s="323">
        <f t="shared" si="140"/>
        <v>94.57256766897153</v>
      </c>
      <c r="BD506" s="323">
        <f t="shared" si="140"/>
        <v>29.583044566402421</v>
      </c>
      <c r="BE506" s="323">
        <f t="shared" si="140"/>
        <v>29.583044566402421</v>
      </c>
      <c r="BF506" s="323">
        <f t="shared" si="136"/>
        <v>15.140928321387065</v>
      </c>
    </row>
    <row r="507" spans="2:58" ht="14.25">
      <c r="B507" s="14" t="s">
        <v>307</v>
      </c>
      <c r="C507" s="1828" t="s">
        <v>60</v>
      </c>
      <c r="D507" s="1828" t="s">
        <v>106</v>
      </c>
      <c r="E507" s="1828" t="s">
        <v>25</v>
      </c>
      <c r="F507" s="1831" t="s">
        <v>16</v>
      </c>
      <c r="G507" s="1828">
        <v>17.649999999999999</v>
      </c>
      <c r="H507" s="1829">
        <v>224.21522192260497</v>
      </c>
      <c r="I507" s="1818">
        <v>224.21522192260497</v>
      </c>
      <c r="J507" s="1819">
        <v>224.21522192260497</v>
      </c>
      <c r="K507" s="1830">
        <v>9.19</v>
      </c>
      <c r="L507" s="323"/>
      <c r="R507" s="323">
        <f t="shared" si="137"/>
        <v>2060.5378894687396</v>
      </c>
      <c r="S507" s="323">
        <f t="shared" si="141"/>
        <v>1083.321159340896</v>
      </c>
      <c r="T507" s="323">
        <f t="shared" si="141"/>
        <v>44.843044384521001</v>
      </c>
      <c r="U507" s="323">
        <f t="shared" si="141"/>
        <v>491.17599099239038</v>
      </c>
      <c r="V507" s="323">
        <f t="shared" si="141"/>
        <v>0</v>
      </c>
      <c r="W507" s="323">
        <f t="shared" si="141"/>
        <v>317.01139280218632</v>
      </c>
      <c r="X507" s="323">
        <f t="shared" si="141"/>
        <v>0.43396494565665478</v>
      </c>
      <c r="Y507" s="323">
        <f t="shared" si="141"/>
        <v>6.726456657678149</v>
      </c>
      <c r="Z507" s="323">
        <f t="shared" si="141"/>
        <v>4.4843044384521002</v>
      </c>
      <c r="AA507" s="323">
        <f t="shared" si="141"/>
        <v>10.993778623301921</v>
      </c>
      <c r="AB507" s="323">
        <f t="shared" si="141"/>
        <v>26.905826630712596</v>
      </c>
      <c r="AC507" s="323">
        <f t="shared" si="141"/>
        <v>6.726456657678149</v>
      </c>
      <c r="AD507" s="323">
        <f t="shared" si="141"/>
        <v>14.82713564326904</v>
      </c>
      <c r="AE507" s="323">
        <f t="shared" si="141"/>
        <v>0.43396494565665478</v>
      </c>
      <c r="AF507" s="323">
        <f t="shared" si="141"/>
        <v>0.21698247282832739</v>
      </c>
      <c r="AG507" s="323">
        <f t="shared" si="138"/>
        <v>29.364961322766977</v>
      </c>
      <c r="AH507" s="323">
        <f t="shared" si="138"/>
        <v>9.1855913497325261</v>
      </c>
      <c r="AI507" s="323">
        <f t="shared" si="138"/>
        <v>9.1855913497325261</v>
      </c>
      <c r="AJ507" s="323">
        <f t="shared" si="135"/>
        <v>4.7012869112804268</v>
      </c>
      <c r="AK507" s="1314" t="s">
        <v>1472</v>
      </c>
      <c r="AL507" s="88" t="s">
        <v>1472</v>
      </c>
      <c r="AM507" s="1314" t="s">
        <v>1472</v>
      </c>
      <c r="AN507" s="323">
        <f t="shared" si="139"/>
        <v>2060.5378894687396</v>
      </c>
      <c r="AO507" s="323">
        <f t="shared" si="142"/>
        <v>1083.321159340896</v>
      </c>
      <c r="AP507" s="323">
        <f t="shared" si="142"/>
        <v>44.843044384521001</v>
      </c>
      <c r="AQ507" s="323">
        <f t="shared" si="142"/>
        <v>491.17599099239038</v>
      </c>
      <c r="AR507" s="323">
        <f t="shared" si="142"/>
        <v>0</v>
      </c>
      <c r="AS507" s="323">
        <f t="shared" si="142"/>
        <v>317.01139280218632</v>
      </c>
      <c r="AT507" s="323">
        <f t="shared" si="142"/>
        <v>0.43396494565665478</v>
      </c>
      <c r="AU507" s="323">
        <f t="shared" si="142"/>
        <v>6.726456657678149</v>
      </c>
      <c r="AV507" s="323">
        <f t="shared" si="142"/>
        <v>4.4843044384521002</v>
      </c>
      <c r="AW507" s="323">
        <f t="shared" si="142"/>
        <v>10.993778623301921</v>
      </c>
      <c r="AX507" s="323">
        <f t="shared" si="142"/>
        <v>26.905826630712596</v>
      </c>
      <c r="AY507" s="323">
        <f t="shared" si="142"/>
        <v>6.726456657678149</v>
      </c>
      <c r="AZ507" s="323">
        <f t="shared" si="142"/>
        <v>14.82713564326904</v>
      </c>
      <c r="BA507" s="323">
        <f t="shared" si="142"/>
        <v>0.43396494565665478</v>
      </c>
      <c r="BB507" s="323">
        <f t="shared" si="142"/>
        <v>0.21698247282832739</v>
      </c>
      <c r="BC507" s="323">
        <f t="shared" si="140"/>
        <v>29.364961322766977</v>
      </c>
      <c r="BD507" s="323">
        <f t="shared" si="140"/>
        <v>9.1855913497325261</v>
      </c>
      <c r="BE507" s="323">
        <f t="shared" si="140"/>
        <v>9.1855913497325261</v>
      </c>
      <c r="BF507" s="323">
        <f t="shared" si="136"/>
        <v>4.7012869112804268</v>
      </c>
    </row>
    <row r="508" spans="2:58" ht="14.25">
      <c r="B508" s="14" t="s">
        <v>307</v>
      </c>
      <c r="C508" s="1828" t="s">
        <v>100</v>
      </c>
      <c r="D508" s="1828" t="s">
        <v>101</v>
      </c>
      <c r="E508" s="1828" t="s">
        <v>15</v>
      </c>
      <c r="F508" s="1831" t="s">
        <v>16</v>
      </c>
      <c r="G508" s="1828">
        <v>17.77</v>
      </c>
      <c r="H508" s="1829">
        <v>5828.1385799999989</v>
      </c>
      <c r="I508" s="1818">
        <v>5828.1385799999989</v>
      </c>
      <c r="J508" s="1819">
        <v>5828.1385799999989</v>
      </c>
      <c r="K508" s="1830">
        <v>12.25</v>
      </c>
      <c r="L508" s="323"/>
      <c r="O508" s="1763"/>
      <c r="P508" s="1763"/>
      <c r="Q508" s="1763"/>
      <c r="R508" s="323">
        <f t="shared" ref="R508:R515" si="143">+I508*VLOOKUP($E508,$P$5:$R$7,3,FALSE)</f>
        <v>71394.697604999994</v>
      </c>
      <c r="S508" s="323">
        <f t="shared" ref="S508:AF515" si="144">+$R508*VLOOKUP($E508,$P$5:$AF$7,S$1+3,FALSE)</f>
        <v>28178.110011948389</v>
      </c>
      <c r="T508" s="323">
        <f t="shared" si="144"/>
        <v>1165.627716</v>
      </c>
      <c r="U508" s="323">
        <f t="shared" si="144"/>
        <v>12767.383579606449</v>
      </c>
      <c r="V508" s="323">
        <f t="shared" si="144"/>
        <v>0</v>
      </c>
      <c r="W508" s="323">
        <f t="shared" si="144"/>
        <v>26055.539542006449</v>
      </c>
      <c r="X508" s="323">
        <f t="shared" si="144"/>
        <v>11.280268219354838</v>
      </c>
      <c r="Y508" s="323">
        <f t="shared" si="144"/>
        <v>174.84415739999997</v>
      </c>
      <c r="Z508" s="323">
        <f t="shared" si="144"/>
        <v>116.5627716</v>
      </c>
      <c r="AA508" s="323">
        <f t="shared" si="144"/>
        <v>285.76679489032256</v>
      </c>
      <c r="AB508" s="323">
        <f t="shared" si="144"/>
        <v>699.37662959999989</v>
      </c>
      <c r="AC508" s="323">
        <f t="shared" si="144"/>
        <v>174.84415739999997</v>
      </c>
      <c r="AD508" s="323">
        <f t="shared" si="144"/>
        <v>385.40916416129028</v>
      </c>
      <c r="AE508" s="323">
        <f t="shared" si="144"/>
        <v>11.280268219354838</v>
      </c>
      <c r="AF508" s="323">
        <f t="shared" si="144"/>
        <v>5.6401341096774189</v>
      </c>
      <c r="AG508" s="323">
        <f t="shared" si="138"/>
        <v>763.2981495096775</v>
      </c>
      <c r="AH508" s="323">
        <f t="shared" si="138"/>
        <v>238.76567730967741</v>
      </c>
      <c r="AI508" s="323">
        <f t="shared" si="138"/>
        <v>238.76567730967741</v>
      </c>
      <c r="AJ508" s="323">
        <f t="shared" si="135"/>
        <v>122.20290570967741</v>
      </c>
      <c r="AK508" s="1314" t="s">
        <v>1472</v>
      </c>
      <c r="AL508" s="88" t="s">
        <v>1472</v>
      </c>
      <c r="AM508" s="1314" t="s">
        <v>1472</v>
      </c>
      <c r="AN508" s="323">
        <f t="shared" ref="AN508:AN515" si="145">+J508*K508</f>
        <v>71394.697604999994</v>
      </c>
      <c r="AO508" s="323">
        <f t="shared" ref="AO508:BB515" si="146">+$AN508*VLOOKUP($E508,$AL$5:$BB$7,AO$1+3,FALSE)</f>
        <v>28178.110011948389</v>
      </c>
      <c r="AP508" s="323">
        <f t="shared" si="146"/>
        <v>1165.627716</v>
      </c>
      <c r="AQ508" s="323">
        <f t="shared" si="146"/>
        <v>12767.383579606449</v>
      </c>
      <c r="AR508" s="323">
        <f t="shared" si="146"/>
        <v>0</v>
      </c>
      <c r="AS508" s="323">
        <f t="shared" si="146"/>
        <v>26055.539542006449</v>
      </c>
      <c r="AT508" s="323">
        <f t="shared" si="146"/>
        <v>11.280268219354838</v>
      </c>
      <c r="AU508" s="323">
        <f t="shared" si="146"/>
        <v>174.84415739999997</v>
      </c>
      <c r="AV508" s="323">
        <f t="shared" si="146"/>
        <v>116.5627716</v>
      </c>
      <c r="AW508" s="323">
        <f t="shared" si="146"/>
        <v>285.76679489032256</v>
      </c>
      <c r="AX508" s="323">
        <f t="shared" si="146"/>
        <v>699.37662959999989</v>
      </c>
      <c r="AY508" s="323">
        <f t="shared" si="146"/>
        <v>174.84415739999997</v>
      </c>
      <c r="AZ508" s="323">
        <f t="shared" si="146"/>
        <v>385.40916416129028</v>
      </c>
      <c r="BA508" s="323">
        <f t="shared" si="146"/>
        <v>11.280268219354838</v>
      </c>
      <c r="BB508" s="323">
        <f t="shared" si="146"/>
        <v>5.6401341096774189</v>
      </c>
      <c r="BC508" s="323">
        <f t="shared" si="140"/>
        <v>763.2981495096775</v>
      </c>
      <c r="BD508" s="323">
        <f t="shared" si="140"/>
        <v>238.76567730967741</v>
      </c>
      <c r="BE508" s="323">
        <f t="shared" si="140"/>
        <v>238.76567730967741</v>
      </c>
      <c r="BF508" s="323">
        <f t="shared" si="136"/>
        <v>122.20290570967741</v>
      </c>
    </row>
    <row r="509" spans="2:58" ht="14.25">
      <c r="B509" s="14" t="s">
        <v>307</v>
      </c>
      <c r="C509" s="1828" t="s">
        <v>110</v>
      </c>
      <c r="D509" s="1828" t="s">
        <v>171</v>
      </c>
      <c r="E509" s="1828" t="s">
        <v>25</v>
      </c>
      <c r="F509" s="1831" t="s">
        <v>16</v>
      </c>
      <c r="G509" s="2252">
        <v>17.77</v>
      </c>
      <c r="H509" s="2253">
        <v>13773.82508366593</v>
      </c>
      <c r="I509" s="2254">
        <v>13773.82508366593</v>
      </c>
      <c r="J509" s="2255">
        <v>13773.82508366593</v>
      </c>
      <c r="K509" s="2256">
        <v>9.19</v>
      </c>
      <c r="L509" s="323"/>
      <c r="O509" s="1763"/>
      <c r="P509" s="1763"/>
      <c r="Q509" s="1763"/>
      <c r="R509" s="323">
        <f t="shared" si="143"/>
        <v>126581.45251888988</v>
      </c>
      <c r="S509" s="323">
        <f t="shared" si="144"/>
        <v>66549.791001015576</v>
      </c>
      <c r="T509" s="323">
        <f t="shared" si="144"/>
        <v>2754.7650167331863</v>
      </c>
      <c r="U509" s="323">
        <f t="shared" si="144"/>
        <v>30173.563271992036</v>
      </c>
      <c r="V509" s="323">
        <f t="shared" si="144"/>
        <v>0</v>
      </c>
      <c r="W509" s="323">
        <f t="shared" si="144"/>
        <v>19474.411400550893</v>
      </c>
      <c r="X509" s="323">
        <f t="shared" si="144"/>
        <v>26.659016290966314</v>
      </c>
      <c r="Y509" s="323">
        <f t="shared" si="144"/>
        <v>413.21475250997787</v>
      </c>
      <c r="Z509" s="323">
        <f t="shared" si="144"/>
        <v>275.47650167331864</v>
      </c>
      <c r="AA509" s="323">
        <f t="shared" si="144"/>
        <v>675.3617460378133</v>
      </c>
      <c r="AB509" s="323">
        <f t="shared" si="144"/>
        <v>1652.8590100399115</v>
      </c>
      <c r="AC509" s="323">
        <f t="shared" si="144"/>
        <v>413.21475250997787</v>
      </c>
      <c r="AD509" s="323">
        <f t="shared" si="144"/>
        <v>910.84972327468245</v>
      </c>
      <c r="AE509" s="323">
        <f t="shared" si="144"/>
        <v>26.659016290966314</v>
      </c>
      <c r="AF509" s="323">
        <f t="shared" si="144"/>
        <v>13.329508145483157</v>
      </c>
      <c r="AG509" s="323">
        <f t="shared" si="138"/>
        <v>1803.9267690220543</v>
      </c>
      <c r="AH509" s="323">
        <f t="shared" si="138"/>
        <v>564.28251149212031</v>
      </c>
      <c r="AI509" s="323">
        <f t="shared" si="138"/>
        <v>564.28251149212031</v>
      </c>
      <c r="AJ509" s="323">
        <f t="shared" si="135"/>
        <v>288.80600981880173</v>
      </c>
      <c r="AK509" s="1314" t="s">
        <v>1472</v>
      </c>
      <c r="AL509" s="88" t="s">
        <v>1472</v>
      </c>
      <c r="AM509" s="1314" t="s">
        <v>1472</v>
      </c>
      <c r="AN509" s="323">
        <f t="shared" si="145"/>
        <v>126581.45251888988</v>
      </c>
      <c r="AO509" s="323">
        <f t="shared" si="146"/>
        <v>66549.791001015576</v>
      </c>
      <c r="AP509" s="323">
        <f t="shared" si="146"/>
        <v>2754.7650167331863</v>
      </c>
      <c r="AQ509" s="323">
        <f t="shared" si="146"/>
        <v>30173.563271992036</v>
      </c>
      <c r="AR509" s="323">
        <f t="shared" si="146"/>
        <v>0</v>
      </c>
      <c r="AS509" s="323">
        <f t="shared" si="146"/>
        <v>19474.411400550893</v>
      </c>
      <c r="AT509" s="323">
        <f t="shared" si="146"/>
        <v>26.659016290966314</v>
      </c>
      <c r="AU509" s="323">
        <f t="shared" si="146"/>
        <v>413.21475250997787</v>
      </c>
      <c r="AV509" s="323">
        <f t="shared" si="146"/>
        <v>275.47650167331864</v>
      </c>
      <c r="AW509" s="323">
        <f t="shared" si="146"/>
        <v>675.3617460378133</v>
      </c>
      <c r="AX509" s="323">
        <f t="shared" si="146"/>
        <v>1652.8590100399115</v>
      </c>
      <c r="AY509" s="323">
        <f t="shared" si="146"/>
        <v>413.21475250997787</v>
      </c>
      <c r="AZ509" s="323">
        <f t="shared" si="146"/>
        <v>910.84972327468245</v>
      </c>
      <c r="BA509" s="323">
        <f t="shared" si="146"/>
        <v>26.659016290966314</v>
      </c>
      <c r="BB509" s="323">
        <f t="shared" si="146"/>
        <v>13.329508145483157</v>
      </c>
      <c r="BC509" s="323">
        <f t="shared" si="140"/>
        <v>1803.9267690220543</v>
      </c>
      <c r="BD509" s="323">
        <f t="shared" si="140"/>
        <v>564.28251149212031</v>
      </c>
      <c r="BE509" s="323">
        <f t="shared" si="140"/>
        <v>564.28251149212031</v>
      </c>
      <c r="BF509" s="323">
        <f t="shared" si="136"/>
        <v>288.80600981880173</v>
      </c>
    </row>
    <row r="510" spans="2:58" ht="14.25">
      <c r="B510" s="14" t="s">
        <v>307</v>
      </c>
      <c r="C510" s="1828" t="s">
        <v>110</v>
      </c>
      <c r="D510" s="1828" t="s">
        <v>211</v>
      </c>
      <c r="E510" s="1828" t="s">
        <v>25</v>
      </c>
      <c r="F510" s="1831" t="s">
        <v>16</v>
      </c>
      <c r="G510" s="2252">
        <v>17.87</v>
      </c>
      <c r="H510" s="2253">
        <v>279.61634337991489</v>
      </c>
      <c r="I510" s="2254">
        <v>279.61634337991489</v>
      </c>
      <c r="J510" s="2255">
        <v>279.61634337991489</v>
      </c>
      <c r="K510" s="2256">
        <v>9.19</v>
      </c>
      <c r="L510" s="323"/>
      <c r="O510" s="1763"/>
      <c r="P510" s="1763"/>
      <c r="Q510" s="1763"/>
      <c r="R510" s="323">
        <f t="shared" si="143"/>
        <v>2569.6741956614178</v>
      </c>
      <c r="S510" s="323">
        <f t="shared" si="144"/>
        <v>1350.9979326272146</v>
      </c>
      <c r="T510" s="323">
        <f t="shared" si="144"/>
        <v>55.923268675982989</v>
      </c>
      <c r="U510" s="323">
        <f t="shared" si="144"/>
        <v>612.54018964290378</v>
      </c>
      <c r="V510" s="323">
        <f t="shared" si="144"/>
        <v>0</v>
      </c>
      <c r="W510" s="323">
        <f t="shared" si="144"/>
        <v>395.34143001102166</v>
      </c>
      <c r="X510" s="323">
        <f t="shared" si="144"/>
        <v>0.54119292267080299</v>
      </c>
      <c r="Y510" s="323">
        <f t="shared" si="144"/>
        <v>8.3884903013974466</v>
      </c>
      <c r="Z510" s="323">
        <f t="shared" si="144"/>
        <v>5.5923268675982989</v>
      </c>
      <c r="AA510" s="323">
        <f t="shared" si="144"/>
        <v>13.710220707660342</v>
      </c>
      <c r="AB510" s="323">
        <f t="shared" si="144"/>
        <v>33.553961205589786</v>
      </c>
      <c r="AC510" s="323">
        <f t="shared" si="144"/>
        <v>8.3884903013974466</v>
      </c>
      <c r="AD510" s="323">
        <f t="shared" si="144"/>
        <v>18.490758191252439</v>
      </c>
      <c r="AE510" s="323">
        <f t="shared" si="144"/>
        <v>0.54119292267080299</v>
      </c>
      <c r="AF510" s="323">
        <f t="shared" si="144"/>
        <v>0.27059646133540149</v>
      </c>
      <c r="AG510" s="323">
        <f t="shared" si="138"/>
        <v>36.620721100724339</v>
      </c>
      <c r="AH510" s="323">
        <f t="shared" si="138"/>
        <v>11.455250196531997</v>
      </c>
      <c r="AI510" s="323">
        <f t="shared" si="138"/>
        <v>11.455250196531997</v>
      </c>
      <c r="AJ510" s="323">
        <f t="shared" si="135"/>
        <v>5.8629233289336993</v>
      </c>
      <c r="AK510" s="1314" t="s">
        <v>1472</v>
      </c>
      <c r="AL510" s="88" t="s">
        <v>1472</v>
      </c>
      <c r="AM510" s="1314" t="s">
        <v>1472</v>
      </c>
      <c r="AN510" s="323">
        <f t="shared" si="145"/>
        <v>2569.6741956614178</v>
      </c>
      <c r="AO510" s="323">
        <f t="shared" si="146"/>
        <v>1350.9979326272146</v>
      </c>
      <c r="AP510" s="323">
        <f t="shared" si="146"/>
        <v>55.923268675982989</v>
      </c>
      <c r="AQ510" s="323">
        <f t="shared" si="146"/>
        <v>612.54018964290378</v>
      </c>
      <c r="AR510" s="323">
        <f t="shared" si="146"/>
        <v>0</v>
      </c>
      <c r="AS510" s="323">
        <f t="shared" si="146"/>
        <v>395.34143001102166</v>
      </c>
      <c r="AT510" s="323">
        <f t="shared" si="146"/>
        <v>0.54119292267080299</v>
      </c>
      <c r="AU510" s="323">
        <f t="shared" si="146"/>
        <v>8.3884903013974466</v>
      </c>
      <c r="AV510" s="323">
        <f t="shared" si="146"/>
        <v>5.5923268675982989</v>
      </c>
      <c r="AW510" s="323">
        <f t="shared" si="146"/>
        <v>13.710220707660342</v>
      </c>
      <c r="AX510" s="323">
        <f t="shared" si="146"/>
        <v>33.553961205589786</v>
      </c>
      <c r="AY510" s="323">
        <f t="shared" si="146"/>
        <v>8.3884903013974466</v>
      </c>
      <c r="AZ510" s="323">
        <f t="shared" si="146"/>
        <v>18.490758191252439</v>
      </c>
      <c r="BA510" s="323">
        <f t="shared" si="146"/>
        <v>0.54119292267080299</v>
      </c>
      <c r="BB510" s="323">
        <f t="shared" si="146"/>
        <v>0.27059646133540149</v>
      </c>
      <c r="BC510" s="323">
        <f t="shared" si="140"/>
        <v>36.620721100724339</v>
      </c>
      <c r="BD510" s="323">
        <f t="shared" si="140"/>
        <v>11.455250196531997</v>
      </c>
      <c r="BE510" s="323">
        <f t="shared" si="140"/>
        <v>11.455250196531997</v>
      </c>
      <c r="BF510" s="323">
        <f t="shared" si="136"/>
        <v>5.8629233289336993</v>
      </c>
    </row>
    <row r="511" spans="2:58" ht="14.25">
      <c r="B511" s="14" t="s">
        <v>307</v>
      </c>
      <c r="C511" s="1828" t="s">
        <v>110</v>
      </c>
      <c r="D511" s="1828" t="s">
        <v>103</v>
      </c>
      <c r="E511" s="1828" t="s">
        <v>25</v>
      </c>
      <c r="F511" s="1831" t="s">
        <v>16</v>
      </c>
      <c r="G511" s="2252">
        <v>17.87</v>
      </c>
      <c r="H511" s="2253">
        <v>1117.9721125049487</v>
      </c>
      <c r="I511" s="2254">
        <v>1117.9721125049487</v>
      </c>
      <c r="J511" s="2255">
        <v>1117.9721125049487</v>
      </c>
      <c r="K511" s="2256">
        <v>9.19</v>
      </c>
      <c r="L511" s="323"/>
      <c r="O511" s="1763"/>
      <c r="P511" s="1763"/>
      <c r="Q511" s="1763"/>
      <c r="R511" s="323">
        <f t="shared" si="143"/>
        <v>10274.163713920478</v>
      </c>
      <c r="S511" s="323">
        <f t="shared" si="144"/>
        <v>5401.6084842255232</v>
      </c>
      <c r="T511" s="323">
        <f t="shared" si="144"/>
        <v>223.59442250098977</v>
      </c>
      <c r="U511" s="323">
        <f t="shared" si="144"/>
        <v>2449.0801987164855</v>
      </c>
      <c r="V511" s="323">
        <f t="shared" si="144"/>
        <v>0</v>
      </c>
      <c r="W511" s="323">
        <f t="shared" si="144"/>
        <v>1580.6683126158678</v>
      </c>
      <c r="X511" s="323">
        <f t="shared" si="144"/>
        <v>2.1638169919450618</v>
      </c>
      <c r="Y511" s="323">
        <f t="shared" si="144"/>
        <v>33.539163375148462</v>
      </c>
      <c r="Z511" s="323">
        <f t="shared" si="144"/>
        <v>22.359442250098976</v>
      </c>
      <c r="AA511" s="323">
        <f t="shared" si="144"/>
        <v>54.8166971292749</v>
      </c>
      <c r="AB511" s="323">
        <f t="shared" si="144"/>
        <v>134.15665350059385</v>
      </c>
      <c r="AC511" s="323">
        <f t="shared" si="144"/>
        <v>33.539163375148462</v>
      </c>
      <c r="AD511" s="323">
        <f t="shared" si="144"/>
        <v>73.930413891456283</v>
      </c>
      <c r="AE511" s="323">
        <f t="shared" si="144"/>
        <v>2.1638169919450618</v>
      </c>
      <c r="AF511" s="323">
        <f t="shared" si="144"/>
        <v>1.0819084959725309</v>
      </c>
      <c r="AG511" s="323">
        <f t="shared" si="138"/>
        <v>146.41828312161587</v>
      </c>
      <c r="AH511" s="323">
        <f t="shared" si="138"/>
        <v>45.800792996170479</v>
      </c>
      <c r="AI511" s="323">
        <f t="shared" si="138"/>
        <v>45.800792996170479</v>
      </c>
      <c r="AJ511" s="323">
        <f t="shared" si="135"/>
        <v>23.441350746071503</v>
      </c>
      <c r="AK511" s="1314" t="s">
        <v>1472</v>
      </c>
      <c r="AL511" s="88" t="s">
        <v>1472</v>
      </c>
      <c r="AM511" s="1314" t="s">
        <v>1472</v>
      </c>
      <c r="AN511" s="323">
        <f t="shared" si="145"/>
        <v>10274.163713920478</v>
      </c>
      <c r="AO511" s="323">
        <f t="shared" si="146"/>
        <v>5401.6084842255232</v>
      </c>
      <c r="AP511" s="323">
        <f t="shared" si="146"/>
        <v>223.59442250098977</v>
      </c>
      <c r="AQ511" s="323">
        <f t="shared" si="146"/>
        <v>2449.0801987164855</v>
      </c>
      <c r="AR511" s="323">
        <f t="shared" si="146"/>
        <v>0</v>
      </c>
      <c r="AS511" s="323">
        <f t="shared" si="146"/>
        <v>1580.6683126158678</v>
      </c>
      <c r="AT511" s="323">
        <f t="shared" si="146"/>
        <v>2.1638169919450618</v>
      </c>
      <c r="AU511" s="323">
        <f t="shared" si="146"/>
        <v>33.539163375148462</v>
      </c>
      <c r="AV511" s="323">
        <f t="shared" si="146"/>
        <v>22.359442250098976</v>
      </c>
      <c r="AW511" s="323">
        <f t="shared" si="146"/>
        <v>54.8166971292749</v>
      </c>
      <c r="AX511" s="323">
        <f t="shared" si="146"/>
        <v>134.15665350059385</v>
      </c>
      <c r="AY511" s="323">
        <f t="shared" si="146"/>
        <v>33.539163375148462</v>
      </c>
      <c r="AZ511" s="323">
        <f t="shared" si="146"/>
        <v>73.930413891456283</v>
      </c>
      <c r="BA511" s="323">
        <f t="shared" si="146"/>
        <v>2.1638169919450618</v>
      </c>
      <c r="BB511" s="323">
        <f t="shared" si="146"/>
        <v>1.0819084959725309</v>
      </c>
      <c r="BC511" s="323">
        <f t="shared" si="140"/>
        <v>146.41828312161587</v>
      </c>
      <c r="BD511" s="323">
        <f t="shared" si="140"/>
        <v>45.800792996170479</v>
      </c>
      <c r="BE511" s="323">
        <f t="shared" si="140"/>
        <v>45.800792996170479</v>
      </c>
      <c r="BF511" s="323">
        <f t="shared" si="136"/>
        <v>23.441350746071503</v>
      </c>
    </row>
    <row r="512" spans="2:58" ht="14.25">
      <c r="B512" s="14" t="s">
        <v>307</v>
      </c>
      <c r="C512" s="1828" t="s">
        <v>110</v>
      </c>
      <c r="D512" s="1828" t="s">
        <v>112</v>
      </c>
      <c r="E512" s="1828" t="s">
        <v>25</v>
      </c>
      <c r="F512" s="1831" t="s">
        <v>16</v>
      </c>
      <c r="G512" s="2252">
        <v>17.77</v>
      </c>
      <c r="H512" s="2253">
        <v>2673.2828005062784</v>
      </c>
      <c r="I512" s="2254">
        <v>2673.2828005062784</v>
      </c>
      <c r="J512" s="2255">
        <v>2673.2828005062784</v>
      </c>
      <c r="K512" s="2256">
        <v>9.19</v>
      </c>
      <c r="L512" s="323"/>
      <c r="O512" s="1763"/>
      <c r="P512" s="1763"/>
      <c r="Q512" s="1763"/>
      <c r="R512" s="323">
        <f t="shared" si="143"/>
        <v>24567.468936652698</v>
      </c>
      <c r="S512" s="323">
        <f t="shared" si="144"/>
        <v>12916.267672897755</v>
      </c>
      <c r="T512" s="323">
        <f t="shared" si="144"/>
        <v>534.65656010125576</v>
      </c>
      <c r="U512" s="323">
        <f t="shared" si="144"/>
        <v>5856.2140316897212</v>
      </c>
      <c r="V512" s="323">
        <f t="shared" si="144"/>
        <v>0</v>
      </c>
      <c r="W512" s="323">
        <f t="shared" si="144"/>
        <v>3779.6769401996835</v>
      </c>
      <c r="X512" s="323">
        <f t="shared" si="144"/>
        <v>5.1740957429153775</v>
      </c>
      <c r="Y512" s="323">
        <f t="shared" si="144"/>
        <v>80.198484015188356</v>
      </c>
      <c r="Z512" s="323">
        <f t="shared" si="144"/>
        <v>53.465656010125578</v>
      </c>
      <c r="AA512" s="323">
        <f t="shared" si="144"/>
        <v>131.07709215385623</v>
      </c>
      <c r="AB512" s="323">
        <f t="shared" si="144"/>
        <v>320.79393606075342</v>
      </c>
      <c r="AC512" s="323">
        <f t="shared" si="144"/>
        <v>80.198484015188356</v>
      </c>
      <c r="AD512" s="323">
        <f t="shared" si="144"/>
        <v>176.78160454960874</v>
      </c>
      <c r="AE512" s="323">
        <f t="shared" si="144"/>
        <v>5.1740957429153775</v>
      </c>
      <c r="AF512" s="323">
        <f t="shared" si="144"/>
        <v>2.5870478714576888</v>
      </c>
      <c r="AG512" s="323">
        <f t="shared" si="138"/>
        <v>350.11381193727391</v>
      </c>
      <c r="AH512" s="323">
        <f t="shared" si="138"/>
        <v>109.51835989170883</v>
      </c>
      <c r="AI512" s="323">
        <f t="shared" si="138"/>
        <v>109.51835989170883</v>
      </c>
      <c r="AJ512" s="323">
        <f t="shared" si="135"/>
        <v>56.052703881583255</v>
      </c>
      <c r="AK512" s="1314" t="s">
        <v>1472</v>
      </c>
      <c r="AL512" s="88" t="s">
        <v>1472</v>
      </c>
      <c r="AM512" s="1314" t="s">
        <v>1472</v>
      </c>
      <c r="AN512" s="323">
        <f t="shared" si="145"/>
        <v>24567.468936652698</v>
      </c>
      <c r="AO512" s="323">
        <f t="shared" si="146"/>
        <v>12916.267672897755</v>
      </c>
      <c r="AP512" s="323">
        <f t="shared" si="146"/>
        <v>534.65656010125576</v>
      </c>
      <c r="AQ512" s="323">
        <f t="shared" si="146"/>
        <v>5856.2140316897212</v>
      </c>
      <c r="AR512" s="323">
        <f t="shared" si="146"/>
        <v>0</v>
      </c>
      <c r="AS512" s="323">
        <f t="shared" si="146"/>
        <v>3779.6769401996835</v>
      </c>
      <c r="AT512" s="323">
        <f t="shared" si="146"/>
        <v>5.1740957429153775</v>
      </c>
      <c r="AU512" s="323">
        <f t="shared" si="146"/>
        <v>80.198484015188356</v>
      </c>
      <c r="AV512" s="323">
        <f t="shared" si="146"/>
        <v>53.465656010125578</v>
      </c>
      <c r="AW512" s="323">
        <f t="shared" si="146"/>
        <v>131.07709215385623</v>
      </c>
      <c r="AX512" s="323">
        <f t="shared" si="146"/>
        <v>320.79393606075342</v>
      </c>
      <c r="AY512" s="323">
        <f t="shared" si="146"/>
        <v>80.198484015188356</v>
      </c>
      <c r="AZ512" s="323">
        <f t="shared" si="146"/>
        <v>176.78160454960874</v>
      </c>
      <c r="BA512" s="323">
        <f t="shared" si="146"/>
        <v>5.1740957429153775</v>
      </c>
      <c r="BB512" s="323">
        <f t="shared" si="146"/>
        <v>2.5870478714576888</v>
      </c>
      <c r="BC512" s="323">
        <f t="shared" si="140"/>
        <v>350.11381193727391</v>
      </c>
      <c r="BD512" s="323">
        <f t="shared" si="140"/>
        <v>109.51835989170883</v>
      </c>
      <c r="BE512" s="323">
        <f t="shared" si="140"/>
        <v>109.51835989170883</v>
      </c>
      <c r="BF512" s="323">
        <f t="shared" si="136"/>
        <v>56.052703881583255</v>
      </c>
    </row>
    <row r="513" spans="2:58" ht="14.25">
      <c r="B513" s="14" t="s">
        <v>307</v>
      </c>
      <c r="C513" s="1828" t="s">
        <v>110</v>
      </c>
      <c r="D513" s="1828" t="s">
        <v>212</v>
      </c>
      <c r="E513" s="1828" t="s">
        <v>25</v>
      </c>
      <c r="F513" s="1831" t="s">
        <v>16</v>
      </c>
      <c r="G513" s="2252">
        <v>17.87</v>
      </c>
      <c r="H513" s="2253">
        <v>399.59912790570115</v>
      </c>
      <c r="I513" s="2254">
        <v>399.59912790570115</v>
      </c>
      <c r="J513" s="2255">
        <v>399.59912790570115</v>
      </c>
      <c r="K513" s="2256">
        <v>9.19</v>
      </c>
      <c r="L513" s="323"/>
      <c r="O513" s="1763"/>
      <c r="P513" s="1763"/>
      <c r="Q513" s="1763"/>
      <c r="R513" s="323">
        <f t="shared" si="143"/>
        <v>3672.3159854533933</v>
      </c>
      <c r="S513" s="323">
        <f t="shared" si="144"/>
        <v>1930.7083025069651</v>
      </c>
      <c r="T513" s="323">
        <f t="shared" si="144"/>
        <v>79.919825581140245</v>
      </c>
      <c r="U513" s="323">
        <f t="shared" si="144"/>
        <v>875.3798960024568</v>
      </c>
      <c r="V513" s="323">
        <f t="shared" si="144"/>
        <v>0</v>
      </c>
      <c r="W513" s="323">
        <f t="shared" si="144"/>
        <v>564.98160568086712</v>
      </c>
      <c r="X513" s="323">
        <f t="shared" si="144"/>
        <v>0.77341766691426028</v>
      </c>
      <c r="Y513" s="323">
        <f t="shared" si="144"/>
        <v>11.987973837171033</v>
      </c>
      <c r="Z513" s="323">
        <f t="shared" si="144"/>
        <v>7.9919825581140245</v>
      </c>
      <c r="AA513" s="323">
        <f t="shared" si="144"/>
        <v>19.593247561827926</v>
      </c>
      <c r="AB513" s="323">
        <f t="shared" si="144"/>
        <v>47.951895348684133</v>
      </c>
      <c r="AC513" s="323">
        <f t="shared" si="144"/>
        <v>11.987973837171033</v>
      </c>
      <c r="AD513" s="323">
        <f t="shared" si="144"/>
        <v>26.42510361957056</v>
      </c>
      <c r="AE513" s="323">
        <f t="shared" si="144"/>
        <v>0.77341766691426028</v>
      </c>
      <c r="AF513" s="323">
        <f t="shared" si="144"/>
        <v>0.38670883345713014</v>
      </c>
      <c r="AG513" s="323">
        <f t="shared" si="138"/>
        <v>52.334595461198283</v>
      </c>
      <c r="AH513" s="323">
        <f t="shared" si="138"/>
        <v>16.370673949685177</v>
      </c>
      <c r="AI513" s="323">
        <f t="shared" si="138"/>
        <v>16.370673949685177</v>
      </c>
      <c r="AJ513" s="323">
        <f t="shared" si="135"/>
        <v>8.3786913915711523</v>
      </c>
      <c r="AK513" s="1314" t="s">
        <v>1472</v>
      </c>
      <c r="AL513" s="88" t="s">
        <v>1472</v>
      </c>
      <c r="AM513" s="1314" t="s">
        <v>1472</v>
      </c>
      <c r="AN513" s="323">
        <f t="shared" si="145"/>
        <v>3672.3159854533933</v>
      </c>
      <c r="AO513" s="323">
        <f t="shared" si="146"/>
        <v>1930.7083025069651</v>
      </c>
      <c r="AP513" s="323">
        <f t="shared" si="146"/>
        <v>79.919825581140245</v>
      </c>
      <c r="AQ513" s="323">
        <f t="shared" si="146"/>
        <v>875.3798960024568</v>
      </c>
      <c r="AR513" s="323">
        <f t="shared" si="146"/>
        <v>0</v>
      </c>
      <c r="AS513" s="323">
        <f t="shared" si="146"/>
        <v>564.98160568086712</v>
      </c>
      <c r="AT513" s="323">
        <f t="shared" si="146"/>
        <v>0.77341766691426028</v>
      </c>
      <c r="AU513" s="323">
        <f t="shared" si="146"/>
        <v>11.987973837171033</v>
      </c>
      <c r="AV513" s="323">
        <f t="shared" si="146"/>
        <v>7.9919825581140245</v>
      </c>
      <c r="AW513" s="323">
        <f t="shared" si="146"/>
        <v>19.593247561827926</v>
      </c>
      <c r="AX513" s="323">
        <f t="shared" si="146"/>
        <v>47.951895348684133</v>
      </c>
      <c r="AY513" s="323">
        <f t="shared" si="146"/>
        <v>11.987973837171033</v>
      </c>
      <c r="AZ513" s="323">
        <f t="shared" si="146"/>
        <v>26.42510361957056</v>
      </c>
      <c r="BA513" s="323">
        <f t="shared" si="146"/>
        <v>0.77341766691426028</v>
      </c>
      <c r="BB513" s="323">
        <f t="shared" si="146"/>
        <v>0.38670883345713014</v>
      </c>
      <c r="BC513" s="323">
        <f t="shared" si="140"/>
        <v>52.334595461198283</v>
      </c>
      <c r="BD513" s="323">
        <f t="shared" si="140"/>
        <v>16.370673949685177</v>
      </c>
      <c r="BE513" s="323">
        <f t="shared" si="140"/>
        <v>16.370673949685177</v>
      </c>
      <c r="BF513" s="323">
        <f t="shared" si="136"/>
        <v>8.3786913915711523</v>
      </c>
    </row>
    <row r="514" spans="2:58" ht="14.25">
      <c r="B514" s="14" t="s">
        <v>307</v>
      </c>
      <c r="C514" s="1828" t="s">
        <v>110</v>
      </c>
      <c r="D514" s="1828" t="s">
        <v>213</v>
      </c>
      <c r="E514" s="1828" t="s">
        <v>25</v>
      </c>
      <c r="F514" s="1831" t="s">
        <v>16</v>
      </c>
      <c r="G514" s="2252">
        <v>17.87</v>
      </c>
      <c r="H514" s="2253">
        <v>240.15690075174973</v>
      </c>
      <c r="I514" s="2254">
        <v>240.15690075174973</v>
      </c>
      <c r="J514" s="2255">
        <v>240.15690075174973</v>
      </c>
      <c r="K514" s="2256">
        <v>9.19</v>
      </c>
      <c r="L514" s="323"/>
      <c r="O514" s="1763"/>
      <c r="P514" s="1763"/>
      <c r="Q514" s="1763"/>
      <c r="R514" s="323">
        <f t="shared" si="143"/>
        <v>2207.0419179085798</v>
      </c>
      <c r="S514" s="323">
        <f t="shared" si="144"/>
        <v>1160.3451804708734</v>
      </c>
      <c r="T514" s="323">
        <f t="shared" si="144"/>
        <v>48.031380150349946</v>
      </c>
      <c r="U514" s="323">
        <f t="shared" si="144"/>
        <v>526.09855258230073</v>
      </c>
      <c r="V514" s="323">
        <f t="shared" si="144"/>
        <v>0</v>
      </c>
      <c r="W514" s="323">
        <f t="shared" si="144"/>
        <v>339.55086967578035</v>
      </c>
      <c r="X514" s="323">
        <f t="shared" si="144"/>
        <v>0.46481980790661237</v>
      </c>
      <c r="Y514" s="323">
        <f t="shared" si="144"/>
        <v>7.2047070225524914</v>
      </c>
      <c r="Z514" s="323">
        <f t="shared" si="144"/>
        <v>4.8031380150349952</v>
      </c>
      <c r="AA514" s="323">
        <f t="shared" si="144"/>
        <v>11.775435133634179</v>
      </c>
      <c r="AB514" s="323">
        <f t="shared" si="144"/>
        <v>28.818828090209966</v>
      </c>
      <c r="AC514" s="323">
        <f t="shared" si="144"/>
        <v>7.2047070225524914</v>
      </c>
      <c r="AD514" s="323">
        <f t="shared" si="144"/>
        <v>15.881343436809257</v>
      </c>
      <c r="AE514" s="323">
        <f t="shared" si="144"/>
        <v>0.46481980790661237</v>
      </c>
      <c r="AF514" s="323">
        <f t="shared" si="144"/>
        <v>0.23240990395330619</v>
      </c>
      <c r="AG514" s="323">
        <f t="shared" si="138"/>
        <v>31.452807001680771</v>
      </c>
      <c r="AH514" s="323">
        <f t="shared" si="138"/>
        <v>9.8386859340232942</v>
      </c>
      <c r="AI514" s="323">
        <f t="shared" si="138"/>
        <v>9.8386859340232942</v>
      </c>
      <c r="AJ514" s="323">
        <f t="shared" si="135"/>
        <v>5.0355479189883008</v>
      </c>
      <c r="AK514" s="1314" t="s">
        <v>1472</v>
      </c>
      <c r="AL514" s="88" t="s">
        <v>1472</v>
      </c>
      <c r="AM514" s="1314" t="s">
        <v>1472</v>
      </c>
      <c r="AN514" s="323">
        <f t="shared" si="145"/>
        <v>2207.0419179085798</v>
      </c>
      <c r="AO514" s="323">
        <f t="shared" si="146"/>
        <v>1160.3451804708734</v>
      </c>
      <c r="AP514" s="323">
        <f t="shared" si="146"/>
        <v>48.031380150349946</v>
      </c>
      <c r="AQ514" s="323">
        <f t="shared" si="146"/>
        <v>526.09855258230073</v>
      </c>
      <c r="AR514" s="323">
        <f t="shared" si="146"/>
        <v>0</v>
      </c>
      <c r="AS514" s="323">
        <f t="shared" si="146"/>
        <v>339.55086967578035</v>
      </c>
      <c r="AT514" s="323">
        <f t="shared" si="146"/>
        <v>0.46481980790661237</v>
      </c>
      <c r="AU514" s="323">
        <f t="shared" si="146"/>
        <v>7.2047070225524914</v>
      </c>
      <c r="AV514" s="323">
        <f t="shared" si="146"/>
        <v>4.8031380150349952</v>
      </c>
      <c r="AW514" s="323">
        <f t="shared" si="146"/>
        <v>11.775435133634179</v>
      </c>
      <c r="AX514" s="323">
        <f t="shared" si="146"/>
        <v>28.818828090209966</v>
      </c>
      <c r="AY514" s="323">
        <f t="shared" si="146"/>
        <v>7.2047070225524914</v>
      </c>
      <c r="AZ514" s="323">
        <f t="shared" si="146"/>
        <v>15.881343436809257</v>
      </c>
      <c r="BA514" s="323">
        <f t="shared" si="146"/>
        <v>0.46481980790661237</v>
      </c>
      <c r="BB514" s="323">
        <f t="shared" si="146"/>
        <v>0.23240990395330619</v>
      </c>
      <c r="BC514" s="323">
        <f t="shared" si="140"/>
        <v>31.452807001680771</v>
      </c>
      <c r="BD514" s="323">
        <f t="shared" si="140"/>
        <v>9.8386859340232942</v>
      </c>
      <c r="BE514" s="323">
        <f t="shared" si="140"/>
        <v>9.8386859340232942</v>
      </c>
      <c r="BF514" s="323">
        <f t="shared" si="136"/>
        <v>5.0355479189883008</v>
      </c>
    </row>
    <row r="515" spans="2:58" ht="14.25">
      <c r="B515" s="15" t="s">
        <v>307</v>
      </c>
      <c r="C515" s="1832" t="s">
        <v>110</v>
      </c>
      <c r="D515" s="1832" t="s">
        <v>214</v>
      </c>
      <c r="E515" s="1832" t="s">
        <v>25</v>
      </c>
      <c r="F515" s="1833" t="s">
        <v>16</v>
      </c>
      <c r="G515" s="2257">
        <v>17.77</v>
      </c>
      <c r="H515" s="2258">
        <v>953.27714373574202</v>
      </c>
      <c r="I515" s="2259">
        <v>953.27714373574202</v>
      </c>
      <c r="J515" s="2260">
        <v>953.27714373574202</v>
      </c>
      <c r="K515" s="2261">
        <v>9.19</v>
      </c>
      <c r="L515" s="323"/>
      <c r="O515" s="1763"/>
      <c r="P515" s="1763"/>
      <c r="Q515" s="1763"/>
      <c r="R515" s="323">
        <f t="shared" si="143"/>
        <v>8760.6169509314695</v>
      </c>
      <c r="S515" s="323">
        <f t="shared" si="144"/>
        <v>4605.8661480238534</v>
      </c>
      <c r="T515" s="323">
        <f t="shared" si="144"/>
        <v>190.65542874714845</v>
      </c>
      <c r="U515" s="323">
        <f t="shared" si="144"/>
        <v>2088.2919622933623</v>
      </c>
      <c r="V515" s="323">
        <f t="shared" si="144"/>
        <v>0</v>
      </c>
      <c r="W515" s="323">
        <f t="shared" si="144"/>
        <v>1347.8108777399218</v>
      </c>
      <c r="X515" s="323">
        <f t="shared" si="144"/>
        <v>1.8450525362627266</v>
      </c>
      <c r="Y515" s="323">
        <f t="shared" si="144"/>
        <v>28.598314312072262</v>
      </c>
      <c r="Z515" s="323">
        <f t="shared" si="144"/>
        <v>19.065542874714847</v>
      </c>
      <c r="AA515" s="323">
        <f t="shared" si="144"/>
        <v>46.741330918655741</v>
      </c>
      <c r="AB515" s="323">
        <f t="shared" si="144"/>
        <v>114.39325724828905</v>
      </c>
      <c r="AC515" s="323">
        <f t="shared" si="144"/>
        <v>28.598314312072262</v>
      </c>
      <c r="AD515" s="323">
        <f t="shared" si="144"/>
        <v>63.039294988976501</v>
      </c>
      <c r="AE515" s="323">
        <f t="shared" si="144"/>
        <v>1.8450525362627266</v>
      </c>
      <c r="AF515" s="323">
        <f t="shared" si="144"/>
        <v>0.92252626813136329</v>
      </c>
      <c r="AG515" s="323">
        <f t="shared" si="138"/>
        <v>124.84855495377785</v>
      </c>
      <c r="AH515" s="323">
        <f t="shared" si="138"/>
        <v>39.053612017561051</v>
      </c>
      <c r="AI515" s="323">
        <f t="shared" si="138"/>
        <v>39.053612017561051</v>
      </c>
      <c r="AJ515" s="323">
        <f t="shared" si="135"/>
        <v>19.988069142846207</v>
      </c>
      <c r="AK515" s="1314" t="s">
        <v>1472</v>
      </c>
      <c r="AL515" s="88" t="s">
        <v>1472</v>
      </c>
      <c r="AM515" s="1314" t="s">
        <v>1472</v>
      </c>
      <c r="AN515" s="323">
        <f t="shared" si="145"/>
        <v>8760.6169509314695</v>
      </c>
      <c r="AO515" s="323">
        <f t="shared" si="146"/>
        <v>4605.8661480238534</v>
      </c>
      <c r="AP515" s="323">
        <f t="shared" si="146"/>
        <v>190.65542874714845</v>
      </c>
      <c r="AQ515" s="323">
        <f t="shared" si="146"/>
        <v>2088.2919622933623</v>
      </c>
      <c r="AR515" s="323">
        <f t="shared" si="146"/>
        <v>0</v>
      </c>
      <c r="AS515" s="323">
        <f t="shared" si="146"/>
        <v>1347.8108777399218</v>
      </c>
      <c r="AT515" s="323">
        <f t="shared" si="146"/>
        <v>1.8450525362627266</v>
      </c>
      <c r="AU515" s="323">
        <f t="shared" si="146"/>
        <v>28.598314312072262</v>
      </c>
      <c r="AV515" s="323">
        <f t="shared" si="146"/>
        <v>19.065542874714847</v>
      </c>
      <c r="AW515" s="323">
        <f t="shared" si="146"/>
        <v>46.741330918655741</v>
      </c>
      <c r="AX515" s="323">
        <f t="shared" si="146"/>
        <v>114.39325724828905</v>
      </c>
      <c r="AY515" s="323">
        <f t="shared" si="146"/>
        <v>28.598314312072262</v>
      </c>
      <c r="AZ515" s="323">
        <f t="shared" si="146"/>
        <v>63.039294988976501</v>
      </c>
      <c r="BA515" s="323">
        <f t="shared" si="146"/>
        <v>1.8450525362627266</v>
      </c>
      <c r="BB515" s="323">
        <f t="shared" si="146"/>
        <v>0.92252626813136329</v>
      </c>
      <c r="BC515" s="323">
        <f t="shared" si="140"/>
        <v>124.84855495377785</v>
      </c>
      <c r="BD515" s="323">
        <f t="shared" si="140"/>
        <v>39.053612017561051</v>
      </c>
      <c r="BE515" s="323">
        <f t="shared" si="140"/>
        <v>39.053612017561051</v>
      </c>
      <c r="BF515" s="323">
        <f t="shared" si="136"/>
        <v>19.988069142846207</v>
      </c>
    </row>
    <row r="516" spans="2:58" ht="14.25">
      <c r="B516" s="17" t="s">
        <v>261</v>
      </c>
      <c r="C516" s="1821" t="s">
        <v>262</v>
      </c>
      <c r="D516" s="1822" t="s">
        <v>263</v>
      </c>
      <c r="E516" s="1814" t="s">
        <v>15</v>
      </c>
      <c r="F516" s="1831" t="s">
        <v>16</v>
      </c>
      <c r="G516" s="1929">
        <v>17.39</v>
      </c>
      <c r="H516" s="1930">
        <v>1207.2046596300002</v>
      </c>
      <c r="I516" s="1936">
        <v>1207.2046596300002</v>
      </c>
      <c r="J516" s="1919">
        <v>1207.2046596300002</v>
      </c>
      <c r="K516" s="1825">
        <v>12.25</v>
      </c>
      <c r="L516" s="323"/>
      <c r="R516" s="323">
        <f t="shared" si="137"/>
        <v>14788.257080467502</v>
      </c>
      <c r="S516" s="323">
        <f t="shared" si="141"/>
        <v>5836.6398188820785</v>
      </c>
      <c r="T516" s="323">
        <f t="shared" si="141"/>
        <v>241.44093192600005</v>
      </c>
      <c r="U516" s="323">
        <f t="shared" si="141"/>
        <v>2644.5570463055901</v>
      </c>
      <c r="V516" s="323">
        <f t="shared" si="141"/>
        <v>0</v>
      </c>
      <c r="W516" s="323">
        <f t="shared" si="141"/>
        <v>5396.9836702619905</v>
      </c>
      <c r="X516" s="323">
        <f t="shared" si="141"/>
        <v>2.3365251476709683</v>
      </c>
      <c r="Y516" s="323">
        <f t="shared" si="141"/>
        <v>36.216139788900001</v>
      </c>
      <c r="Z516" s="323">
        <f t="shared" si="141"/>
        <v>24.144093192600007</v>
      </c>
      <c r="AA516" s="323">
        <f t="shared" si="141"/>
        <v>59.191970407664527</v>
      </c>
      <c r="AB516" s="323">
        <f t="shared" si="141"/>
        <v>144.86455915560001</v>
      </c>
      <c r="AC516" s="323">
        <f t="shared" si="141"/>
        <v>36.216139788900001</v>
      </c>
      <c r="AD516" s="323">
        <f t="shared" si="141"/>
        <v>79.831275878758078</v>
      </c>
      <c r="AE516" s="323">
        <f t="shared" si="141"/>
        <v>2.3365251476709683</v>
      </c>
      <c r="AF516" s="323">
        <f t="shared" si="141"/>
        <v>1.1682625738354842</v>
      </c>
      <c r="AG516" s="323">
        <f t="shared" si="138"/>
        <v>158.10486832573554</v>
      </c>
      <c r="AH516" s="323">
        <f t="shared" si="138"/>
        <v>49.456448959035491</v>
      </c>
      <c r="AI516" s="323">
        <f t="shared" si="138"/>
        <v>49.456448959035491</v>
      </c>
      <c r="AJ516" s="323">
        <f t="shared" si="135"/>
        <v>25.312355766435488</v>
      </c>
      <c r="AK516" s="1314" t="s">
        <v>1472</v>
      </c>
      <c r="AL516" s="88" t="s">
        <v>1472</v>
      </c>
      <c r="AM516" s="1314" t="s">
        <v>1472</v>
      </c>
      <c r="AN516" s="323">
        <f t="shared" si="139"/>
        <v>14788.257080467502</v>
      </c>
      <c r="AO516" s="323">
        <f t="shared" si="142"/>
        <v>5836.6398188820785</v>
      </c>
      <c r="AP516" s="323">
        <f t="shared" si="142"/>
        <v>241.44093192600005</v>
      </c>
      <c r="AQ516" s="323">
        <f t="shared" si="142"/>
        <v>2644.5570463055901</v>
      </c>
      <c r="AR516" s="323">
        <f t="shared" si="142"/>
        <v>0</v>
      </c>
      <c r="AS516" s="323">
        <f t="shared" si="142"/>
        <v>5396.9836702619905</v>
      </c>
      <c r="AT516" s="323">
        <f t="shared" si="142"/>
        <v>2.3365251476709683</v>
      </c>
      <c r="AU516" s="323">
        <f t="shared" si="142"/>
        <v>36.216139788900001</v>
      </c>
      <c r="AV516" s="323">
        <f t="shared" si="142"/>
        <v>24.144093192600007</v>
      </c>
      <c r="AW516" s="323">
        <f t="shared" si="142"/>
        <v>59.191970407664527</v>
      </c>
      <c r="AX516" s="323">
        <f t="shared" si="142"/>
        <v>144.86455915560001</v>
      </c>
      <c r="AY516" s="323">
        <f t="shared" si="142"/>
        <v>36.216139788900001</v>
      </c>
      <c r="AZ516" s="323">
        <f t="shared" si="142"/>
        <v>79.831275878758078</v>
      </c>
      <c r="BA516" s="323">
        <f t="shared" si="142"/>
        <v>2.3365251476709683</v>
      </c>
      <c r="BB516" s="323">
        <f t="shared" si="142"/>
        <v>1.1682625738354842</v>
      </c>
      <c r="BC516" s="323">
        <f t="shared" si="140"/>
        <v>158.10486832573554</v>
      </c>
      <c r="BD516" s="323">
        <f t="shared" si="140"/>
        <v>49.456448959035491</v>
      </c>
      <c r="BE516" s="323">
        <f t="shared" si="140"/>
        <v>49.456448959035491</v>
      </c>
      <c r="BF516" s="323">
        <f t="shared" si="136"/>
        <v>25.312355766435488</v>
      </c>
    </row>
    <row r="517" spans="2:58" ht="14.25">
      <c r="B517" s="6" t="s">
        <v>261</v>
      </c>
      <c r="C517" s="1821" t="s">
        <v>264</v>
      </c>
      <c r="D517" s="1822" t="s">
        <v>265</v>
      </c>
      <c r="E517" s="1814" t="s">
        <v>15</v>
      </c>
      <c r="F517" s="1831" t="s">
        <v>16</v>
      </c>
      <c r="G517" s="1929">
        <v>17.71</v>
      </c>
      <c r="H517" s="1930">
        <v>1228.8</v>
      </c>
      <c r="I517" s="1936">
        <v>1228.8</v>
      </c>
      <c r="J517" s="1919">
        <v>1228.8</v>
      </c>
      <c r="K517" s="1825">
        <v>12.25</v>
      </c>
      <c r="L517" s="323"/>
      <c r="R517" s="323">
        <f t="shared" si="137"/>
        <v>15052.8</v>
      </c>
      <c r="S517" s="323">
        <f t="shared" si="141"/>
        <v>5941.0498064516132</v>
      </c>
      <c r="T517" s="323">
        <f t="shared" si="141"/>
        <v>245.76000000000002</v>
      </c>
      <c r="U517" s="323">
        <f t="shared" si="141"/>
        <v>2691.8647741935479</v>
      </c>
      <c r="V517" s="323">
        <f t="shared" si="141"/>
        <v>0</v>
      </c>
      <c r="W517" s="323">
        <f t="shared" si="141"/>
        <v>5493.5287741935481</v>
      </c>
      <c r="X517" s="323">
        <f t="shared" si="141"/>
        <v>2.3783225806451611</v>
      </c>
      <c r="Y517" s="323">
        <f t="shared" si="141"/>
        <v>36.863999999999997</v>
      </c>
      <c r="Z517" s="323">
        <f t="shared" si="141"/>
        <v>24.576000000000004</v>
      </c>
      <c r="AA517" s="323">
        <f t="shared" si="141"/>
        <v>60.250838709677417</v>
      </c>
      <c r="AB517" s="323">
        <f t="shared" si="141"/>
        <v>147.45599999999999</v>
      </c>
      <c r="AC517" s="323">
        <f t="shared" si="141"/>
        <v>36.863999999999997</v>
      </c>
      <c r="AD517" s="323">
        <f t="shared" si="141"/>
        <v>81.259354838709669</v>
      </c>
      <c r="AE517" s="323">
        <f t="shared" si="141"/>
        <v>2.3783225806451611</v>
      </c>
      <c r="AF517" s="323">
        <f t="shared" si="141"/>
        <v>1.1891612903225806</v>
      </c>
      <c r="AG517" s="323">
        <f t="shared" si="138"/>
        <v>160.9331612903226</v>
      </c>
      <c r="AH517" s="323">
        <f t="shared" si="138"/>
        <v>50.341161290322582</v>
      </c>
      <c r="AI517" s="323">
        <f t="shared" si="138"/>
        <v>50.341161290322582</v>
      </c>
      <c r="AJ517" s="323">
        <f t="shared" si="135"/>
        <v>25.765161290322581</v>
      </c>
      <c r="AK517" s="1314" t="s">
        <v>1472</v>
      </c>
      <c r="AL517" s="88" t="s">
        <v>1472</v>
      </c>
      <c r="AM517" s="1314" t="s">
        <v>1472</v>
      </c>
      <c r="AN517" s="323">
        <f t="shared" si="139"/>
        <v>15052.8</v>
      </c>
      <c r="AO517" s="323">
        <f t="shared" si="142"/>
        <v>5941.0498064516132</v>
      </c>
      <c r="AP517" s="323">
        <f t="shared" si="142"/>
        <v>245.76000000000002</v>
      </c>
      <c r="AQ517" s="323">
        <f t="shared" si="142"/>
        <v>2691.8647741935479</v>
      </c>
      <c r="AR517" s="323">
        <f t="shared" si="142"/>
        <v>0</v>
      </c>
      <c r="AS517" s="323">
        <f t="shared" si="142"/>
        <v>5493.5287741935481</v>
      </c>
      <c r="AT517" s="323">
        <f t="shared" si="142"/>
        <v>2.3783225806451611</v>
      </c>
      <c r="AU517" s="323">
        <f t="shared" si="142"/>
        <v>36.863999999999997</v>
      </c>
      <c r="AV517" s="323">
        <f t="shared" si="142"/>
        <v>24.576000000000004</v>
      </c>
      <c r="AW517" s="323">
        <f t="shared" si="142"/>
        <v>60.250838709677417</v>
      </c>
      <c r="AX517" s="323">
        <f t="shared" si="142"/>
        <v>147.45599999999999</v>
      </c>
      <c r="AY517" s="323">
        <f t="shared" si="142"/>
        <v>36.863999999999997</v>
      </c>
      <c r="AZ517" s="323">
        <f t="shared" si="142"/>
        <v>81.259354838709669</v>
      </c>
      <c r="BA517" s="323">
        <f t="shared" si="142"/>
        <v>2.3783225806451611</v>
      </c>
      <c r="BB517" s="323">
        <f t="shared" si="142"/>
        <v>1.1891612903225806</v>
      </c>
      <c r="BC517" s="323">
        <f t="shared" si="140"/>
        <v>160.9331612903226</v>
      </c>
      <c r="BD517" s="323">
        <f t="shared" si="140"/>
        <v>50.341161290322582</v>
      </c>
      <c r="BE517" s="323">
        <f t="shared" si="140"/>
        <v>50.341161290322582</v>
      </c>
      <c r="BF517" s="323">
        <f t="shared" si="136"/>
        <v>25.765161290322581</v>
      </c>
    </row>
    <row r="518" spans="2:58" ht="14.25">
      <c r="B518" s="6" t="s">
        <v>261</v>
      </c>
      <c r="C518" s="1821" t="s">
        <v>266</v>
      </c>
      <c r="D518" s="1828" t="s">
        <v>267</v>
      </c>
      <c r="E518" s="1" t="s">
        <v>15</v>
      </c>
      <c r="F518" s="1831" t="s">
        <v>16</v>
      </c>
      <c r="G518" s="1929">
        <v>17.71</v>
      </c>
      <c r="H518" s="1930">
        <v>3753.0434783999999</v>
      </c>
      <c r="I518" s="1936">
        <v>3753.0434783999999</v>
      </c>
      <c r="J518" s="1919">
        <v>3753.0434783999999</v>
      </c>
      <c r="K518" s="1825">
        <v>12.25</v>
      </c>
      <c r="L518" s="323"/>
      <c r="R518" s="323">
        <f t="shared" si="137"/>
        <v>45974.782610399998</v>
      </c>
      <c r="S518" s="323">
        <f t="shared" si="141"/>
        <v>18145.35988847071</v>
      </c>
      <c r="T518" s="323">
        <f t="shared" si="141"/>
        <v>750.60869567999998</v>
      </c>
      <c r="U518" s="323">
        <f t="shared" si="141"/>
        <v>8221.5865360691605</v>
      </c>
      <c r="V518" s="323">
        <f t="shared" si="141"/>
        <v>0</v>
      </c>
      <c r="W518" s="323">
        <f t="shared" si="141"/>
        <v>16778.525666821159</v>
      </c>
      <c r="X518" s="323">
        <f t="shared" si="141"/>
        <v>7.263955119483871</v>
      </c>
      <c r="Y518" s="323">
        <f t="shared" si="141"/>
        <v>112.59130435199999</v>
      </c>
      <c r="Z518" s="323">
        <f t="shared" si="141"/>
        <v>75.060869568000015</v>
      </c>
      <c r="AA518" s="323">
        <f t="shared" si="141"/>
        <v>184.02019636025807</v>
      </c>
      <c r="AB518" s="323">
        <f t="shared" si="141"/>
        <v>450.36521740799998</v>
      </c>
      <c r="AC518" s="323">
        <f t="shared" si="141"/>
        <v>112.59130435199999</v>
      </c>
      <c r="AD518" s="323">
        <f t="shared" si="141"/>
        <v>248.18513324903225</v>
      </c>
      <c r="AE518" s="323">
        <f t="shared" si="141"/>
        <v>7.263955119483871</v>
      </c>
      <c r="AF518" s="323">
        <f t="shared" si="141"/>
        <v>3.6319775597419355</v>
      </c>
      <c r="AG518" s="323">
        <f t="shared" si="138"/>
        <v>491.52762975174198</v>
      </c>
      <c r="AH518" s="323">
        <f t="shared" si="138"/>
        <v>153.75371669574196</v>
      </c>
      <c r="AI518" s="323">
        <f t="shared" si="138"/>
        <v>153.75371669574196</v>
      </c>
      <c r="AJ518" s="323">
        <f t="shared" si="135"/>
        <v>78.692847127741942</v>
      </c>
      <c r="AK518" s="1314" t="s">
        <v>1472</v>
      </c>
      <c r="AL518" s="88" t="s">
        <v>1472</v>
      </c>
      <c r="AM518" s="1314" t="s">
        <v>1472</v>
      </c>
      <c r="AN518" s="323">
        <f t="shared" si="139"/>
        <v>45974.782610399998</v>
      </c>
      <c r="AO518" s="323">
        <f t="shared" si="142"/>
        <v>18145.35988847071</v>
      </c>
      <c r="AP518" s="323">
        <f t="shared" si="142"/>
        <v>750.60869567999998</v>
      </c>
      <c r="AQ518" s="323">
        <f t="shared" si="142"/>
        <v>8221.5865360691605</v>
      </c>
      <c r="AR518" s="323">
        <f t="shared" si="142"/>
        <v>0</v>
      </c>
      <c r="AS518" s="323">
        <f t="shared" si="142"/>
        <v>16778.525666821159</v>
      </c>
      <c r="AT518" s="323">
        <f t="shared" si="142"/>
        <v>7.263955119483871</v>
      </c>
      <c r="AU518" s="323">
        <f t="shared" si="142"/>
        <v>112.59130435199999</v>
      </c>
      <c r="AV518" s="323">
        <f t="shared" si="142"/>
        <v>75.060869568000015</v>
      </c>
      <c r="AW518" s="323">
        <f t="shared" si="142"/>
        <v>184.02019636025807</v>
      </c>
      <c r="AX518" s="323">
        <f t="shared" si="142"/>
        <v>450.36521740799998</v>
      </c>
      <c r="AY518" s="323">
        <f t="shared" si="142"/>
        <v>112.59130435199999</v>
      </c>
      <c r="AZ518" s="323">
        <f t="shared" si="142"/>
        <v>248.18513324903225</v>
      </c>
      <c r="BA518" s="323">
        <f t="shared" si="142"/>
        <v>7.263955119483871</v>
      </c>
      <c r="BB518" s="323">
        <f t="shared" si="142"/>
        <v>3.6319775597419355</v>
      </c>
      <c r="BC518" s="323">
        <f t="shared" si="140"/>
        <v>491.52762975174198</v>
      </c>
      <c r="BD518" s="323">
        <f t="shared" si="140"/>
        <v>153.75371669574196</v>
      </c>
      <c r="BE518" s="323">
        <f t="shared" si="140"/>
        <v>153.75371669574196</v>
      </c>
      <c r="BF518" s="323">
        <f t="shared" si="136"/>
        <v>78.692847127741942</v>
      </c>
    </row>
    <row r="519" spans="2:58" ht="14.25">
      <c r="B519" s="6" t="s">
        <v>261</v>
      </c>
      <c r="C519" s="1821" t="s">
        <v>268</v>
      </c>
      <c r="D519" s="1828" t="s">
        <v>269</v>
      </c>
      <c r="E519" s="1" t="s">
        <v>15</v>
      </c>
      <c r="F519" s="1831" t="s">
        <v>16</v>
      </c>
      <c r="G519" s="1929">
        <v>17.82</v>
      </c>
      <c r="H519" s="1930">
        <v>564.94230641216961</v>
      </c>
      <c r="I519" s="1936">
        <v>564.94230641216961</v>
      </c>
      <c r="J519" s="1919">
        <v>564.94230641216961</v>
      </c>
      <c r="K519" s="1825">
        <v>12.25</v>
      </c>
      <c r="L519" s="323"/>
      <c r="R519" s="323">
        <f t="shared" si="137"/>
        <v>6920.5432535490781</v>
      </c>
      <c r="S519" s="323">
        <f t="shared" si="141"/>
        <v>2731.404931776</v>
      </c>
      <c r="T519" s="323">
        <f t="shared" si="141"/>
        <v>112.98846128243395</v>
      </c>
      <c r="U519" s="323">
        <f t="shared" si="141"/>
        <v>1237.588129950014</v>
      </c>
      <c r="V519" s="323">
        <f t="shared" si="141"/>
        <v>0</v>
      </c>
      <c r="W519" s="323">
        <f t="shared" si="141"/>
        <v>2525.656588569761</v>
      </c>
      <c r="X519" s="323">
        <f t="shared" si="141"/>
        <v>1.0934367220880703</v>
      </c>
      <c r="Y519" s="323">
        <f t="shared" si="141"/>
        <v>16.948269192365089</v>
      </c>
      <c r="Z519" s="323">
        <f t="shared" si="141"/>
        <v>11.298846128243396</v>
      </c>
      <c r="AA519" s="323">
        <f t="shared" si="141"/>
        <v>27.700396959564447</v>
      </c>
      <c r="AB519" s="323">
        <f t="shared" si="141"/>
        <v>67.793076769460356</v>
      </c>
      <c r="AC519" s="323">
        <f t="shared" si="141"/>
        <v>16.948269192365089</v>
      </c>
      <c r="AD519" s="323">
        <f t="shared" si="141"/>
        <v>37.359088004675733</v>
      </c>
      <c r="AE519" s="323">
        <f t="shared" si="141"/>
        <v>1.0934367220880703</v>
      </c>
      <c r="AF519" s="323">
        <f t="shared" si="141"/>
        <v>0.54671836104403515</v>
      </c>
      <c r="AG519" s="323">
        <f t="shared" si="138"/>
        <v>73.989218194626105</v>
      </c>
      <c r="AH519" s="323">
        <f t="shared" si="138"/>
        <v>23.144410617530824</v>
      </c>
      <c r="AI519" s="323">
        <f t="shared" si="138"/>
        <v>23.144410617530824</v>
      </c>
      <c r="AJ519" s="323">
        <f t="shared" si="135"/>
        <v>11.845564489287428</v>
      </c>
      <c r="AK519" s="1314" t="s">
        <v>1472</v>
      </c>
      <c r="AL519" s="88" t="s">
        <v>1472</v>
      </c>
      <c r="AM519" s="1314" t="s">
        <v>1472</v>
      </c>
      <c r="AN519" s="323">
        <f t="shared" si="139"/>
        <v>6920.5432535490781</v>
      </c>
      <c r="AO519" s="323">
        <f t="shared" si="142"/>
        <v>2731.404931776</v>
      </c>
      <c r="AP519" s="323">
        <f t="shared" si="142"/>
        <v>112.98846128243395</v>
      </c>
      <c r="AQ519" s="323">
        <f t="shared" si="142"/>
        <v>1237.588129950014</v>
      </c>
      <c r="AR519" s="323">
        <f t="shared" si="142"/>
        <v>0</v>
      </c>
      <c r="AS519" s="323">
        <f t="shared" si="142"/>
        <v>2525.656588569761</v>
      </c>
      <c r="AT519" s="323">
        <f t="shared" si="142"/>
        <v>1.0934367220880703</v>
      </c>
      <c r="AU519" s="323">
        <f t="shared" si="142"/>
        <v>16.948269192365089</v>
      </c>
      <c r="AV519" s="323">
        <f t="shared" si="142"/>
        <v>11.298846128243396</v>
      </c>
      <c r="AW519" s="323">
        <f t="shared" si="142"/>
        <v>27.700396959564447</v>
      </c>
      <c r="AX519" s="323">
        <f t="shared" si="142"/>
        <v>67.793076769460356</v>
      </c>
      <c r="AY519" s="323">
        <f t="shared" si="142"/>
        <v>16.948269192365089</v>
      </c>
      <c r="AZ519" s="323">
        <f t="shared" si="142"/>
        <v>37.359088004675733</v>
      </c>
      <c r="BA519" s="323">
        <f t="shared" si="142"/>
        <v>1.0934367220880703</v>
      </c>
      <c r="BB519" s="323">
        <f t="shared" si="142"/>
        <v>0.54671836104403515</v>
      </c>
      <c r="BC519" s="323">
        <f t="shared" si="140"/>
        <v>73.989218194626105</v>
      </c>
      <c r="BD519" s="323">
        <f t="shared" si="140"/>
        <v>23.144410617530824</v>
      </c>
      <c r="BE519" s="323">
        <f t="shared" si="140"/>
        <v>23.144410617530824</v>
      </c>
      <c r="BF519" s="323">
        <f t="shared" si="136"/>
        <v>11.845564489287428</v>
      </c>
    </row>
    <row r="520" spans="2:58" ht="14.25">
      <c r="B520" s="6" t="s">
        <v>261</v>
      </c>
      <c r="C520" s="1821" t="s">
        <v>270</v>
      </c>
      <c r="D520" s="1828" t="s">
        <v>126</v>
      </c>
      <c r="E520" s="1" t="s">
        <v>15</v>
      </c>
      <c r="F520" s="1831" t="s">
        <v>16</v>
      </c>
      <c r="G520" s="1929">
        <v>0</v>
      </c>
      <c r="H520" s="1930">
        <v>0</v>
      </c>
      <c r="I520" s="1936">
        <v>0</v>
      </c>
      <c r="J520" s="1919">
        <v>0</v>
      </c>
      <c r="K520" s="1825">
        <v>0</v>
      </c>
      <c r="L520" s="323"/>
      <c r="R520" s="323">
        <f t="shared" si="137"/>
        <v>0</v>
      </c>
      <c r="S520" s="323">
        <f t="shared" si="141"/>
        <v>0</v>
      </c>
      <c r="T520" s="323">
        <f t="shared" si="141"/>
        <v>0</v>
      </c>
      <c r="U520" s="323">
        <f t="shared" si="141"/>
        <v>0</v>
      </c>
      <c r="V520" s="323">
        <f t="shared" si="141"/>
        <v>0</v>
      </c>
      <c r="W520" s="323">
        <f t="shared" si="141"/>
        <v>0</v>
      </c>
      <c r="X520" s="323">
        <f t="shared" si="141"/>
        <v>0</v>
      </c>
      <c r="Y520" s="323">
        <f t="shared" si="141"/>
        <v>0</v>
      </c>
      <c r="Z520" s="323">
        <f t="shared" si="141"/>
        <v>0</v>
      </c>
      <c r="AA520" s="323">
        <f t="shared" si="141"/>
        <v>0</v>
      </c>
      <c r="AB520" s="323">
        <f t="shared" si="141"/>
        <v>0</v>
      </c>
      <c r="AC520" s="323">
        <f t="shared" si="141"/>
        <v>0</v>
      </c>
      <c r="AD520" s="323">
        <f t="shared" si="141"/>
        <v>0</v>
      </c>
      <c r="AE520" s="323">
        <f t="shared" si="141"/>
        <v>0</v>
      </c>
      <c r="AF520" s="323">
        <f t="shared" si="141"/>
        <v>0</v>
      </c>
      <c r="AG520" s="323">
        <f t="shared" si="138"/>
        <v>0</v>
      </c>
      <c r="AH520" s="323">
        <f t="shared" si="138"/>
        <v>0</v>
      </c>
      <c r="AI520" s="323">
        <f t="shared" si="138"/>
        <v>0</v>
      </c>
      <c r="AJ520" s="323">
        <f t="shared" si="135"/>
        <v>0</v>
      </c>
      <c r="AK520" s="1314" t="s">
        <v>1472</v>
      </c>
      <c r="AL520" s="88" t="s">
        <v>1472</v>
      </c>
      <c r="AM520" s="1314" t="s">
        <v>1472</v>
      </c>
      <c r="AN520" s="323">
        <f t="shared" si="139"/>
        <v>0</v>
      </c>
      <c r="AO520" s="323">
        <f t="shared" si="142"/>
        <v>0</v>
      </c>
      <c r="AP520" s="323">
        <f t="shared" si="142"/>
        <v>0</v>
      </c>
      <c r="AQ520" s="323">
        <f t="shared" si="142"/>
        <v>0</v>
      </c>
      <c r="AR520" s="323">
        <f t="shared" si="142"/>
        <v>0</v>
      </c>
      <c r="AS520" s="323">
        <f t="shared" si="142"/>
        <v>0</v>
      </c>
      <c r="AT520" s="323">
        <f t="shared" si="142"/>
        <v>0</v>
      </c>
      <c r="AU520" s="323">
        <f t="shared" si="142"/>
        <v>0</v>
      </c>
      <c r="AV520" s="323">
        <f t="shared" si="142"/>
        <v>0</v>
      </c>
      <c r="AW520" s="323">
        <f t="shared" si="142"/>
        <v>0</v>
      </c>
      <c r="AX520" s="323">
        <f t="shared" si="142"/>
        <v>0</v>
      </c>
      <c r="AY520" s="323">
        <f t="shared" si="142"/>
        <v>0</v>
      </c>
      <c r="AZ520" s="323">
        <f t="shared" si="142"/>
        <v>0</v>
      </c>
      <c r="BA520" s="323">
        <f t="shared" si="142"/>
        <v>0</v>
      </c>
      <c r="BB520" s="323">
        <f t="shared" si="142"/>
        <v>0</v>
      </c>
      <c r="BC520" s="323">
        <f t="shared" si="140"/>
        <v>0</v>
      </c>
      <c r="BD520" s="323">
        <f t="shared" si="140"/>
        <v>0</v>
      </c>
      <c r="BE520" s="323">
        <f t="shared" si="140"/>
        <v>0</v>
      </c>
      <c r="BF520" s="323">
        <f t="shared" si="136"/>
        <v>0</v>
      </c>
    </row>
    <row r="521" spans="2:58" ht="14.25">
      <c r="B521" s="6" t="s">
        <v>261</v>
      </c>
      <c r="C521" s="1821" t="s">
        <v>271</v>
      </c>
      <c r="D521" s="1828" t="s">
        <v>227</v>
      </c>
      <c r="E521" s="1" t="s">
        <v>15</v>
      </c>
      <c r="F521" s="1831" t="s">
        <v>16</v>
      </c>
      <c r="G521" s="1929">
        <v>17.71</v>
      </c>
      <c r="H521" s="1930">
        <v>1749.7461977142859</v>
      </c>
      <c r="I521" s="1936">
        <v>1749.7461977142859</v>
      </c>
      <c r="J521" s="1919">
        <v>1749.7461977142859</v>
      </c>
      <c r="K521" s="1825">
        <v>12.25</v>
      </c>
      <c r="L521" s="323"/>
      <c r="R521" s="323">
        <f t="shared" si="137"/>
        <v>21434.390922000002</v>
      </c>
      <c r="S521" s="323">
        <f t="shared" si="141"/>
        <v>8459.7406488199103</v>
      </c>
      <c r="T521" s="323">
        <f t="shared" si="141"/>
        <v>349.94923954285719</v>
      </c>
      <c r="U521" s="323">
        <f t="shared" si="141"/>
        <v>3833.0730415089402</v>
      </c>
      <c r="V521" s="323">
        <f t="shared" si="141"/>
        <v>0</v>
      </c>
      <c r="W521" s="323">
        <f t="shared" si="141"/>
        <v>7822.4943722975122</v>
      </c>
      <c r="X521" s="323">
        <f t="shared" si="141"/>
        <v>3.386605543963134</v>
      </c>
      <c r="Y521" s="323">
        <f t="shared" si="141"/>
        <v>52.492385931428572</v>
      </c>
      <c r="Z521" s="323">
        <f t="shared" si="141"/>
        <v>34.994923954285724</v>
      </c>
      <c r="AA521" s="323">
        <f t="shared" si="141"/>
        <v>85.794007113732732</v>
      </c>
      <c r="AB521" s="323">
        <f t="shared" si="141"/>
        <v>209.96954372571429</v>
      </c>
      <c r="AC521" s="323">
        <f t="shared" si="141"/>
        <v>52.492385931428572</v>
      </c>
      <c r="AD521" s="323">
        <f t="shared" si="141"/>
        <v>115.70902275207374</v>
      </c>
      <c r="AE521" s="323">
        <f t="shared" si="141"/>
        <v>3.386605543963134</v>
      </c>
      <c r="AF521" s="323">
        <f t="shared" si="141"/>
        <v>1.693302771981567</v>
      </c>
      <c r="AG521" s="323">
        <f t="shared" ref="AG521:AJ551" si="147">+$R521*VLOOKUP($E521,$P$5:$AJ$7,AG$1+3,FALSE)</f>
        <v>229.16030847483876</v>
      </c>
      <c r="AH521" s="323">
        <f t="shared" si="147"/>
        <v>71.683150680553013</v>
      </c>
      <c r="AI521" s="323">
        <f t="shared" si="147"/>
        <v>71.683150680553013</v>
      </c>
      <c r="AJ521" s="323">
        <f t="shared" si="135"/>
        <v>36.688226726267288</v>
      </c>
      <c r="AK521" s="1314" t="s">
        <v>1472</v>
      </c>
      <c r="AL521" s="88" t="s">
        <v>1472</v>
      </c>
      <c r="AM521" s="1314" t="s">
        <v>1472</v>
      </c>
      <c r="AN521" s="323">
        <f t="shared" si="139"/>
        <v>21434.390922000002</v>
      </c>
      <c r="AO521" s="323">
        <f t="shared" si="142"/>
        <v>8459.7406488199103</v>
      </c>
      <c r="AP521" s="323">
        <f t="shared" si="142"/>
        <v>349.94923954285719</v>
      </c>
      <c r="AQ521" s="323">
        <f t="shared" si="142"/>
        <v>3833.0730415089402</v>
      </c>
      <c r="AR521" s="323">
        <f t="shared" si="142"/>
        <v>0</v>
      </c>
      <c r="AS521" s="323">
        <f t="shared" si="142"/>
        <v>7822.4943722975122</v>
      </c>
      <c r="AT521" s="323">
        <f t="shared" si="142"/>
        <v>3.386605543963134</v>
      </c>
      <c r="AU521" s="323">
        <f t="shared" si="142"/>
        <v>52.492385931428572</v>
      </c>
      <c r="AV521" s="323">
        <f t="shared" si="142"/>
        <v>34.994923954285724</v>
      </c>
      <c r="AW521" s="323">
        <f t="shared" si="142"/>
        <v>85.794007113732732</v>
      </c>
      <c r="AX521" s="323">
        <f t="shared" si="142"/>
        <v>209.96954372571429</v>
      </c>
      <c r="AY521" s="323">
        <f t="shared" si="142"/>
        <v>52.492385931428572</v>
      </c>
      <c r="AZ521" s="323">
        <f t="shared" si="142"/>
        <v>115.70902275207374</v>
      </c>
      <c r="BA521" s="323">
        <f t="shared" si="142"/>
        <v>3.386605543963134</v>
      </c>
      <c r="BB521" s="323">
        <f t="shared" si="142"/>
        <v>1.693302771981567</v>
      </c>
      <c r="BC521" s="323">
        <f t="shared" ref="BC521:BF551" si="148">+$AN521*VLOOKUP($E521,$AL$5:$BF$7,BC$1+3,FALSE)</f>
        <v>229.16030847483876</v>
      </c>
      <c r="BD521" s="323">
        <f t="shared" si="148"/>
        <v>71.683150680553013</v>
      </c>
      <c r="BE521" s="323">
        <f t="shared" si="148"/>
        <v>71.683150680553013</v>
      </c>
      <c r="BF521" s="323">
        <f t="shared" si="136"/>
        <v>36.688226726267288</v>
      </c>
    </row>
    <row r="522" spans="2:58" ht="14.25">
      <c r="B522" s="6" t="s">
        <v>261</v>
      </c>
      <c r="C522" s="1821" t="s">
        <v>24</v>
      </c>
      <c r="D522" s="1828" t="s">
        <v>23</v>
      </c>
      <c r="E522" s="1" t="s">
        <v>25</v>
      </c>
      <c r="F522" s="1831" t="s">
        <v>26</v>
      </c>
      <c r="G522" s="1929">
        <v>17.39</v>
      </c>
      <c r="H522" s="1930">
        <v>826.87755139449757</v>
      </c>
      <c r="I522" s="1930">
        <v>826.87755139449757</v>
      </c>
      <c r="J522" s="1930">
        <v>826.87755139449757</v>
      </c>
      <c r="K522" s="1923">
        <v>9.1900000000000013</v>
      </c>
      <c r="L522" s="323"/>
      <c r="R522" s="323">
        <f t="shared" si="137"/>
        <v>7599.0046973154322</v>
      </c>
      <c r="S522" s="323">
        <f t="shared" si="141"/>
        <v>3995.1522467054142</v>
      </c>
      <c r="T522" s="323">
        <f t="shared" si="141"/>
        <v>165.37551027889953</v>
      </c>
      <c r="U522" s="323">
        <f t="shared" si="141"/>
        <v>1811.3953069419458</v>
      </c>
      <c r="V522" s="323">
        <f t="shared" si="141"/>
        <v>0</v>
      </c>
      <c r="W522" s="323">
        <f t="shared" si="141"/>
        <v>1169.0981637942202</v>
      </c>
      <c r="X522" s="323">
        <f t="shared" si="141"/>
        <v>1.6004081639893502</v>
      </c>
      <c r="Y522" s="323">
        <f t="shared" si="141"/>
        <v>24.806326541834927</v>
      </c>
      <c r="Z522" s="323">
        <f t="shared" si="141"/>
        <v>16.537551027889954</v>
      </c>
      <c r="AA522" s="323">
        <f t="shared" si="141"/>
        <v>40.543673487730203</v>
      </c>
      <c r="AB522" s="323">
        <f t="shared" si="141"/>
        <v>99.22530616733971</v>
      </c>
      <c r="AC522" s="323">
        <f t="shared" si="141"/>
        <v>24.806326541834927</v>
      </c>
      <c r="AD522" s="323">
        <f t="shared" si="141"/>
        <v>54.680612269636136</v>
      </c>
      <c r="AE522" s="323">
        <f t="shared" si="141"/>
        <v>1.6004081639893502</v>
      </c>
      <c r="AF522" s="323">
        <f t="shared" si="141"/>
        <v>0.80020408199467508</v>
      </c>
      <c r="AG522" s="323">
        <f t="shared" si="147"/>
        <v>108.29428576327936</v>
      </c>
      <c r="AH522" s="323">
        <f t="shared" si="147"/>
        <v>33.875306137774579</v>
      </c>
      <c r="AI522" s="323">
        <f t="shared" si="147"/>
        <v>33.875306137774579</v>
      </c>
      <c r="AJ522" s="323">
        <f t="shared" si="135"/>
        <v>17.337755109884625</v>
      </c>
      <c r="AK522" s="1314" t="s">
        <v>1472</v>
      </c>
      <c r="AL522" s="88" t="s">
        <v>1472</v>
      </c>
      <c r="AM522" s="1314" t="s">
        <v>1472</v>
      </c>
      <c r="AN522" s="323">
        <f t="shared" si="139"/>
        <v>7599.004697315434</v>
      </c>
      <c r="AO522" s="323">
        <f t="shared" si="142"/>
        <v>3995.1522467054151</v>
      </c>
      <c r="AP522" s="323">
        <f t="shared" si="142"/>
        <v>165.37551027889958</v>
      </c>
      <c r="AQ522" s="323">
        <f t="shared" si="142"/>
        <v>1811.3953069419463</v>
      </c>
      <c r="AR522" s="323">
        <f t="shared" si="142"/>
        <v>0</v>
      </c>
      <c r="AS522" s="323">
        <f t="shared" si="142"/>
        <v>1169.0981637942207</v>
      </c>
      <c r="AT522" s="323">
        <f t="shared" si="142"/>
        <v>1.6004081639893504</v>
      </c>
      <c r="AU522" s="323">
        <f t="shared" si="142"/>
        <v>24.806326541834931</v>
      </c>
      <c r="AV522" s="323">
        <f t="shared" si="142"/>
        <v>16.537551027889958</v>
      </c>
      <c r="AW522" s="323">
        <f t="shared" si="142"/>
        <v>40.54367348773021</v>
      </c>
      <c r="AX522" s="323">
        <f t="shared" si="142"/>
        <v>99.225306167339724</v>
      </c>
      <c r="AY522" s="323">
        <f t="shared" si="142"/>
        <v>24.806326541834931</v>
      </c>
      <c r="AZ522" s="323">
        <f t="shared" si="142"/>
        <v>54.680612269636143</v>
      </c>
      <c r="BA522" s="323">
        <f t="shared" si="142"/>
        <v>1.6004081639893504</v>
      </c>
      <c r="BB522" s="323">
        <f t="shared" si="142"/>
        <v>0.80020408199467519</v>
      </c>
      <c r="BC522" s="323">
        <f t="shared" si="148"/>
        <v>108.29428576327939</v>
      </c>
      <c r="BD522" s="323">
        <f t="shared" si="148"/>
        <v>33.875306137774587</v>
      </c>
      <c r="BE522" s="323">
        <f t="shared" si="148"/>
        <v>33.875306137774587</v>
      </c>
      <c r="BF522" s="323">
        <f t="shared" si="136"/>
        <v>17.337755109884629</v>
      </c>
    </row>
    <row r="523" spans="2:58" ht="14.25">
      <c r="B523" s="6" t="s">
        <v>261</v>
      </c>
      <c r="C523" s="1821" t="s">
        <v>24</v>
      </c>
      <c r="D523" s="1828" t="s">
        <v>27</v>
      </c>
      <c r="E523" s="1" t="s">
        <v>25</v>
      </c>
      <c r="F523" s="1831" t="s">
        <v>26</v>
      </c>
      <c r="G523" s="1929">
        <v>17.39</v>
      </c>
      <c r="H523" s="1930">
        <v>2484.459944987575</v>
      </c>
      <c r="I523" s="1930">
        <v>2484.459944987575</v>
      </c>
      <c r="J523" s="1930">
        <v>2484.459944987575</v>
      </c>
      <c r="K523" s="1923">
        <v>9.1900000000000013</v>
      </c>
      <c r="L523" s="323"/>
      <c r="R523" s="323">
        <f t="shared" si="137"/>
        <v>22832.186894435814</v>
      </c>
      <c r="S523" s="323">
        <f t="shared" si="141"/>
        <v>12003.948727749645</v>
      </c>
      <c r="T523" s="323">
        <f t="shared" si="141"/>
        <v>496.89198899751506</v>
      </c>
      <c r="U523" s="323">
        <f t="shared" si="141"/>
        <v>5442.5701569066514</v>
      </c>
      <c r="V523" s="323">
        <f t="shared" si="141"/>
        <v>0</v>
      </c>
      <c r="W523" s="323">
        <f t="shared" si="141"/>
        <v>3512.7057867356589</v>
      </c>
      <c r="X523" s="323">
        <f t="shared" si="141"/>
        <v>4.8086321515888546</v>
      </c>
      <c r="Y523" s="323">
        <f t="shared" si="141"/>
        <v>74.533798349627247</v>
      </c>
      <c r="Z523" s="323">
        <f t="shared" si="141"/>
        <v>49.68919889975151</v>
      </c>
      <c r="AA523" s="323">
        <f t="shared" ref="S523:AF540" si="149">+$R523*VLOOKUP($E523,$P$5:$AF$7,AA$1+3,FALSE)</f>
        <v>121.81868117358432</v>
      </c>
      <c r="AB523" s="323">
        <f t="shared" si="149"/>
        <v>298.13519339850899</v>
      </c>
      <c r="AC523" s="323">
        <f t="shared" si="149"/>
        <v>74.533798349627247</v>
      </c>
      <c r="AD523" s="323">
        <f t="shared" si="149"/>
        <v>164.29493184595256</v>
      </c>
      <c r="AE523" s="323">
        <f t="shared" si="149"/>
        <v>4.8086321515888546</v>
      </c>
      <c r="AF523" s="323">
        <f t="shared" si="149"/>
        <v>2.4043160757944273</v>
      </c>
      <c r="AG523" s="323">
        <f t="shared" si="147"/>
        <v>325.3841089241792</v>
      </c>
      <c r="AH523" s="323">
        <f t="shared" si="147"/>
        <v>101.78271387529743</v>
      </c>
      <c r="AI523" s="323">
        <f t="shared" si="147"/>
        <v>101.78271387529743</v>
      </c>
      <c r="AJ523" s="323">
        <f t="shared" si="135"/>
        <v>52.093514975545929</v>
      </c>
      <c r="AK523" s="1314" t="s">
        <v>1472</v>
      </c>
      <c r="AL523" s="88" t="s">
        <v>1472</v>
      </c>
      <c r="AM523" s="1314" t="s">
        <v>1472</v>
      </c>
      <c r="AN523" s="323">
        <f t="shared" si="139"/>
        <v>22832.186894435818</v>
      </c>
      <c r="AO523" s="323">
        <f t="shared" si="142"/>
        <v>12003.948727749646</v>
      </c>
      <c r="AP523" s="323">
        <f t="shared" si="142"/>
        <v>496.89198899751517</v>
      </c>
      <c r="AQ523" s="323">
        <f t="shared" si="142"/>
        <v>5442.5701569066523</v>
      </c>
      <c r="AR523" s="323">
        <f t="shared" si="142"/>
        <v>0</v>
      </c>
      <c r="AS523" s="323">
        <f t="shared" si="142"/>
        <v>3512.7057867356593</v>
      </c>
      <c r="AT523" s="323">
        <f t="shared" si="142"/>
        <v>4.8086321515888555</v>
      </c>
      <c r="AU523" s="323">
        <f t="shared" si="142"/>
        <v>74.533798349627261</v>
      </c>
      <c r="AV523" s="323">
        <f t="shared" si="142"/>
        <v>49.689198899751517</v>
      </c>
      <c r="AW523" s="323">
        <f t="shared" ref="AO523:BB540" si="150">+$AN523*VLOOKUP($E523,$AL$5:$BB$7,AW$1+3,FALSE)</f>
        <v>121.81868117358434</v>
      </c>
      <c r="AX523" s="323">
        <f t="shared" si="150"/>
        <v>298.13519339850905</v>
      </c>
      <c r="AY523" s="323">
        <f t="shared" si="150"/>
        <v>74.533798349627261</v>
      </c>
      <c r="AZ523" s="323">
        <f t="shared" si="150"/>
        <v>164.29493184595259</v>
      </c>
      <c r="BA523" s="323">
        <f t="shared" si="150"/>
        <v>4.8086321515888555</v>
      </c>
      <c r="BB523" s="323">
        <f t="shared" si="150"/>
        <v>2.4043160757944277</v>
      </c>
      <c r="BC523" s="323">
        <f t="shared" si="148"/>
        <v>325.38410892417926</v>
      </c>
      <c r="BD523" s="323">
        <f t="shared" si="148"/>
        <v>101.78271387529745</v>
      </c>
      <c r="BE523" s="323">
        <f t="shared" si="148"/>
        <v>101.78271387529745</v>
      </c>
      <c r="BF523" s="323">
        <f t="shared" si="136"/>
        <v>52.093514975545936</v>
      </c>
    </row>
    <row r="524" spans="2:58" ht="14.25">
      <c r="B524" s="6" t="s">
        <v>261</v>
      </c>
      <c r="C524" s="1821" t="s">
        <v>24</v>
      </c>
      <c r="D524" s="1828" t="s">
        <v>28</v>
      </c>
      <c r="E524" s="1" t="s">
        <v>25</v>
      </c>
      <c r="F524" s="1831" t="s">
        <v>26</v>
      </c>
      <c r="G524" s="1929">
        <v>17.39</v>
      </c>
      <c r="H524" s="1930">
        <v>265.15347329367904</v>
      </c>
      <c r="I524" s="1930">
        <v>265.15347329367904</v>
      </c>
      <c r="J524" s="1930">
        <v>265.15347329367904</v>
      </c>
      <c r="K524" s="1923">
        <v>9.1900000000000013</v>
      </c>
      <c r="L524" s="323"/>
      <c r="R524" s="323">
        <f t="shared" si="137"/>
        <v>2436.76041956891</v>
      </c>
      <c r="S524" s="323">
        <f t="shared" si="149"/>
        <v>1281.1189429008789</v>
      </c>
      <c r="T524" s="323">
        <f t="shared" si="149"/>
        <v>53.030694658735811</v>
      </c>
      <c r="U524" s="323">
        <f t="shared" si="149"/>
        <v>580.8571732701206</v>
      </c>
      <c r="V524" s="323">
        <f t="shared" si="149"/>
        <v>0</v>
      </c>
      <c r="W524" s="323">
        <f t="shared" si="149"/>
        <v>374.89279788586941</v>
      </c>
      <c r="X524" s="323">
        <f t="shared" si="149"/>
        <v>0.51320027089099163</v>
      </c>
      <c r="Y524" s="323">
        <f t="shared" si="149"/>
        <v>7.9546041988103706</v>
      </c>
      <c r="Z524" s="323">
        <f t="shared" si="149"/>
        <v>5.3030694658735813</v>
      </c>
      <c r="AA524" s="323">
        <f t="shared" si="149"/>
        <v>13.001073529238454</v>
      </c>
      <c r="AB524" s="323">
        <f t="shared" si="149"/>
        <v>31.818416795241482</v>
      </c>
      <c r="AC524" s="323">
        <f t="shared" si="149"/>
        <v>7.9546041988103706</v>
      </c>
      <c r="AD524" s="323">
        <f t="shared" si="149"/>
        <v>17.534342588775548</v>
      </c>
      <c r="AE524" s="323">
        <f t="shared" si="149"/>
        <v>0.51320027089099163</v>
      </c>
      <c r="AF524" s="323">
        <f t="shared" si="149"/>
        <v>0.25660013544549581</v>
      </c>
      <c r="AG524" s="323">
        <f t="shared" si="147"/>
        <v>34.726551663623773</v>
      </c>
      <c r="AH524" s="323">
        <f t="shared" si="147"/>
        <v>10.862739067192656</v>
      </c>
      <c r="AI524" s="323">
        <f t="shared" si="147"/>
        <v>10.862739067192656</v>
      </c>
      <c r="AJ524" s="323">
        <f t="shared" si="135"/>
        <v>5.5596696013190758</v>
      </c>
      <c r="AK524" s="1314" t="s">
        <v>1472</v>
      </c>
      <c r="AL524" s="88" t="s">
        <v>1472</v>
      </c>
      <c r="AM524" s="1314" t="s">
        <v>1472</v>
      </c>
      <c r="AN524" s="323">
        <f t="shared" si="139"/>
        <v>2436.7604195689109</v>
      </c>
      <c r="AO524" s="323">
        <f t="shared" si="150"/>
        <v>1281.1189429008793</v>
      </c>
      <c r="AP524" s="323">
        <f t="shared" si="150"/>
        <v>53.030694658735833</v>
      </c>
      <c r="AQ524" s="323">
        <f t="shared" si="150"/>
        <v>580.85717327012082</v>
      </c>
      <c r="AR524" s="323">
        <f t="shared" si="150"/>
        <v>0</v>
      </c>
      <c r="AS524" s="323">
        <f t="shared" si="150"/>
        <v>374.89279788586953</v>
      </c>
      <c r="AT524" s="323">
        <f t="shared" si="150"/>
        <v>0.51320027089099185</v>
      </c>
      <c r="AU524" s="323">
        <f t="shared" si="150"/>
        <v>7.9546041988103733</v>
      </c>
      <c r="AV524" s="323">
        <f t="shared" si="150"/>
        <v>5.3030694658735831</v>
      </c>
      <c r="AW524" s="323">
        <f t="shared" si="150"/>
        <v>13.001073529238459</v>
      </c>
      <c r="AX524" s="323">
        <f t="shared" si="150"/>
        <v>31.818416795241493</v>
      </c>
      <c r="AY524" s="323">
        <f t="shared" si="150"/>
        <v>7.9546041988103733</v>
      </c>
      <c r="AZ524" s="323">
        <f t="shared" si="150"/>
        <v>17.534342588775555</v>
      </c>
      <c r="BA524" s="323">
        <f t="shared" si="150"/>
        <v>0.51320027089099185</v>
      </c>
      <c r="BB524" s="323">
        <f t="shared" si="150"/>
        <v>0.25660013544549592</v>
      </c>
      <c r="BC524" s="323">
        <f t="shared" si="148"/>
        <v>34.726551663623788</v>
      </c>
      <c r="BD524" s="323">
        <f t="shared" si="148"/>
        <v>10.86273906719266</v>
      </c>
      <c r="BE524" s="323">
        <f t="shared" si="148"/>
        <v>10.86273906719266</v>
      </c>
      <c r="BF524" s="323">
        <f t="shared" si="136"/>
        <v>5.5596696013190785</v>
      </c>
    </row>
    <row r="525" spans="2:58" ht="14.25">
      <c r="B525" s="6" t="s">
        <v>261</v>
      </c>
      <c r="C525" s="1821" t="s">
        <v>24</v>
      </c>
      <c r="D525" s="1828" t="s">
        <v>29</v>
      </c>
      <c r="E525" s="1" t="s">
        <v>25</v>
      </c>
      <c r="F525" s="1831" t="s">
        <v>26</v>
      </c>
      <c r="G525" s="1929">
        <v>17.73</v>
      </c>
      <c r="H525" s="1930">
        <v>56.708840828870294</v>
      </c>
      <c r="I525" s="1930">
        <v>56.708840828870294</v>
      </c>
      <c r="J525" s="1930">
        <v>56.708840828870294</v>
      </c>
      <c r="K525" s="1923">
        <v>9.1900000000000013</v>
      </c>
      <c r="L525" s="323"/>
      <c r="R525" s="323">
        <f t="shared" si="137"/>
        <v>521.15424721731802</v>
      </c>
      <c r="S525" s="323">
        <f t="shared" si="149"/>
        <v>273.99516707574816</v>
      </c>
      <c r="T525" s="323">
        <f t="shared" si="149"/>
        <v>11.341768165774061</v>
      </c>
      <c r="U525" s="323">
        <f t="shared" si="149"/>
        <v>124.22894776414779</v>
      </c>
      <c r="V525" s="323">
        <f t="shared" si="149"/>
        <v>0</v>
      </c>
      <c r="W525" s="323">
        <f t="shared" si="149"/>
        <v>80.178983662238238</v>
      </c>
      <c r="X525" s="323">
        <f t="shared" si="149"/>
        <v>0.10975904676555541</v>
      </c>
      <c r="Y525" s="323">
        <f t="shared" si="149"/>
        <v>1.7012652248661089</v>
      </c>
      <c r="Z525" s="323">
        <f t="shared" si="149"/>
        <v>1.1341768165774062</v>
      </c>
      <c r="AA525" s="323">
        <f t="shared" si="149"/>
        <v>2.7805625180607372</v>
      </c>
      <c r="AB525" s="323">
        <f t="shared" si="149"/>
        <v>6.8050608994644355</v>
      </c>
      <c r="AC525" s="323">
        <f t="shared" si="149"/>
        <v>1.7012652248661089</v>
      </c>
      <c r="AD525" s="323">
        <f t="shared" si="149"/>
        <v>3.7501007644898103</v>
      </c>
      <c r="AE525" s="323">
        <f t="shared" si="149"/>
        <v>0.10975904676555541</v>
      </c>
      <c r="AF525" s="323">
        <f t="shared" si="149"/>
        <v>5.4879523382777705E-2</v>
      </c>
      <c r="AG525" s="323">
        <f t="shared" si="147"/>
        <v>7.4270288311359174</v>
      </c>
      <c r="AH525" s="323">
        <f t="shared" si="147"/>
        <v>2.3232331565375897</v>
      </c>
      <c r="AI525" s="323">
        <f t="shared" si="147"/>
        <v>2.3232331565375897</v>
      </c>
      <c r="AJ525" s="323">
        <f t="shared" si="135"/>
        <v>1.1890563399601837</v>
      </c>
      <c r="AK525" s="1314" t="s">
        <v>1472</v>
      </c>
      <c r="AL525" s="88" t="s">
        <v>1472</v>
      </c>
      <c r="AM525" s="1314" t="s">
        <v>1472</v>
      </c>
      <c r="AN525" s="323">
        <f t="shared" si="139"/>
        <v>521.15424721731802</v>
      </c>
      <c r="AO525" s="323">
        <f t="shared" si="150"/>
        <v>273.99516707574816</v>
      </c>
      <c r="AP525" s="323">
        <f t="shared" si="150"/>
        <v>11.341768165774061</v>
      </c>
      <c r="AQ525" s="323">
        <f t="shared" si="150"/>
        <v>124.22894776414779</v>
      </c>
      <c r="AR525" s="323">
        <f t="shared" si="150"/>
        <v>0</v>
      </c>
      <c r="AS525" s="323">
        <f t="shared" si="150"/>
        <v>80.178983662238238</v>
      </c>
      <c r="AT525" s="323">
        <f t="shared" si="150"/>
        <v>0.10975904676555541</v>
      </c>
      <c r="AU525" s="323">
        <f t="shared" si="150"/>
        <v>1.7012652248661089</v>
      </c>
      <c r="AV525" s="323">
        <f t="shared" si="150"/>
        <v>1.1341768165774062</v>
      </c>
      <c r="AW525" s="323">
        <f t="shared" si="150"/>
        <v>2.7805625180607372</v>
      </c>
      <c r="AX525" s="323">
        <f t="shared" si="150"/>
        <v>6.8050608994644355</v>
      </c>
      <c r="AY525" s="323">
        <f t="shared" si="150"/>
        <v>1.7012652248661089</v>
      </c>
      <c r="AZ525" s="323">
        <f t="shared" si="150"/>
        <v>3.7501007644898103</v>
      </c>
      <c r="BA525" s="323">
        <f t="shared" si="150"/>
        <v>0.10975904676555541</v>
      </c>
      <c r="BB525" s="323">
        <f t="shared" si="150"/>
        <v>5.4879523382777705E-2</v>
      </c>
      <c r="BC525" s="323">
        <f t="shared" si="148"/>
        <v>7.4270288311359174</v>
      </c>
      <c r="BD525" s="323">
        <f t="shared" si="148"/>
        <v>2.3232331565375897</v>
      </c>
      <c r="BE525" s="323">
        <f t="shared" si="148"/>
        <v>2.3232331565375897</v>
      </c>
      <c r="BF525" s="323">
        <f t="shared" si="136"/>
        <v>1.1890563399601837</v>
      </c>
    </row>
    <row r="526" spans="2:58" ht="14.25">
      <c r="B526" s="6" t="s">
        <v>261</v>
      </c>
      <c r="C526" s="1821" t="s">
        <v>24</v>
      </c>
      <c r="D526" s="1828" t="s">
        <v>30</v>
      </c>
      <c r="E526" s="1" t="s">
        <v>25</v>
      </c>
      <c r="F526" s="1831" t="s">
        <v>26</v>
      </c>
      <c r="G526" s="1929">
        <v>17.73</v>
      </c>
      <c r="H526" s="1930">
        <v>67.70983011498214</v>
      </c>
      <c r="I526" s="1930">
        <v>67.70983011498214</v>
      </c>
      <c r="J526" s="1930">
        <v>67.70983011498214</v>
      </c>
      <c r="K526" s="1923">
        <v>9.1900000000000013</v>
      </c>
      <c r="L526" s="323"/>
      <c r="R526" s="323">
        <f t="shared" si="137"/>
        <v>622.25333875668582</v>
      </c>
      <c r="S526" s="323">
        <f t="shared" si="149"/>
        <v>327.14768885877498</v>
      </c>
      <c r="T526" s="323">
        <f t="shared" si="149"/>
        <v>13.54196602299643</v>
      </c>
      <c r="U526" s="323">
        <f t="shared" si="149"/>
        <v>148.32821171317536</v>
      </c>
      <c r="V526" s="323">
        <f t="shared" si="149"/>
        <v>0</v>
      </c>
      <c r="W526" s="323">
        <f t="shared" si="149"/>
        <v>95.732963030311851</v>
      </c>
      <c r="X526" s="323">
        <f t="shared" si="149"/>
        <v>0.13105128409351383</v>
      </c>
      <c r="Y526" s="323">
        <f t="shared" si="149"/>
        <v>2.0312949034494641</v>
      </c>
      <c r="Z526" s="323">
        <f t="shared" si="149"/>
        <v>1.354196602299643</v>
      </c>
      <c r="AA526" s="323">
        <f t="shared" si="149"/>
        <v>3.3199658637023499</v>
      </c>
      <c r="AB526" s="323">
        <f t="shared" si="149"/>
        <v>8.1251796137978562</v>
      </c>
      <c r="AC526" s="323">
        <f t="shared" si="149"/>
        <v>2.0312949034494641</v>
      </c>
      <c r="AD526" s="323">
        <f t="shared" si="149"/>
        <v>4.4775855398617219</v>
      </c>
      <c r="AE526" s="323">
        <f t="shared" si="149"/>
        <v>0.13105128409351383</v>
      </c>
      <c r="AF526" s="323">
        <f t="shared" si="149"/>
        <v>6.5525642046756913E-2</v>
      </c>
      <c r="AG526" s="323">
        <f t="shared" si="147"/>
        <v>8.8678035569944349</v>
      </c>
      <c r="AH526" s="323">
        <f t="shared" si="147"/>
        <v>2.7739188466460423</v>
      </c>
      <c r="AI526" s="323">
        <f t="shared" si="147"/>
        <v>2.7739188466460423</v>
      </c>
      <c r="AJ526" s="323">
        <f t="shared" si="135"/>
        <v>1.4197222443463997</v>
      </c>
      <c r="AK526" s="1314" t="s">
        <v>1472</v>
      </c>
      <c r="AL526" s="88" t="s">
        <v>1472</v>
      </c>
      <c r="AM526" s="1314" t="s">
        <v>1472</v>
      </c>
      <c r="AN526" s="323">
        <f t="shared" si="139"/>
        <v>622.25333875668593</v>
      </c>
      <c r="AO526" s="323">
        <f t="shared" si="150"/>
        <v>327.14768885877504</v>
      </c>
      <c r="AP526" s="323">
        <f t="shared" si="150"/>
        <v>13.541966022996432</v>
      </c>
      <c r="AQ526" s="323">
        <f t="shared" si="150"/>
        <v>148.32821171317539</v>
      </c>
      <c r="AR526" s="323">
        <f t="shared" si="150"/>
        <v>0</v>
      </c>
      <c r="AS526" s="323">
        <f t="shared" si="150"/>
        <v>95.732963030311865</v>
      </c>
      <c r="AT526" s="323">
        <f t="shared" si="150"/>
        <v>0.13105128409351383</v>
      </c>
      <c r="AU526" s="323">
        <f t="shared" si="150"/>
        <v>2.0312949034494645</v>
      </c>
      <c r="AV526" s="323">
        <f t="shared" si="150"/>
        <v>1.3541966022996432</v>
      </c>
      <c r="AW526" s="323">
        <f t="shared" si="150"/>
        <v>3.3199658637023504</v>
      </c>
      <c r="AX526" s="323">
        <f t="shared" si="150"/>
        <v>8.125179613797858</v>
      </c>
      <c r="AY526" s="323">
        <f t="shared" si="150"/>
        <v>2.0312949034494645</v>
      </c>
      <c r="AZ526" s="323">
        <f t="shared" si="150"/>
        <v>4.4775855398617228</v>
      </c>
      <c r="BA526" s="323">
        <f t="shared" si="150"/>
        <v>0.13105128409351383</v>
      </c>
      <c r="BB526" s="323">
        <f t="shared" si="150"/>
        <v>6.5525642046756913E-2</v>
      </c>
      <c r="BC526" s="323">
        <f t="shared" si="148"/>
        <v>8.8678035569944367</v>
      </c>
      <c r="BD526" s="323">
        <f t="shared" si="148"/>
        <v>2.7739188466460427</v>
      </c>
      <c r="BE526" s="323">
        <f t="shared" si="148"/>
        <v>2.7739188466460427</v>
      </c>
      <c r="BF526" s="323">
        <f t="shared" si="136"/>
        <v>1.4197222443463999</v>
      </c>
    </row>
    <row r="527" spans="2:58" ht="14.25">
      <c r="B527" s="6" t="s">
        <v>261</v>
      </c>
      <c r="C527" s="1821" t="s">
        <v>24</v>
      </c>
      <c r="D527" s="1828" t="s">
        <v>31</v>
      </c>
      <c r="E527" s="1" t="s">
        <v>25</v>
      </c>
      <c r="F527" s="1831" t="s">
        <v>26</v>
      </c>
      <c r="G527" s="1929">
        <v>17.73</v>
      </c>
      <c r="H527" s="1930">
        <v>132.83182141590916</v>
      </c>
      <c r="I527" s="1930">
        <v>132.83182141590916</v>
      </c>
      <c r="J527" s="1930">
        <v>132.83182141590916</v>
      </c>
      <c r="K527" s="1923">
        <v>9.1900000000000013</v>
      </c>
      <c r="L527" s="323"/>
      <c r="R527" s="323">
        <f t="shared" si="137"/>
        <v>1220.7244388122051</v>
      </c>
      <c r="S527" s="323">
        <f t="shared" si="149"/>
        <v>641.79194231209271</v>
      </c>
      <c r="T527" s="323">
        <f t="shared" si="149"/>
        <v>26.566364283181834</v>
      </c>
      <c r="U527" s="323">
        <f t="shared" si="149"/>
        <v>290.9873868501416</v>
      </c>
      <c r="V527" s="323">
        <f t="shared" si="149"/>
        <v>0</v>
      </c>
      <c r="W527" s="323">
        <f t="shared" si="149"/>
        <v>187.80705589223544</v>
      </c>
      <c r="X527" s="323">
        <f t="shared" si="149"/>
        <v>0.25709384790175965</v>
      </c>
      <c r="Y527" s="323">
        <f t="shared" si="149"/>
        <v>3.9849546424772746</v>
      </c>
      <c r="Z527" s="323">
        <f t="shared" si="149"/>
        <v>2.6566364283181838</v>
      </c>
      <c r="AA527" s="323">
        <f t="shared" si="149"/>
        <v>6.5130441468445781</v>
      </c>
      <c r="AB527" s="323">
        <f t="shared" si="149"/>
        <v>15.939818569909098</v>
      </c>
      <c r="AC527" s="323">
        <f t="shared" si="149"/>
        <v>3.9849546424772746</v>
      </c>
      <c r="AD527" s="323">
        <f t="shared" si="149"/>
        <v>8.7840398033101224</v>
      </c>
      <c r="AE527" s="323">
        <f t="shared" si="149"/>
        <v>0.25709384790175965</v>
      </c>
      <c r="AF527" s="323">
        <f t="shared" si="149"/>
        <v>0.12854692395087983</v>
      </c>
      <c r="AG527" s="323">
        <f t="shared" si="147"/>
        <v>17.396683708019072</v>
      </c>
      <c r="AH527" s="323">
        <f t="shared" si="147"/>
        <v>5.4418197805872461</v>
      </c>
      <c r="AI527" s="323">
        <f t="shared" si="147"/>
        <v>5.4418197805872461</v>
      </c>
      <c r="AJ527" s="323">
        <f t="shared" si="135"/>
        <v>2.7851833522690632</v>
      </c>
      <c r="AK527" s="1314" t="s">
        <v>1472</v>
      </c>
      <c r="AL527" s="88" t="s">
        <v>1472</v>
      </c>
      <c r="AM527" s="1314" t="s">
        <v>1472</v>
      </c>
      <c r="AN527" s="323">
        <f t="shared" si="139"/>
        <v>1220.7244388122053</v>
      </c>
      <c r="AO527" s="323">
        <f t="shared" si="150"/>
        <v>641.79194231209283</v>
      </c>
      <c r="AP527" s="323">
        <f t="shared" si="150"/>
        <v>26.566364283181841</v>
      </c>
      <c r="AQ527" s="323">
        <f t="shared" si="150"/>
        <v>290.98738685014166</v>
      </c>
      <c r="AR527" s="323">
        <f t="shared" si="150"/>
        <v>0</v>
      </c>
      <c r="AS527" s="323">
        <f t="shared" si="150"/>
        <v>187.80705589223547</v>
      </c>
      <c r="AT527" s="323">
        <f t="shared" si="150"/>
        <v>0.25709384790175971</v>
      </c>
      <c r="AU527" s="323">
        <f t="shared" si="150"/>
        <v>3.9849546424772755</v>
      </c>
      <c r="AV527" s="323">
        <f t="shared" si="150"/>
        <v>2.6566364283181843</v>
      </c>
      <c r="AW527" s="323">
        <f t="shared" si="150"/>
        <v>6.513044146844579</v>
      </c>
      <c r="AX527" s="323">
        <f t="shared" si="150"/>
        <v>15.939818569909102</v>
      </c>
      <c r="AY527" s="323">
        <f t="shared" si="150"/>
        <v>3.9849546424772755</v>
      </c>
      <c r="AZ527" s="323">
        <f t="shared" si="150"/>
        <v>8.7840398033101241</v>
      </c>
      <c r="BA527" s="323">
        <f t="shared" si="150"/>
        <v>0.25709384790175971</v>
      </c>
      <c r="BB527" s="323">
        <f t="shared" si="150"/>
        <v>0.12854692395087985</v>
      </c>
      <c r="BC527" s="323">
        <f t="shared" si="148"/>
        <v>17.396683708019076</v>
      </c>
      <c r="BD527" s="323">
        <f t="shared" si="148"/>
        <v>5.441819780587247</v>
      </c>
      <c r="BE527" s="323">
        <f t="shared" si="148"/>
        <v>5.441819780587247</v>
      </c>
      <c r="BF527" s="323">
        <f t="shared" si="136"/>
        <v>2.7851833522690637</v>
      </c>
    </row>
    <row r="528" spans="2:58" ht="14.25">
      <c r="B528" s="6" t="s">
        <v>261</v>
      </c>
      <c r="C528" s="1821" t="s">
        <v>24</v>
      </c>
      <c r="D528" s="1828" t="s">
        <v>32</v>
      </c>
      <c r="E528" s="1" t="s">
        <v>25</v>
      </c>
      <c r="F528" s="1831" t="s">
        <v>26</v>
      </c>
      <c r="G528" s="1929">
        <v>17.73</v>
      </c>
      <c r="H528" s="1930">
        <v>217.14965016744057</v>
      </c>
      <c r="I528" s="1930">
        <v>217.14965016744057</v>
      </c>
      <c r="J528" s="1930">
        <v>217.14965016744057</v>
      </c>
      <c r="K528" s="1923">
        <v>9.1900000000000013</v>
      </c>
      <c r="L528" s="323"/>
      <c r="R528" s="323">
        <f t="shared" si="137"/>
        <v>1995.6052850387787</v>
      </c>
      <c r="S528" s="323">
        <f t="shared" si="149"/>
        <v>1049.1830516799757</v>
      </c>
      <c r="T528" s="323">
        <f t="shared" si="149"/>
        <v>43.42993003348812</v>
      </c>
      <c r="U528" s="323">
        <f t="shared" si="149"/>
        <v>475.69783041518991</v>
      </c>
      <c r="V528" s="323">
        <f t="shared" si="149"/>
        <v>0</v>
      </c>
      <c r="W528" s="323">
        <f t="shared" si="149"/>
        <v>307.02158602706191</v>
      </c>
      <c r="X528" s="323">
        <f t="shared" si="149"/>
        <v>0.42028964548536885</v>
      </c>
      <c r="Y528" s="323">
        <f t="shared" si="149"/>
        <v>6.5144895050232163</v>
      </c>
      <c r="Z528" s="323">
        <f t="shared" si="149"/>
        <v>4.3429930033488118</v>
      </c>
      <c r="AA528" s="323">
        <f t="shared" si="149"/>
        <v>10.647337685629344</v>
      </c>
      <c r="AB528" s="323">
        <f t="shared" si="149"/>
        <v>26.057958020092865</v>
      </c>
      <c r="AC528" s="323">
        <f t="shared" si="149"/>
        <v>6.5144895050232163</v>
      </c>
      <c r="AD528" s="323">
        <f t="shared" si="149"/>
        <v>14.359896220750104</v>
      </c>
      <c r="AE528" s="323">
        <f t="shared" si="149"/>
        <v>0.42028964548536885</v>
      </c>
      <c r="AF528" s="323">
        <f t="shared" si="149"/>
        <v>0.21014482274268442</v>
      </c>
      <c r="AG528" s="323">
        <f t="shared" si="147"/>
        <v>28.439599344509961</v>
      </c>
      <c r="AH528" s="323">
        <f t="shared" si="147"/>
        <v>8.8961308294403061</v>
      </c>
      <c r="AI528" s="323">
        <f t="shared" si="147"/>
        <v>8.8961308294403061</v>
      </c>
      <c r="AJ528" s="323">
        <f t="shared" si="135"/>
        <v>4.5531378260914961</v>
      </c>
      <c r="AK528" s="1314" t="s">
        <v>1472</v>
      </c>
      <c r="AL528" s="88" t="s">
        <v>1472</v>
      </c>
      <c r="AM528" s="1314" t="s">
        <v>1472</v>
      </c>
      <c r="AN528" s="323">
        <f t="shared" si="139"/>
        <v>1995.6052850387791</v>
      </c>
      <c r="AO528" s="323">
        <f t="shared" si="150"/>
        <v>1049.183051679976</v>
      </c>
      <c r="AP528" s="323">
        <f t="shared" si="150"/>
        <v>43.429930033488127</v>
      </c>
      <c r="AQ528" s="323">
        <f t="shared" si="150"/>
        <v>475.69783041519003</v>
      </c>
      <c r="AR528" s="323">
        <f t="shared" si="150"/>
        <v>0</v>
      </c>
      <c r="AS528" s="323">
        <f t="shared" si="150"/>
        <v>307.02158602706203</v>
      </c>
      <c r="AT528" s="323">
        <f t="shared" si="150"/>
        <v>0.4202896454853689</v>
      </c>
      <c r="AU528" s="323">
        <f t="shared" si="150"/>
        <v>6.5144895050232181</v>
      </c>
      <c r="AV528" s="323">
        <f t="shared" si="150"/>
        <v>4.3429930033488127</v>
      </c>
      <c r="AW528" s="323">
        <f t="shared" si="150"/>
        <v>10.647337685629346</v>
      </c>
      <c r="AX528" s="323">
        <f t="shared" si="150"/>
        <v>26.057958020092872</v>
      </c>
      <c r="AY528" s="323">
        <f t="shared" si="150"/>
        <v>6.5144895050232181</v>
      </c>
      <c r="AZ528" s="323">
        <f t="shared" si="150"/>
        <v>14.359896220750105</v>
      </c>
      <c r="BA528" s="323">
        <f t="shared" si="150"/>
        <v>0.4202896454853689</v>
      </c>
      <c r="BB528" s="323">
        <f t="shared" si="150"/>
        <v>0.21014482274268445</v>
      </c>
      <c r="BC528" s="323">
        <f t="shared" si="148"/>
        <v>28.439599344509968</v>
      </c>
      <c r="BD528" s="323">
        <f t="shared" si="148"/>
        <v>8.8961308294403096</v>
      </c>
      <c r="BE528" s="323">
        <f t="shared" si="148"/>
        <v>8.8961308294403096</v>
      </c>
      <c r="BF528" s="323">
        <f t="shared" si="136"/>
        <v>4.553137826091497</v>
      </c>
    </row>
    <row r="529" spans="2:58" ht="14.25">
      <c r="B529" s="6" t="s">
        <v>261</v>
      </c>
      <c r="C529" s="1821" t="s">
        <v>24</v>
      </c>
      <c r="D529" s="1828" t="s">
        <v>33</v>
      </c>
      <c r="E529" s="1" t="s">
        <v>25</v>
      </c>
      <c r="F529" s="1831" t="s">
        <v>26</v>
      </c>
      <c r="G529" s="1929">
        <v>17.73</v>
      </c>
      <c r="H529" s="1930">
        <v>80.946404732848094</v>
      </c>
      <c r="I529" s="1930">
        <v>80.946404732848094</v>
      </c>
      <c r="J529" s="1930">
        <v>80.946404732848094</v>
      </c>
      <c r="K529" s="1923">
        <v>9.1900000000000013</v>
      </c>
      <c r="L529" s="323"/>
      <c r="R529" s="323">
        <f t="shared" si="137"/>
        <v>743.89745949487394</v>
      </c>
      <c r="S529" s="323">
        <f t="shared" si="149"/>
        <v>391.10169357696736</v>
      </c>
      <c r="T529" s="323">
        <f t="shared" si="149"/>
        <v>16.189280946569621</v>
      </c>
      <c r="U529" s="323">
        <f t="shared" si="149"/>
        <v>177.32484985186173</v>
      </c>
      <c r="V529" s="323">
        <f t="shared" si="149"/>
        <v>0</v>
      </c>
      <c r="W529" s="323">
        <f t="shared" si="149"/>
        <v>114.44777159486233</v>
      </c>
      <c r="X529" s="323">
        <f t="shared" si="149"/>
        <v>0.15667046077325436</v>
      </c>
      <c r="Y529" s="323">
        <f t="shared" si="149"/>
        <v>2.4283921419854426</v>
      </c>
      <c r="Z529" s="323">
        <f t="shared" si="149"/>
        <v>1.6189280946569622</v>
      </c>
      <c r="AA529" s="323">
        <f t="shared" si="149"/>
        <v>3.9689850062557772</v>
      </c>
      <c r="AB529" s="323">
        <f t="shared" si="149"/>
        <v>9.7135685679417705</v>
      </c>
      <c r="AC529" s="323">
        <f t="shared" si="149"/>
        <v>2.4283921419854426</v>
      </c>
      <c r="AD529" s="323">
        <f t="shared" si="149"/>
        <v>5.3529074097528584</v>
      </c>
      <c r="AE529" s="323">
        <f t="shared" si="149"/>
        <v>0.15667046077325436</v>
      </c>
      <c r="AF529" s="323">
        <f t="shared" si="149"/>
        <v>7.833523038662718E-2</v>
      </c>
      <c r="AG529" s="323">
        <f t="shared" si="147"/>
        <v>10.601367845656881</v>
      </c>
      <c r="AH529" s="323">
        <f t="shared" si="147"/>
        <v>3.3161914197005511</v>
      </c>
      <c r="AI529" s="323">
        <f t="shared" si="147"/>
        <v>3.3161914197005511</v>
      </c>
      <c r="AJ529" s="323">
        <f t="shared" si="135"/>
        <v>1.6972633250435891</v>
      </c>
      <c r="AK529" s="1314" t="s">
        <v>1472</v>
      </c>
      <c r="AL529" s="88" t="s">
        <v>1472</v>
      </c>
      <c r="AM529" s="1314" t="s">
        <v>1472</v>
      </c>
      <c r="AN529" s="323">
        <f t="shared" si="139"/>
        <v>743.89745949487406</v>
      </c>
      <c r="AO529" s="323">
        <f t="shared" si="150"/>
        <v>391.10169357696742</v>
      </c>
      <c r="AP529" s="323">
        <f t="shared" si="150"/>
        <v>16.189280946569625</v>
      </c>
      <c r="AQ529" s="323">
        <f t="shared" si="150"/>
        <v>177.32484985186176</v>
      </c>
      <c r="AR529" s="323">
        <f t="shared" si="150"/>
        <v>0</v>
      </c>
      <c r="AS529" s="323">
        <f t="shared" si="150"/>
        <v>114.44777159486235</v>
      </c>
      <c r="AT529" s="323">
        <f t="shared" si="150"/>
        <v>0.15667046077325439</v>
      </c>
      <c r="AU529" s="323">
        <f t="shared" si="150"/>
        <v>2.4283921419854431</v>
      </c>
      <c r="AV529" s="323">
        <f t="shared" si="150"/>
        <v>1.6189280946569624</v>
      </c>
      <c r="AW529" s="323">
        <f t="shared" si="150"/>
        <v>3.9689850062557781</v>
      </c>
      <c r="AX529" s="323">
        <f t="shared" si="150"/>
        <v>9.7135685679417723</v>
      </c>
      <c r="AY529" s="323">
        <f t="shared" si="150"/>
        <v>2.4283921419854431</v>
      </c>
      <c r="AZ529" s="323">
        <f t="shared" si="150"/>
        <v>5.3529074097528593</v>
      </c>
      <c r="BA529" s="323">
        <f t="shared" si="150"/>
        <v>0.15667046077325439</v>
      </c>
      <c r="BB529" s="323">
        <f t="shared" si="150"/>
        <v>7.8335230386627194E-2</v>
      </c>
      <c r="BC529" s="323">
        <f t="shared" si="148"/>
        <v>10.601367845656881</v>
      </c>
      <c r="BD529" s="323">
        <f t="shared" si="148"/>
        <v>3.3161914197005515</v>
      </c>
      <c r="BE529" s="323">
        <f t="shared" si="148"/>
        <v>3.3161914197005515</v>
      </c>
      <c r="BF529" s="323">
        <f t="shared" si="136"/>
        <v>1.6972633250435893</v>
      </c>
    </row>
    <row r="530" spans="2:58" ht="14.25">
      <c r="B530" s="7" t="s">
        <v>261</v>
      </c>
      <c r="C530" s="1913" t="s">
        <v>24</v>
      </c>
      <c r="D530" s="1832" t="s">
        <v>34</v>
      </c>
      <c r="E530" s="1991" t="s">
        <v>25</v>
      </c>
      <c r="F530" s="1833" t="s">
        <v>26</v>
      </c>
      <c r="G530" s="1932">
        <v>17.850000000000001</v>
      </c>
      <c r="H530" s="1933">
        <v>1.8319314479958053</v>
      </c>
      <c r="I530" s="1933">
        <v>1.8319314479958053</v>
      </c>
      <c r="J530" s="1933">
        <v>1.8319314479958053</v>
      </c>
      <c r="K530" s="1928">
        <v>9.1900000000000013</v>
      </c>
      <c r="L530" s="323"/>
      <c r="R530" s="323">
        <f t="shared" si="137"/>
        <v>16.835450007081452</v>
      </c>
      <c r="S530" s="323">
        <f t="shared" si="149"/>
        <v>8.8511836219616686</v>
      </c>
      <c r="T530" s="323">
        <f t="shared" si="149"/>
        <v>0.36638628959916114</v>
      </c>
      <c r="U530" s="323">
        <f t="shared" si="149"/>
        <v>4.0131117623675854</v>
      </c>
      <c r="V530" s="323">
        <f t="shared" si="149"/>
        <v>0</v>
      </c>
      <c r="W530" s="323">
        <f t="shared" si="149"/>
        <v>2.5901146892147149</v>
      </c>
      <c r="X530" s="323">
        <f t="shared" si="149"/>
        <v>3.545673770314462E-3</v>
      </c>
      <c r="Y530" s="323">
        <f t="shared" si="149"/>
        <v>5.495794343987416E-2</v>
      </c>
      <c r="Z530" s="323">
        <f t="shared" si="149"/>
        <v>3.6638628959916118E-2</v>
      </c>
      <c r="AA530" s="323">
        <f t="shared" si="149"/>
        <v>8.9823735514633046E-2</v>
      </c>
      <c r="AB530" s="323">
        <f t="shared" si="149"/>
        <v>0.21983177375949664</v>
      </c>
      <c r="AC530" s="323">
        <f t="shared" si="149"/>
        <v>5.495794343987416E-2</v>
      </c>
      <c r="AD530" s="323">
        <f t="shared" si="149"/>
        <v>0.12114385381907747</v>
      </c>
      <c r="AE530" s="323">
        <f t="shared" si="149"/>
        <v>3.545673770314462E-3</v>
      </c>
      <c r="AF530" s="323">
        <f t="shared" si="149"/>
        <v>1.772836885157231E-3</v>
      </c>
      <c r="AG530" s="323">
        <f t="shared" si="147"/>
        <v>0.23992392512461197</v>
      </c>
      <c r="AH530" s="323">
        <f t="shared" si="147"/>
        <v>7.5050094804989448E-2</v>
      </c>
      <c r="AI530" s="323">
        <f t="shared" si="147"/>
        <v>7.5050094804989448E-2</v>
      </c>
      <c r="AJ530" s="323">
        <f t="shared" si="135"/>
        <v>3.8411465845073343E-2</v>
      </c>
      <c r="AK530" s="1314" t="s">
        <v>1472</v>
      </c>
      <c r="AL530" s="88" t="s">
        <v>1472</v>
      </c>
      <c r="AM530" s="1314" t="s">
        <v>1472</v>
      </c>
      <c r="AN530" s="323">
        <f t="shared" si="139"/>
        <v>16.835450007081452</v>
      </c>
      <c r="AO530" s="323">
        <f t="shared" si="150"/>
        <v>8.8511836219616686</v>
      </c>
      <c r="AP530" s="323">
        <f t="shared" si="150"/>
        <v>0.36638628959916114</v>
      </c>
      <c r="AQ530" s="323">
        <f t="shared" si="150"/>
        <v>4.0131117623675854</v>
      </c>
      <c r="AR530" s="323">
        <f t="shared" si="150"/>
        <v>0</v>
      </c>
      <c r="AS530" s="323">
        <f t="shared" si="150"/>
        <v>2.5901146892147149</v>
      </c>
      <c r="AT530" s="323">
        <f t="shared" si="150"/>
        <v>3.545673770314462E-3</v>
      </c>
      <c r="AU530" s="323">
        <f t="shared" si="150"/>
        <v>5.495794343987416E-2</v>
      </c>
      <c r="AV530" s="323">
        <f t="shared" si="150"/>
        <v>3.6638628959916118E-2</v>
      </c>
      <c r="AW530" s="323">
        <f t="shared" si="150"/>
        <v>8.9823735514633046E-2</v>
      </c>
      <c r="AX530" s="323">
        <f t="shared" si="150"/>
        <v>0.21983177375949664</v>
      </c>
      <c r="AY530" s="323">
        <f t="shared" si="150"/>
        <v>5.495794343987416E-2</v>
      </c>
      <c r="AZ530" s="323">
        <f t="shared" si="150"/>
        <v>0.12114385381907747</v>
      </c>
      <c r="BA530" s="323">
        <f t="shared" si="150"/>
        <v>3.545673770314462E-3</v>
      </c>
      <c r="BB530" s="323">
        <f t="shared" si="150"/>
        <v>1.772836885157231E-3</v>
      </c>
      <c r="BC530" s="323">
        <f t="shared" si="148"/>
        <v>0.23992392512461197</v>
      </c>
      <c r="BD530" s="323">
        <f t="shared" si="148"/>
        <v>7.5050094804989448E-2</v>
      </c>
      <c r="BE530" s="323">
        <f t="shared" si="148"/>
        <v>7.5050094804989448E-2</v>
      </c>
      <c r="BF530" s="323">
        <f t="shared" si="136"/>
        <v>3.8411465845073343E-2</v>
      </c>
    </row>
    <row r="531" spans="2:58" ht="14.25">
      <c r="B531" s="17" t="s">
        <v>272</v>
      </c>
      <c r="C531" s="1821" t="s">
        <v>273</v>
      </c>
      <c r="D531" s="1828" t="s">
        <v>23</v>
      </c>
      <c r="E531" s="1" t="s">
        <v>15</v>
      </c>
      <c r="F531" s="1831" t="s">
        <v>16</v>
      </c>
      <c r="G531" s="1992">
        <v>17.39</v>
      </c>
      <c r="H531" s="1930">
        <v>1874</v>
      </c>
      <c r="I531" s="1818">
        <v>1874</v>
      </c>
      <c r="J531" s="1819">
        <v>1874</v>
      </c>
      <c r="K531" s="1993">
        <v>12.25</v>
      </c>
      <c r="L531" s="323"/>
      <c r="R531" s="323">
        <f t="shared" si="137"/>
        <v>22956.5</v>
      </c>
      <c r="S531" s="323">
        <f t="shared" si="149"/>
        <v>9060.4877419354852</v>
      </c>
      <c r="T531" s="323">
        <f t="shared" si="149"/>
        <v>374.8</v>
      </c>
      <c r="U531" s="323">
        <f t="shared" si="149"/>
        <v>4105.2690322580638</v>
      </c>
      <c r="V531" s="323">
        <f t="shared" si="149"/>
        <v>0</v>
      </c>
      <c r="W531" s="323">
        <f t="shared" si="149"/>
        <v>8377.989032258065</v>
      </c>
      <c r="X531" s="323">
        <f t="shared" si="149"/>
        <v>3.6270967741935487</v>
      </c>
      <c r="Y531" s="323">
        <f t="shared" si="149"/>
        <v>56.22</v>
      </c>
      <c r="Z531" s="323">
        <f t="shared" si="149"/>
        <v>37.480000000000004</v>
      </c>
      <c r="AA531" s="323">
        <f t="shared" si="149"/>
        <v>91.88645161290323</v>
      </c>
      <c r="AB531" s="323">
        <f t="shared" si="149"/>
        <v>224.88</v>
      </c>
      <c r="AC531" s="323">
        <f t="shared" si="149"/>
        <v>56.22</v>
      </c>
      <c r="AD531" s="323">
        <f t="shared" si="149"/>
        <v>123.9258064516129</v>
      </c>
      <c r="AE531" s="323">
        <f t="shared" si="149"/>
        <v>3.6270967741935487</v>
      </c>
      <c r="AF531" s="323">
        <f t="shared" si="149"/>
        <v>1.8135483870967744</v>
      </c>
      <c r="AG531" s="323">
        <f t="shared" si="147"/>
        <v>245.43354838709681</v>
      </c>
      <c r="AH531" s="323">
        <f t="shared" si="147"/>
        <v>76.773548387096781</v>
      </c>
      <c r="AI531" s="323">
        <f t="shared" si="147"/>
        <v>76.773548387096781</v>
      </c>
      <c r="AJ531" s="323">
        <f t="shared" si="135"/>
        <v>39.293548387096777</v>
      </c>
      <c r="AK531" s="1314" t="s">
        <v>1472</v>
      </c>
      <c r="AL531" s="88" t="s">
        <v>1472</v>
      </c>
      <c r="AM531" s="1314" t="s">
        <v>1472</v>
      </c>
      <c r="AN531" s="323">
        <f t="shared" si="139"/>
        <v>22956.5</v>
      </c>
      <c r="AO531" s="323">
        <f t="shared" si="150"/>
        <v>9060.4877419354852</v>
      </c>
      <c r="AP531" s="323">
        <f t="shared" si="150"/>
        <v>374.8</v>
      </c>
      <c r="AQ531" s="323">
        <f t="shared" si="150"/>
        <v>4105.2690322580638</v>
      </c>
      <c r="AR531" s="323">
        <f t="shared" si="150"/>
        <v>0</v>
      </c>
      <c r="AS531" s="323">
        <f t="shared" si="150"/>
        <v>8377.989032258065</v>
      </c>
      <c r="AT531" s="323">
        <f t="shared" si="150"/>
        <v>3.6270967741935487</v>
      </c>
      <c r="AU531" s="323">
        <f t="shared" si="150"/>
        <v>56.22</v>
      </c>
      <c r="AV531" s="323">
        <f t="shared" si="150"/>
        <v>37.480000000000004</v>
      </c>
      <c r="AW531" s="323">
        <f t="shared" si="150"/>
        <v>91.88645161290323</v>
      </c>
      <c r="AX531" s="323">
        <f t="shared" si="150"/>
        <v>224.88</v>
      </c>
      <c r="AY531" s="323">
        <f t="shared" si="150"/>
        <v>56.22</v>
      </c>
      <c r="AZ531" s="323">
        <f t="shared" si="150"/>
        <v>123.9258064516129</v>
      </c>
      <c r="BA531" s="323">
        <f t="shared" si="150"/>
        <v>3.6270967741935487</v>
      </c>
      <c r="BB531" s="323">
        <f t="shared" si="150"/>
        <v>1.8135483870967744</v>
      </c>
      <c r="BC531" s="323">
        <f t="shared" si="148"/>
        <v>245.43354838709681</v>
      </c>
      <c r="BD531" s="323">
        <f t="shared" si="148"/>
        <v>76.773548387096781</v>
      </c>
      <c r="BE531" s="323">
        <f t="shared" si="148"/>
        <v>76.773548387096781</v>
      </c>
      <c r="BF531" s="323">
        <f t="shared" si="136"/>
        <v>39.293548387096777</v>
      </c>
    </row>
    <row r="532" spans="2:58" ht="14.25">
      <c r="B532" s="6" t="s">
        <v>272</v>
      </c>
      <c r="C532" s="1828" t="s">
        <v>274</v>
      </c>
      <c r="D532" s="1823" t="s">
        <v>23</v>
      </c>
      <c r="E532" s="1940" t="s">
        <v>15</v>
      </c>
      <c r="F532" s="1831" t="s">
        <v>16</v>
      </c>
      <c r="G532" s="1992">
        <v>17.39</v>
      </c>
      <c r="H532" s="1930">
        <v>4431.4043716799997</v>
      </c>
      <c r="I532" s="1818">
        <v>4431.4043716799997</v>
      </c>
      <c r="J532" s="1819">
        <v>4431.4043716799997</v>
      </c>
      <c r="K532" s="1993">
        <v>12.25</v>
      </c>
      <c r="L532" s="323"/>
      <c r="R532" s="323">
        <f t="shared" si="137"/>
        <v>54284.703553079999</v>
      </c>
      <c r="S532" s="323">
        <f t="shared" si="149"/>
        <v>21425.125394432209</v>
      </c>
      <c r="T532" s="323">
        <f t="shared" si="149"/>
        <v>886.28087433600001</v>
      </c>
      <c r="U532" s="323">
        <f t="shared" si="149"/>
        <v>9707.6345445415736</v>
      </c>
      <c r="V532" s="323">
        <f t="shared" si="149"/>
        <v>0</v>
      </c>
      <c r="W532" s="323">
        <f t="shared" si="149"/>
        <v>19811.236511971973</v>
      </c>
      <c r="X532" s="323">
        <f t="shared" si="149"/>
        <v>8.5769116871225801</v>
      </c>
      <c r="Y532" s="323">
        <f t="shared" si="149"/>
        <v>132.9421311504</v>
      </c>
      <c r="Z532" s="323">
        <f t="shared" si="149"/>
        <v>88.628087433600015</v>
      </c>
      <c r="AA532" s="323">
        <f t="shared" si="149"/>
        <v>217.28176274043872</v>
      </c>
      <c r="AB532" s="323">
        <f t="shared" si="149"/>
        <v>531.76852460160001</v>
      </c>
      <c r="AC532" s="323">
        <f t="shared" si="149"/>
        <v>132.9421311504</v>
      </c>
      <c r="AD532" s="323">
        <f t="shared" si="149"/>
        <v>293.0444826433548</v>
      </c>
      <c r="AE532" s="323">
        <f t="shared" si="149"/>
        <v>8.5769116871225801</v>
      </c>
      <c r="AF532" s="323">
        <f t="shared" si="149"/>
        <v>4.2884558435612901</v>
      </c>
      <c r="AG532" s="323">
        <f t="shared" si="147"/>
        <v>580.37102416196137</v>
      </c>
      <c r="AH532" s="323">
        <f t="shared" si="147"/>
        <v>181.54463071076131</v>
      </c>
      <c r="AI532" s="323">
        <f t="shared" si="147"/>
        <v>181.54463071076131</v>
      </c>
      <c r="AJ532" s="323">
        <f t="shared" si="135"/>
        <v>92.916543277161296</v>
      </c>
      <c r="AK532" s="1314" t="s">
        <v>1472</v>
      </c>
      <c r="AL532" s="88" t="s">
        <v>1472</v>
      </c>
      <c r="AM532" s="1314" t="s">
        <v>1472</v>
      </c>
      <c r="AN532" s="323">
        <f t="shared" si="139"/>
        <v>54284.703553079999</v>
      </c>
      <c r="AO532" s="323">
        <f t="shared" si="150"/>
        <v>21425.125394432209</v>
      </c>
      <c r="AP532" s="323">
        <f t="shared" si="150"/>
        <v>886.28087433600001</v>
      </c>
      <c r="AQ532" s="323">
        <f t="shared" si="150"/>
        <v>9707.6345445415736</v>
      </c>
      <c r="AR532" s="323">
        <f t="shared" si="150"/>
        <v>0</v>
      </c>
      <c r="AS532" s="323">
        <f t="shared" si="150"/>
        <v>19811.236511971973</v>
      </c>
      <c r="AT532" s="323">
        <f t="shared" si="150"/>
        <v>8.5769116871225801</v>
      </c>
      <c r="AU532" s="323">
        <f t="shared" si="150"/>
        <v>132.9421311504</v>
      </c>
      <c r="AV532" s="323">
        <f t="shared" si="150"/>
        <v>88.628087433600015</v>
      </c>
      <c r="AW532" s="323">
        <f t="shared" si="150"/>
        <v>217.28176274043872</v>
      </c>
      <c r="AX532" s="323">
        <f t="shared" si="150"/>
        <v>531.76852460160001</v>
      </c>
      <c r="AY532" s="323">
        <f t="shared" si="150"/>
        <v>132.9421311504</v>
      </c>
      <c r="AZ532" s="323">
        <f t="shared" si="150"/>
        <v>293.0444826433548</v>
      </c>
      <c r="BA532" s="323">
        <f t="shared" si="150"/>
        <v>8.5769116871225801</v>
      </c>
      <c r="BB532" s="323">
        <f t="shared" si="150"/>
        <v>4.2884558435612901</v>
      </c>
      <c r="BC532" s="323">
        <f t="shared" si="148"/>
        <v>580.37102416196137</v>
      </c>
      <c r="BD532" s="323">
        <f t="shared" si="148"/>
        <v>181.54463071076131</v>
      </c>
      <c r="BE532" s="323">
        <f t="shared" si="148"/>
        <v>181.54463071076131</v>
      </c>
      <c r="BF532" s="323">
        <f t="shared" si="136"/>
        <v>92.916543277161296</v>
      </c>
    </row>
    <row r="533" spans="2:58" ht="14.25">
      <c r="B533" s="6" t="s">
        <v>272</v>
      </c>
      <c r="C533" s="1828" t="s">
        <v>275</v>
      </c>
      <c r="D533" s="1823" t="s">
        <v>23</v>
      </c>
      <c r="E533" s="1940" t="s">
        <v>19</v>
      </c>
      <c r="F533" s="1831" t="s">
        <v>16</v>
      </c>
      <c r="G533" s="1992">
        <v>17.39</v>
      </c>
      <c r="H533" s="1930">
        <v>0</v>
      </c>
      <c r="I533" s="1818">
        <v>0</v>
      </c>
      <c r="J533" s="1819">
        <v>0</v>
      </c>
      <c r="K533" s="1825">
        <v>17.52</v>
      </c>
      <c r="L533" s="323"/>
      <c r="R533" s="323">
        <f t="shared" si="137"/>
        <v>0</v>
      </c>
      <c r="S533" s="323">
        <f t="shared" si="149"/>
        <v>0</v>
      </c>
      <c r="T533" s="323">
        <f t="shared" si="149"/>
        <v>0</v>
      </c>
      <c r="U533" s="323">
        <f t="shared" si="149"/>
        <v>0</v>
      </c>
      <c r="V533" s="323">
        <f t="shared" si="149"/>
        <v>0</v>
      </c>
      <c r="W533" s="323">
        <f t="shared" si="149"/>
        <v>0</v>
      </c>
      <c r="X533" s="323">
        <f t="shared" si="149"/>
        <v>0</v>
      </c>
      <c r="Y533" s="323">
        <f t="shared" si="149"/>
        <v>0</v>
      </c>
      <c r="Z533" s="323">
        <f t="shared" si="149"/>
        <v>0</v>
      </c>
      <c r="AA533" s="323">
        <f t="shared" si="149"/>
        <v>0</v>
      </c>
      <c r="AB533" s="323">
        <f t="shared" si="149"/>
        <v>0</v>
      </c>
      <c r="AC533" s="323">
        <f t="shared" si="149"/>
        <v>0</v>
      </c>
      <c r="AD533" s="323">
        <f t="shared" si="149"/>
        <v>0</v>
      </c>
      <c r="AE533" s="323">
        <f t="shared" si="149"/>
        <v>0</v>
      </c>
      <c r="AF533" s="323">
        <f t="shared" si="149"/>
        <v>0</v>
      </c>
      <c r="AG533" s="323">
        <f t="shared" si="147"/>
        <v>0</v>
      </c>
      <c r="AH533" s="323">
        <f t="shared" si="147"/>
        <v>0</v>
      </c>
      <c r="AI533" s="323">
        <f t="shared" si="147"/>
        <v>0</v>
      </c>
      <c r="AJ533" s="323">
        <f t="shared" si="135"/>
        <v>0</v>
      </c>
      <c r="AK533" s="1314" t="s">
        <v>1472</v>
      </c>
      <c r="AL533" s="88" t="s">
        <v>1472</v>
      </c>
      <c r="AM533" s="1314" t="s">
        <v>1472</v>
      </c>
      <c r="AN533" s="323">
        <f t="shared" si="139"/>
        <v>0</v>
      </c>
      <c r="AO533" s="323">
        <f t="shared" si="150"/>
        <v>0</v>
      </c>
      <c r="AP533" s="323">
        <f t="shared" si="150"/>
        <v>0</v>
      </c>
      <c r="AQ533" s="323">
        <f t="shared" si="150"/>
        <v>0</v>
      </c>
      <c r="AR533" s="323">
        <f t="shared" si="150"/>
        <v>0</v>
      </c>
      <c r="AS533" s="323">
        <f t="shared" si="150"/>
        <v>0</v>
      </c>
      <c r="AT533" s="323">
        <f t="shared" si="150"/>
        <v>0</v>
      </c>
      <c r="AU533" s="323">
        <f t="shared" si="150"/>
        <v>0</v>
      </c>
      <c r="AV533" s="323">
        <f t="shared" si="150"/>
        <v>0</v>
      </c>
      <c r="AW533" s="323">
        <f t="shared" si="150"/>
        <v>0</v>
      </c>
      <c r="AX533" s="323">
        <f t="shared" si="150"/>
        <v>0</v>
      </c>
      <c r="AY533" s="323">
        <f t="shared" si="150"/>
        <v>0</v>
      </c>
      <c r="AZ533" s="323">
        <f t="shared" si="150"/>
        <v>0</v>
      </c>
      <c r="BA533" s="323">
        <f t="shared" si="150"/>
        <v>0</v>
      </c>
      <c r="BB533" s="323">
        <f t="shared" si="150"/>
        <v>0</v>
      </c>
      <c r="BC533" s="323">
        <f t="shared" si="148"/>
        <v>0</v>
      </c>
      <c r="BD533" s="323">
        <f t="shared" si="148"/>
        <v>0</v>
      </c>
      <c r="BE533" s="323">
        <f t="shared" si="148"/>
        <v>0</v>
      </c>
      <c r="BF533" s="323">
        <f t="shared" si="136"/>
        <v>0</v>
      </c>
    </row>
    <row r="534" spans="2:58" ht="14.25">
      <c r="B534" s="6" t="s">
        <v>272</v>
      </c>
      <c r="C534" s="1828" t="s">
        <v>276</v>
      </c>
      <c r="D534" s="1823" t="s">
        <v>126</v>
      </c>
      <c r="E534" s="1940" t="s">
        <v>15</v>
      </c>
      <c r="F534" s="1831" t="s">
        <v>16</v>
      </c>
      <c r="G534" s="1992">
        <v>17.39</v>
      </c>
      <c r="H534" s="1930">
        <v>5691</v>
      </c>
      <c r="I534" s="1818">
        <v>5691</v>
      </c>
      <c r="J534" s="1819">
        <v>5691</v>
      </c>
      <c r="K534" s="1993">
        <v>12.25</v>
      </c>
      <c r="L534" s="323"/>
      <c r="R534" s="323">
        <f t="shared" si="137"/>
        <v>69714.75</v>
      </c>
      <c r="S534" s="323">
        <f t="shared" si="149"/>
        <v>27515.067096774197</v>
      </c>
      <c r="T534" s="323">
        <f t="shared" si="149"/>
        <v>1138.2</v>
      </c>
      <c r="U534" s="323">
        <f t="shared" si="149"/>
        <v>12466.961612903224</v>
      </c>
      <c r="V534" s="323">
        <f t="shared" si="149"/>
        <v>0</v>
      </c>
      <c r="W534" s="323">
        <f t="shared" si="149"/>
        <v>25442.441612903225</v>
      </c>
      <c r="X534" s="323">
        <f t="shared" si="149"/>
        <v>11.01483870967742</v>
      </c>
      <c r="Y534" s="323">
        <f t="shared" si="149"/>
        <v>170.73</v>
      </c>
      <c r="Z534" s="323">
        <f t="shared" si="149"/>
        <v>113.82000000000002</v>
      </c>
      <c r="AA534" s="323">
        <f t="shared" si="149"/>
        <v>279.04258064516131</v>
      </c>
      <c r="AB534" s="323">
        <f t="shared" si="149"/>
        <v>682.92</v>
      </c>
      <c r="AC534" s="323">
        <f t="shared" si="149"/>
        <v>170.73</v>
      </c>
      <c r="AD534" s="323">
        <f t="shared" si="149"/>
        <v>376.34032258064514</v>
      </c>
      <c r="AE534" s="323">
        <f t="shared" si="149"/>
        <v>11.01483870967742</v>
      </c>
      <c r="AF534" s="323">
        <f t="shared" si="149"/>
        <v>5.50741935483871</v>
      </c>
      <c r="AG534" s="323">
        <f t="shared" si="147"/>
        <v>745.33741935483886</v>
      </c>
      <c r="AH534" s="323">
        <f t="shared" si="147"/>
        <v>233.14741935483875</v>
      </c>
      <c r="AI534" s="323">
        <f t="shared" si="147"/>
        <v>233.14741935483875</v>
      </c>
      <c r="AJ534" s="323">
        <f t="shared" si="135"/>
        <v>119.32741935483871</v>
      </c>
      <c r="AK534" s="1314" t="s">
        <v>1472</v>
      </c>
      <c r="AL534" s="88" t="s">
        <v>1472</v>
      </c>
      <c r="AM534" s="1314" t="s">
        <v>1472</v>
      </c>
      <c r="AN534" s="323">
        <f t="shared" si="139"/>
        <v>69714.75</v>
      </c>
      <c r="AO534" s="323">
        <f t="shared" si="150"/>
        <v>27515.067096774197</v>
      </c>
      <c r="AP534" s="323">
        <f t="shared" si="150"/>
        <v>1138.2</v>
      </c>
      <c r="AQ534" s="323">
        <f t="shared" si="150"/>
        <v>12466.961612903224</v>
      </c>
      <c r="AR534" s="323">
        <f t="shared" si="150"/>
        <v>0</v>
      </c>
      <c r="AS534" s="323">
        <f t="shared" si="150"/>
        <v>25442.441612903225</v>
      </c>
      <c r="AT534" s="323">
        <f t="shared" si="150"/>
        <v>11.01483870967742</v>
      </c>
      <c r="AU534" s="323">
        <f t="shared" si="150"/>
        <v>170.73</v>
      </c>
      <c r="AV534" s="323">
        <f t="shared" si="150"/>
        <v>113.82000000000002</v>
      </c>
      <c r="AW534" s="323">
        <f t="shared" si="150"/>
        <v>279.04258064516131</v>
      </c>
      <c r="AX534" s="323">
        <f t="shared" si="150"/>
        <v>682.92</v>
      </c>
      <c r="AY534" s="323">
        <f t="shared" si="150"/>
        <v>170.73</v>
      </c>
      <c r="AZ534" s="323">
        <f t="shared" si="150"/>
        <v>376.34032258064514</v>
      </c>
      <c r="BA534" s="323">
        <f t="shared" si="150"/>
        <v>11.01483870967742</v>
      </c>
      <c r="BB534" s="323">
        <f t="shared" si="150"/>
        <v>5.50741935483871</v>
      </c>
      <c r="BC534" s="323">
        <f t="shared" si="148"/>
        <v>745.33741935483886</v>
      </c>
      <c r="BD534" s="323">
        <f t="shared" si="148"/>
        <v>233.14741935483875</v>
      </c>
      <c r="BE534" s="323">
        <f t="shared" si="148"/>
        <v>233.14741935483875</v>
      </c>
      <c r="BF534" s="323">
        <f t="shared" si="136"/>
        <v>119.32741935483871</v>
      </c>
    </row>
    <row r="535" spans="2:58" ht="14.25">
      <c r="B535" s="6" t="s">
        <v>272</v>
      </c>
      <c r="C535" s="1828" t="s">
        <v>274</v>
      </c>
      <c r="D535" s="1823" t="s">
        <v>54</v>
      </c>
      <c r="E535" s="1940" t="s">
        <v>19</v>
      </c>
      <c r="F535" s="1831" t="s">
        <v>16</v>
      </c>
      <c r="G535" s="1992">
        <v>17.39</v>
      </c>
      <c r="H535" s="1930">
        <v>0</v>
      </c>
      <c r="I535" s="1818">
        <v>0</v>
      </c>
      <c r="J535" s="1819">
        <v>0</v>
      </c>
      <c r="K535" s="1825">
        <v>17.52</v>
      </c>
      <c r="L535" s="323"/>
      <c r="R535" s="323">
        <f t="shared" si="137"/>
        <v>0</v>
      </c>
      <c r="S535" s="323">
        <f t="shared" si="149"/>
        <v>0</v>
      </c>
      <c r="T535" s="323">
        <f t="shared" si="149"/>
        <v>0</v>
      </c>
      <c r="U535" s="323">
        <f t="shared" si="149"/>
        <v>0</v>
      </c>
      <c r="V535" s="323">
        <f t="shared" si="149"/>
        <v>0</v>
      </c>
      <c r="W535" s="323">
        <f t="shared" si="149"/>
        <v>0</v>
      </c>
      <c r="X535" s="323">
        <f t="shared" si="149"/>
        <v>0</v>
      </c>
      <c r="Y535" s="323">
        <f t="shared" si="149"/>
        <v>0</v>
      </c>
      <c r="Z535" s="323">
        <f t="shared" si="149"/>
        <v>0</v>
      </c>
      <c r="AA535" s="323">
        <f t="shared" si="149"/>
        <v>0</v>
      </c>
      <c r="AB535" s="323">
        <f t="shared" si="149"/>
        <v>0</v>
      </c>
      <c r="AC535" s="323">
        <f t="shared" si="149"/>
        <v>0</v>
      </c>
      <c r="AD535" s="323">
        <f t="shared" si="149"/>
        <v>0</v>
      </c>
      <c r="AE535" s="323">
        <f t="shared" si="149"/>
        <v>0</v>
      </c>
      <c r="AF535" s="323">
        <f t="shared" si="149"/>
        <v>0</v>
      </c>
      <c r="AG535" s="323">
        <f t="shared" si="147"/>
        <v>0</v>
      </c>
      <c r="AH535" s="323">
        <f t="shared" si="147"/>
        <v>0</v>
      </c>
      <c r="AI535" s="323">
        <f t="shared" si="147"/>
        <v>0</v>
      </c>
      <c r="AJ535" s="323">
        <f t="shared" si="135"/>
        <v>0</v>
      </c>
      <c r="AK535" s="1314" t="s">
        <v>1472</v>
      </c>
      <c r="AL535" s="88" t="s">
        <v>1472</v>
      </c>
      <c r="AM535" s="1314" t="s">
        <v>1472</v>
      </c>
      <c r="AN535" s="323">
        <f t="shared" si="139"/>
        <v>0</v>
      </c>
      <c r="AO535" s="323">
        <f t="shared" si="150"/>
        <v>0</v>
      </c>
      <c r="AP535" s="323">
        <f t="shared" si="150"/>
        <v>0</v>
      </c>
      <c r="AQ535" s="323">
        <f t="shared" si="150"/>
        <v>0</v>
      </c>
      <c r="AR535" s="323">
        <f t="shared" si="150"/>
        <v>0</v>
      </c>
      <c r="AS535" s="323">
        <f t="shared" si="150"/>
        <v>0</v>
      </c>
      <c r="AT535" s="323">
        <f t="shared" si="150"/>
        <v>0</v>
      </c>
      <c r="AU535" s="323">
        <f t="shared" si="150"/>
        <v>0</v>
      </c>
      <c r="AV535" s="323">
        <f t="shared" si="150"/>
        <v>0</v>
      </c>
      <c r="AW535" s="323">
        <f t="shared" si="150"/>
        <v>0</v>
      </c>
      <c r="AX535" s="323">
        <f t="shared" si="150"/>
        <v>0</v>
      </c>
      <c r="AY535" s="323">
        <f t="shared" si="150"/>
        <v>0</v>
      </c>
      <c r="AZ535" s="323">
        <f t="shared" si="150"/>
        <v>0</v>
      </c>
      <c r="BA535" s="323">
        <f t="shared" si="150"/>
        <v>0</v>
      </c>
      <c r="BB535" s="323">
        <f t="shared" si="150"/>
        <v>0</v>
      </c>
      <c r="BC535" s="323">
        <f t="shared" si="148"/>
        <v>0</v>
      </c>
      <c r="BD535" s="323">
        <f t="shared" si="148"/>
        <v>0</v>
      </c>
      <c r="BE535" s="323">
        <f t="shared" si="148"/>
        <v>0</v>
      </c>
      <c r="BF535" s="323">
        <f t="shared" si="136"/>
        <v>0</v>
      </c>
    </row>
    <row r="536" spans="2:58" ht="14.25">
      <c r="B536" s="6" t="s">
        <v>272</v>
      </c>
      <c r="C536" s="1828" t="s">
        <v>277</v>
      </c>
      <c r="D536" s="1823" t="s">
        <v>278</v>
      </c>
      <c r="E536" s="1940" t="s">
        <v>15</v>
      </c>
      <c r="F536" s="1831" t="s">
        <v>16</v>
      </c>
      <c r="G536" s="1992">
        <v>17.39</v>
      </c>
      <c r="H536" s="1930">
        <v>2829</v>
      </c>
      <c r="I536" s="1818">
        <v>2829</v>
      </c>
      <c r="J536" s="1819">
        <v>2829</v>
      </c>
      <c r="K536" s="1993">
        <v>12.25</v>
      </c>
      <c r="L536" s="323"/>
      <c r="R536" s="323">
        <f t="shared" si="137"/>
        <v>34655.25</v>
      </c>
      <c r="S536" s="323">
        <f t="shared" si="149"/>
        <v>13677.75870967742</v>
      </c>
      <c r="T536" s="323">
        <f t="shared" si="149"/>
        <v>565.80000000000007</v>
      </c>
      <c r="U536" s="323">
        <f t="shared" si="149"/>
        <v>6197.3351612903216</v>
      </c>
      <c r="V536" s="323">
        <f t="shared" si="149"/>
        <v>0</v>
      </c>
      <c r="W536" s="323">
        <f t="shared" si="149"/>
        <v>12647.455161290321</v>
      </c>
      <c r="X536" s="323">
        <f t="shared" si="149"/>
        <v>5.475483870967742</v>
      </c>
      <c r="Y536" s="323">
        <f t="shared" si="149"/>
        <v>84.86999999999999</v>
      </c>
      <c r="Z536" s="323">
        <f t="shared" si="149"/>
        <v>56.580000000000013</v>
      </c>
      <c r="AA536" s="323">
        <f t="shared" si="149"/>
        <v>138.71225806451613</v>
      </c>
      <c r="AB536" s="323">
        <f t="shared" si="149"/>
        <v>339.47999999999996</v>
      </c>
      <c r="AC536" s="323">
        <f t="shared" si="149"/>
        <v>84.86999999999999</v>
      </c>
      <c r="AD536" s="323">
        <f t="shared" si="149"/>
        <v>187.0790322580645</v>
      </c>
      <c r="AE536" s="323">
        <f t="shared" si="149"/>
        <v>5.475483870967742</v>
      </c>
      <c r="AF536" s="323">
        <f t="shared" si="149"/>
        <v>2.737741935483871</v>
      </c>
      <c r="AG536" s="323">
        <f t="shared" si="147"/>
        <v>370.50774193548392</v>
      </c>
      <c r="AH536" s="323">
        <f t="shared" si="147"/>
        <v>115.89774193548388</v>
      </c>
      <c r="AI536" s="323">
        <f t="shared" si="147"/>
        <v>115.89774193548388</v>
      </c>
      <c r="AJ536" s="323">
        <f t="shared" si="135"/>
        <v>59.317741935483873</v>
      </c>
      <c r="AK536" s="1314" t="s">
        <v>1472</v>
      </c>
      <c r="AL536" s="88" t="s">
        <v>1472</v>
      </c>
      <c r="AM536" s="1314" t="s">
        <v>1472</v>
      </c>
      <c r="AN536" s="323">
        <f t="shared" si="139"/>
        <v>34655.25</v>
      </c>
      <c r="AO536" s="323">
        <f t="shared" si="150"/>
        <v>13677.75870967742</v>
      </c>
      <c r="AP536" s="323">
        <f t="shared" si="150"/>
        <v>565.80000000000007</v>
      </c>
      <c r="AQ536" s="323">
        <f t="shared" si="150"/>
        <v>6197.3351612903216</v>
      </c>
      <c r="AR536" s="323">
        <f t="shared" si="150"/>
        <v>0</v>
      </c>
      <c r="AS536" s="323">
        <f t="shared" si="150"/>
        <v>12647.455161290321</v>
      </c>
      <c r="AT536" s="323">
        <f t="shared" si="150"/>
        <v>5.475483870967742</v>
      </c>
      <c r="AU536" s="323">
        <f t="shared" si="150"/>
        <v>84.86999999999999</v>
      </c>
      <c r="AV536" s="323">
        <f t="shared" si="150"/>
        <v>56.580000000000013</v>
      </c>
      <c r="AW536" s="323">
        <f t="shared" si="150"/>
        <v>138.71225806451613</v>
      </c>
      <c r="AX536" s="323">
        <f t="shared" si="150"/>
        <v>339.47999999999996</v>
      </c>
      <c r="AY536" s="323">
        <f t="shared" si="150"/>
        <v>84.86999999999999</v>
      </c>
      <c r="AZ536" s="323">
        <f t="shared" si="150"/>
        <v>187.0790322580645</v>
      </c>
      <c r="BA536" s="323">
        <f t="shared" si="150"/>
        <v>5.475483870967742</v>
      </c>
      <c r="BB536" s="323">
        <f t="shared" si="150"/>
        <v>2.737741935483871</v>
      </c>
      <c r="BC536" s="323">
        <f t="shared" si="148"/>
        <v>370.50774193548392</v>
      </c>
      <c r="BD536" s="323">
        <f t="shared" si="148"/>
        <v>115.89774193548388</v>
      </c>
      <c r="BE536" s="323">
        <f t="shared" si="148"/>
        <v>115.89774193548388</v>
      </c>
      <c r="BF536" s="323">
        <f t="shared" si="136"/>
        <v>59.317741935483873</v>
      </c>
    </row>
    <row r="537" spans="2:58" ht="14.25">
      <c r="B537" s="6" t="s">
        <v>272</v>
      </c>
      <c r="C537" s="1828" t="s">
        <v>279</v>
      </c>
      <c r="D537" s="1823" t="s">
        <v>28</v>
      </c>
      <c r="E537" s="1940" t="s">
        <v>19</v>
      </c>
      <c r="F537" s="1831" t="s">
        <v>16</v>
      </c>
      <c r="G537" s="1992">
        <v>17.39</v>
      </c>
      <c r="H537" s="1930">
        <v>9707</v>
      </c>
      <c r="I537" s="1818">
        <v>9707</v>
      </c>
      <c r="J537" s="1819">
        <v>9707</v>
      </c>
      <c r="K537" s="1825">
        <v>17.52</v>
      </c>
      <c r="L537" s="323"/>
      <c r="R537" s="323">
        <f t="shared" si="137"/>
        <v>170066.63999999998</v>
      </c>
      <c r="S537" s="323">
        <f t="shared" si="149"/>
        <v>46906.729032258052</v>
      </c>
      <c r="T537" s="323">
        <f t="shared" si="149"/>
        <v>1941.4000000000003</v>
      </c>
      <c r="U537" s="323">
        <f t="shared" si="149"/>
        <v>21264.592580645156</v>
      </c>
      <c r="V537" s="323">
        <f t="shared" si="149"/>
        <v>0</v>
      </c>
      <c r="W537" s="323">
        <f t="shared" si="149"/>
        <v>94577.492903225808</v>
      </c>
      <c r="X537" s="323">
        <f t="shared" si="149"/>
        <v>18.787741935483869</v>
      </c>
      <c r="Y537" s="323">
        <f t="shared" si="149"/>
        <v>291.20999999999998</v>
      </c>
      <c r="Z537" s="323">
        <f t="shared" si="149"/>
        <v>194.14000000000001</v>
      </c>
      <c r="AA537" s="323">
        <f t="shared" si="149"/>
        <v>475.95612903225805</v>
      </c>
      <c r="AB537" s="323">
        <f t="shared" si="149"/>
        <v>1164.8399999999999</v>
      </c>
      <c r="AC537" s="323">
        <f t="shared" si="149"/>
        <v>291.20999999999998</v>
      </c>
      <c r="AD537" s="323">
        <f t="shared" si="149"/>
        <v>641.91451612903222</v>
      </c>
      <c r="AE537" s="323">
        <f t="shared" si="149"/>
        <v>18.787741935483869</v>
      </c>
      <c r="AF537" s="323">
        <f t="shared" si="149"/>
        <v>9.3938709677419343</v>
      </c>
      <c r="AG537" s="323">
        <f t="shared" si="147"/>
        <v>1271.3038709677419</v>
      </c>
      <c r="AH537" s="323">
        <f t="shared" si="147"/>
        <v>397.67387096774189</v>
      </c>
      <c r="AI537" s="323">
        <f t="shared" si="147"/>
        <v>397.67387096774189</v>
      </c>
      <c r="AJ537" s="323">
        <f t="shared" si="135"/>
        <v>203.53387096774193</v>
      </c>
      <c r="AK537" s="1314" t="s">
        <v>1472</v>
      </c>
      <c r="AL537" s="88" t="s">
        <v>1472</v>
      </c>
      <c r="AM537" s="1314" t="s">
        <v>1472</v>
      </c>
      <c r="AN537" s="323">
        <f t="shared" si="139"/>
        <v>170066.63999999998</v>
      </c>
      <c r="AO537" s="323">
        <f t="shared" si="150"/>
        <v>46906.729032258052</v>
      </c>
      <c r="AP537" s="323">
        <f t="shared" si="150"/>
        <v>1941.4000000000003</v>
      </c>
      <c r="AQ537" s="323">
        <f t="shared" si="150"/>
        <v>21264.592580645156</v>
      </c>
      <c r="AR537" s="323">
        <f t="shared" si="150"/>
        <v>0</v>
      </c>
      <c r="AS537" s="323">
        <f t="shared" si="150"/>
        <v>94577.492903225808</v>
      </c>
      <c r="AT537" s="323">
        <f t="shared" si="150"/>
        <v>18.787741935483869</v>
      </c>
      <c r="AU537" s="323">
        <f t="shared" si="150"/>
        <v>291.20999999999998</v>
      </c>
      <c r="AV537" s="323">
        <f t="shared" si="150"/>
        <v>194.14000000000001</v>
      </c>
      <c r="AW537" s="323">
        <f t="shared" si="150"/>
        <v>475.95612903225805</v>
      </c>
      <c r="AX537" s="323">
        <f t="shared" si="150"/>
        <v>1164.8399999999999</v>
      </c>
      <c r="AY537" s="323">
        <f t="shared" si="150"/>
        <v>291.20999999999998</v>
      </c>
      <c r="AZ537" s="323">
        <f t="shared" si="150"/>
        <v>641.91451612903222</v>
      </c>
      <c r="BA537" s="323">
        <f t="shared" si="150"/>
        <v>18.787741935483869</v>
      </c>
      <c r="BB537" s="323">
        <f t="shared" si="150"/>
        <v>9.3938709677419343</v>
      </c>
      <c r="BC537" s="323">
        <f t="shared" si="148"/>
        <v>1271.3038709677419</v>
      </c>
      <c r="BD537" s="323">
        <f t="shared" si="148"/>
        <v>397.67387096774189</v>
      </c>
      <c r="BE537" s="323">
        <f t="shared" si="148"/>
        <v>397.67387096774189</v>
      </c>
      <c r="BF537" s="323">
        <f t="shared" si="136"/>
        <v>203.53387096774193</v>
      </c>
    </row>
    <row r="538" spans="2:58" ht="14.25">
      <c r="B538" s="6" t="s">
        <v>272</v>
      </c>
      <c r="C538" s="1828" t="s">
        <v>280</v>
      </c>
      <c r="D538" s="1823" t="s">
        <v>36</v>
      </c>
      <c r="E538" s="1940" t="s">
        <v>19</v>
      </c>
      <c r="F538" s="1831" t="s">
        <v>16</v>
      </c>
      <c r="G538" s="1992">
        <v>17.39</v>
      </c>
      <c r="H538" s="1930">
        <v>8346</v>
      </c>
      <c r="I538" s="1818">
        <v>8346</v>
      </c>
      <c r="J538" s="1819">
        <v>8346</v>
      </c>
      <c r="K538" s="1825">
        <v>17.52</v>
      </c>
      <c r="L538" s="323"/>
      <c r="R538" s="323">
        <f t="shared" si="137"/>
        <v>146221.91999999998</v>
      </c>
      <c r="S538" s="323">
        <f t="shared" si="149"/>
        <v>40330.025806451602</v>
      </c>
      <c r="T538" s="323">
        <f t="shared" si="149"/>
        <v>1669.2000000000003</v>
      </c>
      <c r="U538" s="323">
        <f t="shared" si="149"/>
        <v>18283.124516129028</v>
      </c>
      <c r="V538" s="323">
        <f t="shared" si="149"/>
        <v>0</v>
      </c>
      <c r="W538" s="323">
        <f t="shared" si="149"/>
        <v>81316.962580645166</v>
      </c>
      <c r="X538" s="323">
        <f t="shared" si="149"/>
        <v>16.153548387096773</v>
      </c>
      <c r="Y538" s="323">
        <f t="shared" si="149"/>
        <v>250.37999999999997</v>
      </c>
      <c r="Z538" s="323">
        <f t="shared" si="149"/>
        <v>166.92000000000002</v>
      </c>
      <c r="AA538" s="323">
        <f t="shared" si="149"/>
        <v>409.22322580645158</v>
      </c>
      <c r="AB538" s="323">
        <f t="shared" si="149"/>
        <v>1001.5199999999999</v>
      </c>
      <c r="AC538" s="323">
        <f t="shared" si="149"/>
        <v>250.37999999999997</v>
      </c>
      <c r="AD538" s="323">
        <f t="shared" si="149"/>
        <v>551.91290322580642</v>
      </c>
      <c r="AE538" s="323">
        <f t="shared" si="149"/>
        <v>16.153548387096773</v>
      </c>
      <c r="AF538" s="323">
        <f t="shared" si="149"/>
        <v>8.0767741935483865</v>
      </c>
      <c r="AG538" s="323">
        <f t="shared" si="147"/>
        <v>1093.0567741935483</v>
      </c>
      <c r="AH538" s="323">
        <f t="shared" si="147"/>
        <v>341.91677419354835</v>
      </c>
      <c r="AI538" s="323">
        <f t="shared" si="147"/>
        <v>341.91677419354835</v>
      </c>
      <c r="AJ538" s="323">
        <f t="shared" si="135"/>
        <v>174.99677419354839</v>
      </c>
      <c r="AK538" s="1314" t="s">
        <v>1472</v>
      </c>
      <c r="AL538" s="88" t="s">
        <v>1472</v>
      </c>
      <c r="AM538" s="1314" t="s">
        <v>1472</v>
      </c>
      <c r="AN538" s="323">
        <f t="shared" si="139"/>
        <v>146221.91999999998</v>
      </c>
      <c r="AO538" s="323">
        <f t="shared" si="150"/>
        <v>40330.025806451602</v>
      </c>
      <c r="AP538" s="323">
        <f t="shared" si="150"/>
        <v>1669.2000000000003</v>
      </c>
      <c r="AQ538" s="323">
        <f t="shared" si="150"/>
        <v>18283.124516129028</v>
      </c>
      <c r="AR538" s="323">
        <f t="shared" si="150"/>
        <v>0</v>
      </c>
      <c r="AS538" s="323">
        <f t="shared" si="150"/>
        <v>81316.962580645166</v>
      </c>
      <c r="AT538" s="323">
        <f t="shared" si="150"/>
        <v>16.153548387096773</v>
      </c>
      <c r="AU538" s="323">
        <f t="shared" si="150"/>
        <v>250.37999999999997</v>
      </c>
      <c r="AV538" s="323">
        <f t="shared" si="150"/>
        <v>166.92000000000002</v>
      </c>
      <c r="AW538" s="323">
        <f t="shared" si="150"/>
        <v>409.22322580645158</v>
      </c>
      <c r="AX538" s="323">
        <f t="shared" si="150"/>
        <v>1001.5199999999999</v>
      </c>
      <c r="AY538" s="323">
        <f t="shared" si="150"/>
        <v>250.37999999999997</v>
      </c>
      <c r="AZ538" s="323">
        <f t="shared" si="150"/>
        <v>551.91290322580642</v>
      </c>
      <c r="BA538" s="323">
        <f t="shared" si="150"/>
        <v>16.153548387096773</v>
      </c>
      <c r="BB538" s="323">
        <f t="shared" si="150"/>
        <v>8.0767741935483865</v>
      </c>
      <c r="BC538" s="323">
        <f t="shared" si="148"/>
        <v>1093.0567741935483</v>
      </c>
      <c r="BD538" s="323">
        <f t="shared" si="148"/>
        <v>341.91677419354835</v>
      </c>
      <c r="BE538" s="323">
        <f t="shared" si="148"/>
        <v>341.91677419354835</v>
      </c>
      <c r="BF538" s="323">
        <f t="shared" si="136"/>
        <v>174.99677419354839</v>
      </c>
    </row>
    <row r="539" spans="2:58" ht="14.25">
      <c r="B539" s="6" t="s">
        <v>272</v>
      </c>
      <c r="C539" s="1828" t="s">
        <v>281</v>
      </c>
      <c r="D539" s="1823" t="s">
        <v>245</v>
      </c>
      <c r="E539" s="1940" t="s">
        <v>19</v>
      </c>
      <c r="F539" s="1831" t="s">
        <v>16</v>
      </c>
      <c r="G539" s="1992">
        <v>17.39</v>
      </c>
      <c r="H539" s="1930">
        <v>4507.4796371707616</v>
      </c>
      <c r="I539" s="1818">
        <v>4507.4796371707616</v>
      </c>
      <c r="J539" s="1819">
        <v>4507.4796371707616</v>
      </c>
      <c r="K539" s="1825">
        <v>17.52</v>
      </c>
      <c r="L539" s="323"/>
      <c r="R539" s="323">
        <f t="shared" si="137"/>
        <v>78971.043243231747</v>
      </c>
      <c r="S539" s="323">
        <f t="shared" si="149"/>
        <v>21781.304827360647</v>
      </c>
      <c r="T539" s="323">
        <f t="shared" si="149"/>
        <v>901.49592743415258</v>
      </c>
      <c r="U539" s="323">
        <f t="shared" si="149"/>
        <v>9874.2884567827878</v>
      </c>
      <c r="V539" s="323">
        <f t="shared" si="149"/>
        <v>0</v>
      </c>
      <c r="W539" s="323">
        <f t="shared" si="149"/>
        <v>43917.391922937328</v>
      </c>
      <c r="X539" s="323">
        <f t="shared" si="149"/>
        <v>8.7241541364595392</v>
      </c>
      <c r="Y539" s="323">
        <f t="shared" si="149"/>
        <v>135.22438911512285</v>
      </c>
      <c r="Z539" s="323">
        <f t="shared" si="149"/>
        <v>90.149592743415255</v>
      </c>
      <c r="AA539" s="323">
        <f t="shared" si="149"/>
        <v>221.01190479030834</v>
      </c>
      <c r="AB539" s="323">
        <f t="shared" si="149"/>
        <v>540.89755646049139</v>
      </c>
      <c r="AC539" s="323">
        <f t="shared" si="149"/>
        <v>135.22438911512285</v>
      </c>
      <c r="AD539" s="323">
        <f t="shared" si="149"/>
        <v>298.07526632903426</v>
      </c>
      <c r="AE539" s="323">
        <f t="shared" si="149"/>
        <v>8.7241541364595392</v>
      </c>
      <c r="AF539" s="323">
        <f t="shared" si="149"/>
        <v>4.3620770682297696</v>
      </c>
      <c r="AG539" s="323">
        <f t="shared" si="147"/>
        <v>590.33442990042886</v>
      </c>
      <c r="AH539" s="323">
        <f t="shared" si="147"/>
        <v>184.66126255506023</v>
      </c>
      <c r="AI539" s="323">
        <f t="shared" si="147"/>
        <v>184.66126255506023</v>
      </c>
      <c r="AJ539" s="323">
        <f t="shared" si="135"/>
        <v>94.511669811645007</v>
      </c>
      <c r="AK539" s="1314" t="s">
        <v>1472</v>
      </c>
      <c r="AL539" s="88" t="s">
        <v>1472</v>
      </c>
      <c r="AM539" s="1314" t="s">
        <v>1472</v>
      </c>
      <c r="AN539" s="323">
        <f t="shared" si="139"/>
        <v>78971.043243231747</v>
      </c>
      <c r="AO539" s="323">
        <f t="shared" si="150"/>
        <v>21781.304827360647</v>
      </c>
      <c r="AP539" s="323">
        <f t="shared" si="150"/>
        <v>901.49592743415258</v>
      </c>
      <c r="AQ539" s="323">
        <f t="shared" si="150"/>
        <v>9874.2884567827878</v>
      </c>
      <c r="AR539" s="323">
        <f t="shared" si="150"/>
        <v>0</v>
      </c>
      <c r="AS539" s="323">
        <f t="shared" si="150"/>
        <v>43917.391922937328</v>
      </c>
      <c r="AT539" s="323">
        <f t="shared" si="150"/>
        <v>8.7241541364595392</v>
      </c>
      <c r="AU539" s="323">
        <f t="shared" si="150"/>
        <v>135.22438911512285</v>
      </c>
      <c r="AV539" s="323">
        <f t="shared" si="150"/>
        <v>90.149592743415255</v>
      </c>
      <c r="AW539" s="323">
        <f t="shared" si="150"/>
        <v>221.01190479030834</v>
      </c>
      <c r="AX539" s="323">
        <f t="shared" si="150"/>
        <v>540.89755646049139</v>
      </c>
      <c r="AY539" s="323">
        <f t="shared" si="150"/>
        <v>135.22438911512285</v>
      </c>
      <c r="AZ539" s="323">
        <f t="shared" si="150"/>
        <v>298.07526632903426</v>
      </c>
      <c r="BA539" s="323">
        <f t="shared" si="150"/>
        <v>8.7241541364595392</v>
      </c>
      <c r="BB539" s="323">
        <f t="shared" si="150"/>
        <v>4.3620770682297696</v>
      </c>
      <c r="BC539" s="323">
        <f t="shared" si="148"/>
        <v>590.33442990042886</v>
      </c>
      <c r="BD539" s="323">
        <f t="shared" si="148"/>
        <v>184.66126255506023</v>
      </c>
      <c r="BE539" s="323">
        <f t="shared" si="148"/>
        <v>184.66126255506023</v>
      </c>
      <c r="BF539" s="323">
        <f t="shared" si="136"/>
        <v>94.511669811645007</v>
      </c>
    </row>
    <row r="540" spans="2:58" ht="14.25">
      <c r="B540" s="6" t="s">
        <v>272</v>
      </c>
      <c r="C540" s="1828" t="s">
        <v>282</v>
      </c>
      <c r="D540" s="1823" t="s">
        <v>54</v>
      </c>
      <c r="E540" s="1940" t="s">
        <v>15</v>
      </c>
      <c r="F540" s="1831" t="s">
        <v>16</v>
      </c>
      <c r="G540" s="1992">
        <v>17.39</v>
      </c>
      <c r="H540" s="1930">
        <v>0</v>
      </c>
      <c r="I540" s="1818">
        <v>0</v>
      </c>
      <c r="J540" s="1819">
        <v>0</v>
      </c>
      <c r="K540" s="1993">
        <v>12.25</v>
      </c>
      <c r="L540" s="323"/>
      <c r="R540" s="323">
        <f t="shared" si="137"/>
        <v>0</v>
      </c>
      <c r="S540" s="323">
        <f t="shared" si="149"/>
        <v>0</v>
      </c>
      <c r="T540" s="323">
        <f t="shared" si="149"/>
        <v>0</v>
      </c>
      <c r="U540" s="323">
        <f t="shared" si="149"/>
        <v>0</v>
      </c>
      <c r="V540" s="323">
        <f t="shared" si="149"/>
        <v>0</v>
      </c>
      <c r="W540" s="323">
        <f t="shared" si="149"/>
        <v>0</v>
      </c>
      <c r="X540" s="323">
        <f t="shared" si="149"/>
        <v>0</v>
      </c>
      <c r="Y540" s="323">
        <f t="shared" si="149"/>
        <v>0</v>
      </c>
      <c r="Z540" s="323">
        <f t="shared" si="149"/>
        <v>0</v>
      </c>
      <c r="AA540" s="323">
        <f t="shared" si="149"/>
        <v>0</v>
      </c>
      <c r="AB540" s="323">
        <f t="shared" si="149"/>
        <v>0</v>
      </c>
      <c r="AC540" s="323">
        <f t="shared" si="149"/>
        <v>0</v>
      </c>
      <c r="AD540" s="323">
        <f t="shared" ref="S540:AF558" si="151">+$R540*VLOOKUP($E540,$P$5:$AF$7,AD$1+3,FALSE)</f>
        <v>0</v>
      </c>
      <c r="AE540" s="323">
        <f t="shared" si="151"/>
        <v>0</v>
      </c>
      <c r="AF540" s="323">
        <f t="shared" si="151"/>
        <v>0</v>
      </c>
      <c r="AG540" s="323">
        <f t="shared" si="147"/>
        <v>0</v>
      </c>
      <c r="AH540" s="323">
        <f t="shared" si="147"/>
        <v>0</v>
      </c>
      <c r="AI540" s="323">
        <f t="shared" si="147"/>
        <v>0</v>
      </c>
      <c r="AJ540" s="323">
        <f t="shared" si="135"/>
        <v>0</v>
      </c>
      <c r="AK540" s="1314" t="s">
        <v>1472</v>
      </c>
      <c r="AL540" s="88" t="s">
        <v>1472</v>
      </c>
      <c r="AM540" s="1314" t="s">
        <v>1472</v>
      </c>
      <c r="AN540" s="323">
        <f t="shared" si="139"/>
        <v>0</v>
      </c>
      <c r="AO540" s="323">
        <f t="shared" si="150"/>
        <v>0</v>
      </c>
      <c r="AP540" s="323">
        <f t="shared" si="150"/>
        <v>0</v>
      </c>
      <c r="AQ540" s="323">
        <f t="shared" si="150"/>
        <v>0</v>
      </c>
      <c r="AR540" s="323">
        <f t="shared" si="150"/>
        <v>0</v>
      </c>
      <c r="AS540" s="323">
        <f t="shared" si="150"/>
        <v>0</v>
      </c>
      <c r="AT540" s="323">
        <f t="shared" si="150"/>
        <v>0</v>
      </c>
      <c r="AU540" s="323">
        <f t="shared" si="150"/>
        <v>0</v>
      </c>
      <c r="AV540" s="323">
        <f t="shared" si="150"/>
        <v>0</v>
      </c>
      <c r="AW540" s="323">
        <f t="shared" si="150"/>
        <v>0</v>
      </c>
      <c r="AX540" s="323">
        <f t="shared" si="150"/>
        <v>0</v>
      </c>
      <c r="AY540" s="323">
        <f t="shared" si="150"/>
        <v>0</v>
      </c>
      <c r="AZ540" s="323">
        <f t="shared" ref="AO540:BB558" si="152">+$AN540*VLOOKUP($E540,$AL$5:$BB$7,AZ$1+3,FALSE)</f>
        <v>0</v>
      </c>
      <c r="BA540" s="323">
        <f t="shared" si="152"/>
        <v>0</v>
      </c>
      <c r="BB540" s="323">
        <f t="shared" si="152"/>
        <v>0</v>
      </c>
      <c r="BC540" s="323">
        <f t="shared" si="148"/>
        <v>0</v>
      </c>
      <c r="BD540" s="323">
        <f t="shared" si="148"/>
        <v>0</v>
      </c>
      <c r="BE540" s="323">
        <f t="shared" si="148"/>
        <v>0</v>
      </c>
      <c r="BF540" s="323">
        <f t="shared" si="136"/>
        <v>0</v>
      </c>
    </row>
    <row r="541" spans="2:58" ht="14.25">
      <c r="B541" s="6" t="s">
        <v>272</v>
      </c>
      <c r="C541" s="1828" t="s">
        <v>283</v>
      </c>
      <c r="D541" s="1823" t="s">
        <v>27</v>
      </c>
      <c r="E541" s="1940" t="s">
        <v>15</v>
      </c>
      <c r="F541" s="1831" t="s">
        <v>16</v>
      </c>
      <c r="G541" s="1992">
        <v>17.39</v>
      </c>
      <c r="H541" s="1930">
        <v>6541</v>
      </c>
      <c r="I541" s="1818">
        <v>6541</v>
      </c>
      <c r="J541" s="1819">
        <v>6541</v>
      </c>
      <c r="K541" s="1993">
        <v>12.25</v>
      </c>
      <c r="L541" s="323"/>
      <c r="R541" s="323">
        <f t="shared" si="137"/>
        <v>80127.25</v>
      </c>
      <c r="S541" s="323">
        <f t="shared" si="151"/>
        <v>31624.680000000004</v>
      </c>
      <c r="T541" s="323">
        <f t="shared" si="151"/>
        <v>1308.2</v>
      </c>
      <c r="U541" s="323">
        <f t="shared" si="151"/>
        <v>14329.009999999998</v>
      </c>
      <c r="V541" s="323">
        <f t="shared" si="151"/>
        <v>0</v>
      </c>
      <c r="W541" s="323">
        <f t="shared" si="151"/>
        <v>29242.489999999998</v>
      </c>
      <c r="X541" s="323">
        <f t="shared" si="151"/>
        <v>12.66</v>
      </c>
      <c r="Y541" s="323">
        <f t="shared" si="151"/>
        <v>196.23</v>
      </c>
      <c r="Z541" s="323">
        <f t="shared" si="151"/>
        <v>130.82000000000002</v>
      </c>
      <c r="AA541" s="323">
        <f t="shared" si="151"/>
        <v>320.72000000000003</v>
      </c>
      <c r="AB541" s="323">
        <f t="shared" si="151"/>
        <v>784.92</v>
      </c>
      <c r="AC541" s="323">
        <f t="shared" si="151"/>
        <v>196.23</v>
      </c>
      <c r="AD541" s="323">
        <f t="shared" si="151"/>
        <v>432.55</v>
      </c>
      <c r="AE541" s="323">
        <f t="shared" si="151"/>
        <v>12.66</v>
      </c>
      <c r="AF541" s="323">
        <f t="shared" si="151"/>
        <v>6.33</v>
      </c>
      <c r="AG541" s="323">
        <f t="shared" si="147"/>
        <v>856.66000000000008</v>
      </c>
      <c r="AH541" s="323">
        <f t="shared" si="147"/>
        <v>267.97000000000003</v>
      </c>
      <c r="AI541" s="323">
        <f t="shared" si="147"/>
        <v>267.97000000000003</v>
      </c>
      <c r="AJ541" s="323">
        <f t="shared" si="135"/>
        <v>137.15</v>
      </c>
      <c r="AK541" s="1314" t="s">
        <v>1472</v>
      </c>
      <c r="AL541" s="88" t="s">
        <v>1472</v>
      </c>
      <c r="AM541" s="1314" t="s">
        <v>1472</v>
      </c>
      <c r="AN541" s="323">
        <f t="shared" si="139"/>
        <v>80127.25</v>
      </c>
      <c r="AO541" s="323">
        <f t="shared" si="152"/>
        <v>31624.680000000004</v>
      </c>
      <c r="AP541" s="323">
        <f t="shared" si="152"/>
        <v>1308.2</v>
      </c>
      <c r="AQ541" s="323">
        <f t="shared" si="152"/>
        <v>14329.009999999998</v>
      </c>
      <c r="AR541" s="323">
        <f t="shared" si="152"/>
        <v>0</v>
      </c>
      <c r="AS541" s="323">
        <f t="shared" si="152"/>
        <v>29242.489999999998</v>
      </c>
      <c r="AT541" s="323">
        <f t="shared" si="152"/>
        <v>12.66</v>
      </c>
      <c r="AU541" s="323">
        <f t="shared" si="152"/>
        <v>196.23</v>
      </c>
      <c r="AV541" s="323">
        <f t="shared" si="152"/>
        <v>130.82000000000002</v>
      </c>
      <c r="AW541" s="323">
        <f t="shared" si="152"/>
        <v>320.72000000000003</v>
      </c>
      <c r="AX541" s="323">
        <f t="shared" si="152"/>
        <v>784.92</v>
      </c>
      <c r="AY541" s="323">
        <f t="shared" si="152"/>
        <v>196.23</v>
      </c>
      <c r="AZ541" s="323">
        <f t="shared" si="152"/>
        <v>432.55</v>
      </c>
      <c r="BA541" s="323">
        <f t="shared" si="152"/>
        <v>12.66</v>
      </c>
      <c r="BB541" s="323">
        <f t="shared" si="152"/>
        <v>6.33</v>
      </c>
      <c r="BC541" s="323">
        <f t="shared" si="148"/>
        <v>856.66000000000008</v>
      </c>
      <c r="BD541" s="323">
        <f t="shared" si="148"/>
        <v>267.97000000000003</v>
      </c>
      <c r="BE541" s="323">
        <f t="shared" si="148"/>
        <v>267.97000000000003</v>
      </c>
      <c r="BF541" s="323">
        <f t="shared" si="136"/>
        <v>137.15</v>
      </c>
    </row>
    <row r="542" spans="2:58" ht="14.25">
      <c r="B542" s="6" t="s">
        <v>272</v>
      </c>
      <c r="C542" s="1828" t="s">
        <v>284</v>
      </c>
      <c r="D542" s="1823" t="s">
        <v>21</v>
      </c>
      <c r="E542" s="1940" t="s">
        <v>15</v>
      </c>
      <c r="F542" s="1831" t="s">
        <v>16</v>
      </c>
      <c r="G542" s="1992">
        <v>17.39</v>
      </c>
      <c r="H542" s="1930">
        <v>4601</v>
      </c>
      <c r="I542" s="1818">
        <v>4601</v>
      </c>
      <c r="J542" s="1819">
        <v>4601</v>
      </c>
      <c r="K542" s="1993">
        <v>12.25</v>
      </c>
      <c r="L542" s="323"/>
      <c r="R542" s="323">
        <f t="shared" si="137"/>
        <v>56362.25</v>
      </c>
      <c r="S542" s="323">
        <f t="shared" si="151"/>
        <v>22245.09290322581</v>
      </c>
      <c r="T542" s="323">
        <f t="shared" si="151"/>
        <v>920.2</v>
      </c>
      <c r="U542" s="323">
        <f t="shared" si="151"/>
        <v>10079.158387096773</v>
      </c>
      <c r="V542" s="323">
        <f t="shared" si="151"/>
        <v>0</v>
      </c>
      <c r="W542" s="323">
        <f t="shared" si="151"/>
        <v>20569.438387096772</v>
      </c>
      <c r="X542" s="323">
        <f t="shared" si="151"/>
        <v>8.9051612903225816</v>
      </c>
      <c r="Y542" s="323">
        <f t="shared" si="151"/>
        <v>138.03</v>
      </c>
      <c r="Z542" s="323">
        <f t="shared" si="151"/>
        <v>92.02000000000001</v>
      </c>
      <c r="AA542" s="323">
        <f t="shared" si="151"/>
        <v>225.59741935483871</v>
      </c>
      <c r="AB542" s="323">
        <f t="shared" si="151"/>
        <v>552.12</v>
      </c>
      <c r="AC542" s="323">
        <f t="shared" si="151"/>
        <v>138.03</v>
      </c>
      <c r="AD542" s="323">
        <f t="shared" si="151"/>
        <v>304.25967741935483</v>
      </c>
      <c r="AE542" s="323">
        <f t="shared" si="151"/>
        <v>8.9051612903225816</v>
      </c>
      <c r="AF542" s="323">
        <f t="shared" si="151"/>
        <v>4.4525806451612908</v>
      </c>
      <c r="AG542" s="323">
        <f t="shared" si="147"/>
        <v>602.58258064516144</v>
      </c>
      <c r="AH542" s="323">
        <f t="shared" si="147"/>
        <v>188.4925806451613</v>
      </c>
      <c r="AI542" s="323">
        <f t="shared" si="147"/>
        <v>188.4925806451613</v>
      </c>
      <c r="AJ542" s="323">
        <f t="shared" si="135"/>
        <v>96.472580645161301</v>
      </c>
      <c r="AK542" s="1314" t="s">
        <v>1472</v>
      </c>
      <c r="AL542" s="88" t="s">
        <v>1472</v>
      </c>
      <c r="AM542" s="1314" t="s">
        <v>1472</v>
      </c>
      <c r="AN542" s="323">
        <f t="shared" si="139"/>
        <v>56362.25</v>
      </c>
      <c r="AO542" s="323">
        <f t="shared" si="152"/>
        <v>22245.09290322581</v>
      </c>
      <c r="AP542" s="323">
        <f t="shared" si="152"/>
        <v>920.2</v>
      </c>
      <c r="AQ542" s="323">
        <f t="shared" si="152"/>
        <v>10079.158387096773</v>
      </c>
      <c r="AR542" s="323">
        <f t="shared" si="152"/>
        <v>0</v>
      </c>
      <c r="AS542" s="323">
        <f t="shared" si="152"/>
        <v>20569.438387096772</v>
      </c>
      <c r="AT542" s="323">
        <f t="shared" si="152"/>
        <v>8.9051612903225816</v>
      </c>
      <c r="AU542" s="323">
        <f t="shared" si="152"/>
        <v>138.03</v>
      </c>
      <c r="AV542" s="323">
        <f t="shared" si="152"/>
        <v>92.02000000000001</v>
      </c>
      <c r="AW542" s="323">
        <f t="shared" si="152"/>
        <v>225.59741935483871</v>
      </c>
      <c r="AX542" s="323">
        <f t="shared" si="152"/>
        <v>552.12</v>
      </c>
      <c r="AY542" s="323">
        <f t="shared" si="152"/>
        <v>138.03</v>
      </c>
      <c r="AZ542" s="323">
        <f t="shared" si="152"/>
        <v>304.25967741935483</v>
      </c>
      <c r="BA542" s="323">
        <f t="shared" si="152"/>
        <v>8.9051612903225816</v>
      </c>
      <c r="BB542" s="323">
        <f t="shared" si="152"/>
        <v>4.4525806451612908</v>
      </c>
      <c r="BC542" s="323">
        <f t="shared" si="148"/>
        <v>602.58258064516144</v>
      </c>
      <c r="BD542" s="323">
        <f t="shared" si="148"/>
        <v>188.4925806451613</v>
      </c>
      <c r="BE542" s="323">
        <f t="shared" si="148"/>
        <v>188.4925806451613</v>
      </c>
      <c r="BF542" s="323">
        <f t="shared" si="136"/>
        <v>96.472580645161301</v>
      </c>
    </row>
    <row r="543" spans="2:58" ht="14.25">
      <c r="B543" s="6" t="s">
        <v>272</v>
      </c>
      <c r="C543" s="1828" t="s">
        <v>24</v>
      </c>
      <c r="D543" s="1823" t="s">
        <v>23</v>
      </c>
      <c r="E543" s="1940" t="s">
        <v>25</v>
      </c>
      <c r="F543" s="1831" t="s">
        <v>26</v>
      </c>
      <c r="G543" s="1992">
        <v>17.39</v>
      </c>
      <c r="H543" s="1930">
        <v>23676.154644858241</v>
      </c>
      <c r="I543" s="1818">
        <v>23676.154644858241</v>
      </c>
      <c r="J543" s="1819">
        <v>23676.154644858241</v>
      </c>
      <c r="K543" s="1993">
        <v>9.19</v>
      </c>
      <c r="L543" s="323"/>
      <c r="R543" s="323">
        <f t="shared" si="137"/>
        <v>217583.86118624723</v>
      </c>
      <c r="S543" s="323">
        <f t="shared" si="151"/>
        <v>114394.01428086669</v>
      </c>
      <c r="T543" s="323">
        <f t="shared" si="151"/>
        <v>4735.2309289716486</v>
      </c>
      <c r="U543" s="323">
        <f t="shared" si="151"/>
        <v>51866.053610720097</v>
      </c>
      <c r="V543" s="323">
        <f t="shared" si="151"/>
        <v>0</v>
      </c>
      <c r="W543" s="323">
        <f t="shared" si="151"/>
        <v>33475.027680133448</v>
      </c>
      <c r="X543" s="323">
        <f t="shared" si="151"/>
        <v>45.824815441661116</v>
      </c>
      <c r="Y543" s="323">
        <f t="shared" si="151"/>
        <v>710.28463934574722</v>
      </c>
      <c r="Z543" s="323">
        <f t="shared" si="151"/>
        <v>473.52309289716493</v>
      </c>
      <c r="AA543" s="323">
        <f t="shared" si="151"/>
        <v>1160.8953245220814</v>
      </c>
      <c r="AB543" s="323">
        <f t="shared" si="151"/>
        <v>2841.1385573829889</v>
      </c>
      <c r="AC543" s="323">
        <f t="shared" si="151"/>
        <v>710.28463934574722</v>
      </c>
      <c r="AD543" s="323">
        <f t="shared" si="151"/>
        <v>1565.6811942567549</v>
      </c>
      <c r="AE543" s="323">
        <f t="shared" si="151"/>
        <v>45.824815441661116</v>
      </c>
      <c r="AF543" s="323">
        <f t="shared" si="151"/>
        <v>22.912407720830558</v>
      </c>
      <c r="AG543" s="323">
        <f t="shared" si="147"/>
        <v>3100.8125115524022</v>
      </c>
      <c r="AH543" s="323">
        <f t="shared" si="147"/>
        <v>969.95859351516026</v>
      </c>
      <c r="AI543" s="323">
        <f t="shared" si="147"/>
        <v>969.95859351516026</v>
      </c>
      <c r="AJ543" s="323">
        <f t="shared" si="135"/>
        <v>496.43550061799539</v>
      </c>
      <c r="AK543" s="1314" t="s">
        <v>1472</v>
      </c>
      <c r="AL543" s="88" t="s">
        <v>1472</v>
      </c>
      <c r="AM543" s="1314" t="s">
        <v>1472</v>
      </c>
      <c r="AN543" s="323">
        <f t="shared" si="139"/>
        <v>217583.86118624723</v>
      </c>
      <c r="AO543" s="323">
        <f t="shared" si="152"/>
        <v>114394.01428086669</v>
      </c>
      <c r="AP543" s="323">
        <f t="shared" si="152"/>
        <v>4735.2309289716486</v>
      </c>
      <c r="AQ543" s="323">
        <f t="shared" si="152"/>
        <v>51866.053610720097</v>
      </c>
      <c r="AR543" s="323">
        <f t="shared" si="152"/>
        <v>0</v>
      </c>
      <c r="AS543" s="323">
        <f t="shared" si="152"/>
        <v>33475.027680133448</v>
      </c>
      <c r="AT543" s="323">
        <f t="shared" si="152"/>
        <v>45.824815441661116</v>
      </c>
      <c r="AU543" s="323">
        <f t="shared" si="152"/>
        <v>710.28463934574722</v>
      </c>
      <c r="AV543" s="323">
        <f t="shared" si="152"/>
        <v>473.52309289716493</v>
      </c>
      <c r="AW543" s="323">
        <f t="shared" si="152"/>
        <v>1160.8953245220814</v>
      </c>
      <c r="AX543" s="323">
        <f t="shared" si="152"/>
        <v>2841.1385573829889</v>
      </c>
      <c r="AY543" s="323">
        <f t="shared" si="152"/>
        <v>710.28463934574722</v>
      </c>
      <c r="AZ543" s="323">
        <f t="shared" si="152"/>
        <v>1565.6811942567549</v>
      </c>
      <c r="BA543" s="323">
        <f t="shared" si="152"/>
        <v>45.824815441661116</v>
      </c>
      <c r="BB543" s="323">
        <f t="shared" si="152"/>
        <v>22.912407720830558</v>
      </c>
      <c r="BC543" s="323">
        <f t="shared" si="148"/>
        <v>3100.8125115524022</v>
      </c>
      <c r="BD543" s="323">
        <f t="shared" si="148"/>
        <v>969.95859351516026</v>
      </c>
      <c r="BE543" s="323">
        <f t="shared" si="148"/>
        <v>969.95859351516026</v>
      </c>
      <c r="BF543" s="323">
        <f t="shared" si="136"/>
        <v>496.43550061799539</v>
      </c>
    </row>
    <row r="544" spans="2:58" ht="14.25">
      <c r="B544" s="6" t="s">
        <v>272</v>
      </c>
      <c r="C544" s="1828" t="s">
        <v>24</v>
      </c>
      <c r="D544" s="1823" t="s">
        <v>27</v>
      </c>
      <c r="E544" s="1940" t="s">
        <v>25</v>
      </c>
      <c r="F544" s="1831" t="s">
        <v>26</v>
      </c>
      <c r="G544" s="1992">
        <v>17.39</v>
      </c>
      <c r="H544" s="1930">
        <v>80580.675174843316</v>
      </c>
      <c r="I544" s="1818">
        <v>80580.675174843316</v>
      </c>
      <c r="J544" s="1819">
        <v>80580.675174843316</v>
      </c>
      <c r="K544" s="1993">
        <v>9.19</v>
      </c>
      <c r="L544" s="323"/>
      <c r="R544" s="323">
        <f t="shared" si="137"/>
        <v>740536.40485681</v>
      </c>
      <c r="S544" s="323">
        <f t="shared" si="151"/>
        <v>389334.62992542039</v>
      </c>
      <c r="T544" s="323">
        <f t="shared" si="151"/>
        <v>16116.135034968664</v>
      </c>
      <c r="U544" s="323">
        <f t="shared" si="151"/>
        <v>176523.66616527768</v>
      </c>
      <c r="V544" s="323">
        <f t="shared" si="151"/>
        <v>0</v>
      </c>
      <c r="W544" s="323">
        <f t="shared" si="151"/>
        <v>113930.67719075427</v>
      </c>
      <c r="X544" s="323">
        <f t="shared" si="151"/>
        <v>155.96259711259995</v>
      </c>
      <c r="Y544" s="323">
        <f t="shared" si="151"/>
        <v>2417.4202552452994</v>
      </c>
      <c r="Z544" s="323">
        <f t="shared" si="151"/>
        <v>1611.6135034968665</v>
      </c>
      <c r="AA544" s="323">
        <f t="shared" si="151"/>
        <v>3951.0524601858656</v>
      </c>
      <c r="AB544" s="323">
        <f t="shared" si="151"/>
        <v>9669.6810209811974</v>
      </c>
      <c r="AC544" s="323">
        <f t="shared" si="151"/>
        <v>2417.4202552452994</v>
      </c>
      <c r="AD544" s="323">
        <f t="shared" si="151"/>
        <v>5328.7220680138325</v>
      </c>
      <c r="AE544" s="323">
        <f t="shared" si="151"/>
        <v>155.96259711259995</v>
      </c>
      <c r="AF544" s="323">
        <f t="shared" si="151"/>
        <v>77.981298556299976</v>
      </c>
      <c r="AG544" s="323">
        <f t="shared" si="147"/>
        <v>10553.469071285932</v>
      </c>
      <c r="AH544" s="323">
        <f t="shared" si="147"/>
        <v>3301.2083055500325</v>
      </c>
      <c r="AI544" s="323">
        <f t="shared" si="147"/>
        <v>3301.2083055500325</v>
      </c>
      <c r="AJ544" s="323">
        <f t="shared" si="135"/>
        <v>1689.5948020531662</v>
      </c>
      <c r="AK544" s="1314" t="s">
        <v>1472</v>
      </c>
      <c r="AL544" s="88" t="s">
        <v>1472</v>
      </c>
      <c r="AM544" s="1314" t="s">
        <v>1472</v>
      </c>
      <c r="AN544" s="323">
        <f t="shared" si="139"/>
        <v>740536.40485681</v>
      </c>
      <c r="AO544" s="323">
        <f t="shared" si="152"/>
        <v>389334.62992542039</v>
      </c>
      <c r="AP544" s="323">
        <f t="shared" si="152"/>
        <v>16116.135034968664</v>
      </c>
      <c r="AQ544" s="323">
        <f t="shared" si="152"/>
        <v>176523.66616527768</v>
      </c>
      <c r="AR544" s="323">
        <f t="shared" si="152"/>
        <v>0</v>
      </c>
      <c r="AS544" s="323">
        <f t="shared" si="152"/>
        <v>113930.67719075427</v>
      </c>
      <c r="AT544" s="323">
        <f t="shared" si="152"/>
        <v>155.96259711259995</v>
      </c>
      <c r="AU544" s="323">
        <f t="shared" si="152"/>
        <v>2417.4202552452994</v>
      </c>
      <c r="AV544" s="323">
        <f t="shared" si="152"/>
        <v>1611.6135034968665</v>
      </c>
      <c r="AW544" s="323">
        <f t="shared" si="152"/>
        <v>3951.0524601858656</v>
      </c>
      <c r="AX544" s="323">
        <f t="shared" si="152"/>
        <v>9669.6810209811974</v>
      </c>
      <c r="AY544" s="323">
        <f t="shared" si="152"/>
        <v>2417.4202552452994</v>
      </c>
      <c r="AZ544" s="323">
        <f t="shared" si="152"/>
        <v>5328.7220680138325</v>
      </c>
      <c r="BA544" s="323">
        <f t="shared" si="152"/>
        <v>155.96259711259995</v>
      </c>
      <c r="BB544" s="323">
        <f t="shared" si="152"/>
        <v>77.981298556299976</v>
      </c>
      <c r="BC544" s="323">
        <f t="shared" si="148"/>
        <v>10553.469071285932</v>
      </c>
      <c r="BD544" s="323">
        <f t="shared" si="148"/>
        <v>3301.2083055500325</v>
      </c>
      <c r="BE544" s="323">
        <f t="shared" si="148"/>
        <v>3301.2083055500325</v>
      </c>
      <c r="BF544" s="323">
        <f t="shared" si="136"/>
        <v>1689.5948020531662</v>
      </c>
    </row>
    <row r="545" spans="2:58" ht="14.25">
      <c r="B545" s="6" t="s">
        <v>272</v>
      </c>
      <c r="C545" s="1828" t="s">
        <v>24</v>
      </c>
      <c r="D545" s="1823" t="s">
        <v>28</v>
      </c>
      <c r="E545" s="1940" t="s">
        <v>25</v>
      </c>
      <c r="F545" s="1831" t="s">
        <v>26</v>
      </c>
      <c r="G545" s="1992">
        <v>17.39</v>
      </c>
      <c r="H545" s="1930">
        <v>6696.9424237018511</v>
      </c>
      <c r="I545" s="1818">
        <v>6696.9424237018511</v>
      </c>
      <c r="J545" s="1819">
        <v>6696.9424237018511</v>
      </c>
      <c r="K545" s="1993">
        <v>9.19</v>
      </c>
      <c r="L545" s="323"/>
      <c r="R545" s="323">
        <f t="shared" si="137"/>
        <v>61544.900873820006</v>
      </c>
      <c r="S545" s="323">
        <f t="shared" si="151"/>
        <v>32357.03342651817</v>
      </c>
      <c r="T545" s="323">
        <f t="shared" si="151"/>
        <v>1339.3884847403704</v>
      </c>
      <c r="U545" s="323">
        <f t="shared" si="151"/>
        <v>14670.624515922344</v>
      </c>
      <c r="V545" s="323">
        <f t="shared" si="151"/>
        <v>0</v>
      </c>
      <c r="W545" s="323">
        <f t="shared" si="151"/>
        <v>9468.6124655113599</v>
      </c>
      <c r="X545" s="323">
        <f t="shared" si="151"/>
        <v>12.96182404587455</v>
      </c>
      <c r="Y545" s="323">
        <f t="shared" si="151"/>
        <v>200.90827271105553</v>
      </c>
      <c r="Z545" s="323">
        <f t="shared" si="151"/>
        <v>133.93884847403703</v>
      </c>
      <c r="AA545" s="323">
        <f t="shared" si="151"/>
        <v>328.36620916215526</v>
      </c>
      <c r="AB545" s="323">
        <f t="shared" si="151"/>
        <v>803.63309084422212</v>
      </c>
      <c r="AC545" s="323">
        <f t="shared" si="151"/>
        <v>200.90827271105553</v>
      </c>
      <c r="AD545" s="323">
        <f t="shared" si="151"/>
        <v>442.86232156738049</v>
      </c>
      <c r="AE545" s="323">
        <f t="shared" si="151"/>
        <v>12.96182404587455</v>
      </c>
      <c r="AF545" s="323">
        <f t="shared" si="151"/>
        <v>6.4809120229372752</v>
      </c>
      <c r="AG545" s="323">
        <f t="shared" si="147"/>
        <v>877.08342710417799</v>
      </c>
      <c r="AH545" s="323">
        <f t="shared" si="147"/>
        <v>274.35860897101128</v>
      </c>
      <c r="AI545" s="323">
        <f t="shared" si="147"/>
        <v>274.35860897101128</v>
      </c>
      <c r="AJ545" s="323">
        <f t="shared" si="135"/>
        <v>140.41976049697431</v>
      </c>
      <c r="AK545" s="1314" t="s">
        <v>1472</v>
      </c>
      <c r="AL545" s="88" t="s">
        <v>1472</v>
      </c>
      <c r="AM545" s="1314" t="s">
        <v>1472</v>
      </c>
      <c r="AN545" s="323">
        <f t="shared" si="139"/>
        <v>61544.900873820006</v>
      </c>
      <c r="AO545" s="323">
        <f t="shared" si="152"/>
        <v>32357.03342651817</v>
      </c>
      <c r="AP545" s="323">
        <f t="shared" si="152"/>
        <v>1339.3884847403704</v>
      </c>
      <c r="AQ545" s="323">
        <f t="shared" si="152"/>
        <v>14670.624515922344</v>
      </c>
      <c r="AR545" s="323">
        <f t="shared" si="152"/>
        <v>0</v>
      </c>
      <c r="AS545" s="323">
        <f t="shared" si="152"/>
        <v>9468.6124655113599</v>
      </c>
      <c r="AT545" s="323">
        <f t="shared" si="152"/>
        <v>12.96182404587455</v>
      </c>
      <c r="AU545" s="323">
        <f t="shared" si="152"/>
        <v>200.90827271105553</v>
      </c>
      <c r="AV545" s="323">
        <f t="shared" si="152"/>
        <v>133.93884847403703</v>
      </c>
      <c r="AW545" s="323">
        <f t="shared" si="152"/>
        <v>328.36620916215526</v>
      </c>
      <c r="AX545" s="323">
        <f t="shared" si="152"/>
        <v>803.63309084422212</v>
      </c>
      <c r="AY545" s="323">
        <f t="shared" si="152"/>
        <v>200.90827271105553</v>
      </c>
      <c r="AZ545" s="323">
        <f t="shared" si="152"/>
        <v>442.86232156738049</v>
      </c>
      <c r="BA545" s="323">
        <f t="shared" si="152"/>
        <v>12.96182404587455</v>
      </c>
      <c r="BB545" s="323">
        <f t="shared" si="152"/>
        <v>6.4809120229372752</v>
      </c>
      <c r="BC545" s="323">
        <f t="shared" si="148"/>
        <v>877.08342710417799</v>
      </c>
      <c r="BD545" s="323">
        <f t="shared" si="148"/>
        <v>274.35860897101128</v>
      </c>
      <c r="BE545" s="323">
        <f t="shared" si="148"/>
        <v>274.35860897101128</v>
      </c>
      <c r="BF545" s="323">
        <f t="shared" si="136"/>
        <v>140.41976049697431</v>
      </c>
    </row>
    <row r="546" spans="2:58" ht="14.25">
      <c r="B546" s="6" t="s">
        <v>272</v>
      </c>
      <c r="C546" s="1828" t="s">
        <v>24</v>
      </c>
      <c r="D546" s="1823" t="s">
        <v>29</v>
      </c>
      <c r="E546" s="1940" t="s">
        <v>25</v>
      </c>
      <c r="F546" s="1831" t="s">
        <v>26</v>
      </c>
      <c r="G546" s="1992">
        <v>17.73</v>
      </c>
      <c r="H546" s="1930">
        <v>754.93644353433581</v>
      </c>
      <c r="I546" s="1818">
        <v>754.93644353433581</v>
      </c>
      <c r="J546" s="1819">
        <v>754.93644353433581</v>
      </c>
      <c r="K546" s="1993">
        <v>9.19</v>
      </c>
      <c r="L546" s="323"/>
      <c r="R546" s="323">
        <f t="shared" si="137"/>
        <v>6937.8659160805455</v>
      </c>
      <c r="S546" s="323">
        <f t="shared" si="151"/>
        <v>3647.5606616958971</v>
      </c>
      <c r="T546" s="323">
        <f t="shared" si="151"/>
        <v>150.98728870686719</v>
      </c>
      <c r="U546" s="323">
        <f t="shared" si="151"/>
        <v>1653.7978671102173</v>
      </c>
      <c r="V546" s="323">
        <f t="shared" si="151"/>
        <v>0</v>
      </c>
      <c r="W546" s="323">
        <f t="shared" si="151"/>
        <v>1067.3827200035464</v>
      </c>
      <c r="X546" s="323">
        <f t="shared" si="151"/>
        <v>1.4611673100664564</v>
      </c>
      <c r="Y546" s="323">
        <f t="shared" si="151"/>
        <v>22.648093306030074</v>
      </c>
      <c r="Z546" s="323">
        <f t="shared" si="151"/>
        <v>15.098728870686719</v>
      </c>
      <c r="AA546" s="323">
        <f t="shared" si="151"/>
        <v>37.016238521683562</v>
      </c>
      <c r="AB546" s="323">
        <f t="shared" si="151"/>
        <v>90.592373224120294</v>
      </c>
      <c r="AC546" s="323">
        <f t="shared" si="151"/>
        <v>22.648093306030074</v>
      </c>
      <c r="AD546" s="323">
        <f t="shared" si="151"/>
        <v>49.923216427270596</v>
      </c>
      <c r="AE546" s="323">
        <f t="shared" si="151"/>
        <v>1.4611673100664564</v>
      </c>
      <c r="AF546" s="323">
        <f t="shared" si="151"/>
        <v>0.7305836550332282</v>
      </c>
      <c r="AG546" s="323">
        <f t="shared" si="147"/>
        <v>98.872321314496887</v>
      </c>
      <c r="AH546" s="323">
        <f t="shared" si="147"/>
        <v>30.928041396406659</v>
      </c>
      <c r="AI546" s="323">
        <f t="shared" si="147"/>
        <v>30.928041396406659</v>
      </c>
      <c r="AJ546" s="323">
        <f t="shared" si="135"/>
        <v>15.829312525719944</v>
      </c>
      <c r="AK546" s="1314" t="s">
        <v>1472</v>
      </c>
      <c r="AL546" s="88" t="s">
        <v>1472</v>
      </c>
      <c r="AM546" s="1314" t="s">
        <v>1472</v>
      </c>
      <c r="AN546" s="323">
        <f t="shared" si="139"/>
        <v>6937.8659160805455</v>
      </c>
      <c r="AO546" s="323">
        <f t="shared" si="152"/>
        <v>3647.5606616958971</v>
      </c>
      <c r="AP546" s="323">
        <f t="shared" si="152"/>
        <v>150.98728870686719</v>
      </c>
      <c r="AQ546" s="323">
        <f t="shared" si="152"/>
        <v>1653.7978671102173</v>
      </c>
      <c r="AR546" s="323">
        <f t="shared" si="152"/>
        <v>0</v>
      </c>
      <c r="AS546" s="323">
        <f t="shared" si="152"/>
        <v>1067.3827200035464</v>
      </c>
      <c r="AT546" s="323">
        <f t="shared" si="152"/>
        <v>1.4611673100664564</v>
      </c>
      <c r="AU546" s="323">
        <f t="shared" si="152"/>
        <v>22.648093306030074</v>
      </c>
      <c r="AV546" s="323">
        <f t="shared" si="152"/>
        <v>15.098728870686719</v>
      </c>
      <c r="AW546" s="323">
        <f t="shared" si="152"/>
        <v>37.016238521683562</v>
      </c>
      <c r="AX546" s="323">
        <f t="shared" si="152"/>
        <v>90.592373224120294</v>
      </c>
      <c r="AY546" s="323">
        <f t="shared" si="152"/>
        <v>22.648093306030074</v>
      </c>
      <c r="AZ546" s="323">
        <f t="shared" si="152"/>
        <v>49.923216427270596</v>
      </c>
      <c r="BA546" s="323">
        <f t="shared" si="152"/>
        <v>1.4611673100664564</v>
      </c>
      <c r="BB546" s="323">
        <f t="shared" si="152"/>
        <v>0.7305836550332282</v>
      </c>
      <c r="BC546" s="323">
        <f t="shared" si="148"/>
        <v>98.872321314496887</v>
      </c>
      <c r="BD546" s="323">
        <f t="shared" si="148"/>
        <v>30.928041396406659</v>
      </c>
      <c r="BE546" s="323">
        <f t="shared" si="148"/>
        <v>30.928041396406659</v>
      </c>
      <c r="BF546" s="323">
        <f t="shared" si="136"/>
        <v>15.829312525719944</v>
      </c>
    </row>
    <row r="547" spans="2:58" ht="14.25">
      <c r="B547" s="6" t="s">
        <v>272</v>
      </c>
      <c r="C547" s="1828" t="s">
        <v>24</v>
      </c>
      <c r="D547" s="1823" t="s">
        <v>30</v>
      </c>
      <c r="E547" s="1940" t="s">
        <v>25</v>
      </c>
      <c r="F547" s="1831" t="s">
        <v>26</v>
      </c>
      <c r="G547" s="1992">
        <v>17.73</v>
      </c>
      <c r="H547" s="1930">
        <v>901.38711340569978</v>
      </c>
      <c r="I547" s="1818">
        <v>901.38711340569978</v>
      </c>
      <c r="J547" s="1819">
        <v>901.38711340569978</v>
      </c>
      <c r="K547" s="1993">
        <v>9.19</v>
      </c>
      <c r="L547" s="323"/>
      <c r="R547" s="323">
        <f t="shared" si="137"/>
        <v>8283.747572198381</v>
      </c>
      <c r="S547" s="323">
        <f t="shared" si="151"/>
        <v>4355.1536079324424</v>
      </c>
      <c r="T547" s="323">
        <f t="shared" si="151"/>
        <v>180.27742268114</v>
      </c>
      <c r="U547" s="323">
        <f t="shared" si="151"/>
        <v>1974.6193184316473</v>
      </c>
      <c r="V547" s="323">
        <f t="shared" si="151"/>
        <v>0</v>
      </c>
      <c r="W547" s="323">
        <f t="shared" si="151"/>
        <v>1274.4450703410266</v>
      </c>
      <c r="X547" s="323">
        <f t="shared" si="151"/>
        <v>1.744620219494903</v>
      </c>
      <c r="Y547" s="323">
        <f t="shared" si="151"/>
        <v>27.041613402170995</v>
      </c>
      <c r="Z547" s="323">
        <f t="shared" si="151"/>
        <v>18.027742268114</v>
      </c>
      <c r="AA547" s="323">
        <f t="shared" si="151"/>
        <v>44.197045560537539</v>
      </c>
      <c r="AB547" s="323">
        <f t="shared" si="151"/>
        <v>108.16645360868398</v>
      </c>
      <c r="AC547" s="323">
        <f t="shared" si="151"/>
        <v>27.041613402170995</v>
      </c>
      <c r="AD547" s="323">
        <f t="shared" si="151"/>
        <v>59.607857499409185</v>
      </c>
      <c r="AE547" s="323">
        <f t="shared" si="151"/>
        <v>1.744620219494903</v>
      </c>
      <c r="AF547" s="323">
        <f t="shared" si="151"/>
        <v>0.87231010974745149</v>
      </c>
      <c r="AG547" s="323">
        <f t="shared" si="147"/>
        <v>118.05263485248844</v>
      </c>
      <c r="AH547" s="323">
        <f t="shared" si="147"/>
        <v>36.927794645975446</v>
      </c>
      <c r="AI547" s="323">
        <f t="shared" si="147"/>
        <v>36.927794645975446</v>
      </c>
      <c r="AJ547" s="323">
        <f t="shared" si="135"/>
        <v>18.900052377861449</v>
      </c>
      <c r="AK547" s="1314" t="s">
        <v>1472</v>
      </c>
      <c r="AL547" s="88" t="s">
        <v>1472</v>
      </c>
      <c r="AM547" s="1314" t="s">
        <v>1472</v>
      </c>
      <c r="AN547" s="323">
        <f t="shared" si="139"/>
        <v>8283.747572198381</v>
      </c>
      <c r="AO547" s="323">
        <f t="shared" si="152"/>
        <v>4355.1536079324424</v>
      </c>
      <c r="AP547" s="323">
        <f t="shared" si="152"/>
        <v>180.27742268114</v>
      </c>
      <c r="AQ547" s="323">
        <f t="shared" si="152"/>
        <v>1974.6193184316473</v>
      </c>
      <c r="AR547" s="323">
        <f t="shared" si="152"/>
        <v>0</v>
      </c>
      <c r="AS547" s="323">
        <f t="shared" si="152"/>
        <v>1274.4450703410266</v>
      </c>
      <c r="AT547" s="323">
        <f t="shared" si="152"/>
        <v>1.744620219494903</v>
      </c>
      <c r="AU547" s="323">
        <f t="shared" si="152"/>
        <v>27.041613402170995</v>
      </c>
      <c r="AV547" s="323">
        <f t="shared" si="152"/>
        <v>18.027742268114</v>
      </c>
      <c r="AW547" s="323">
        <f t="shared" si="152"/>
        <v>44.197045560537539</v>
      </c>
      <c r="AX547" s="323">
        <f t="shared" si="152"/>
        <v>108.16645360868398</v>
      </c>
      <c r="AY547" s="323">
        <f t="shared" si="152"/>
        <v>27.041613402170995</v>
      </c>
      <c r="AZ547" s="323">
        <f t="shared" si="152"/>
        <v>59.607857499409185</v>
      </c>
      <c r="BA547" s="323">
        <f t="shared" si="152"/>
        <v>1.744620219494903</v>
      </c>
      <c r="BB547" s="323">
        <f t="shared" si="152"/>
        <v>0.87231010974745149</v>
      </c>
      <c r="BC547" s="323">
        <f t="shared" si="148"/>
        <v>118.05263485248844</v>
      </c>
      <c r="BD547" s="323">
        <f t="shared" si="148"/>
        <v>36.927794645975446</v>
      </c>
      <c r="BE547" s="323">
        <f t="shared" si="148"/>
        <v>36.927794645975446</v>
      </c>
      <c r="BF547" s="323">
        <f t="shared" si="136"/>
        <v>18.900052377861449</v>
      </c>
    </row>
    <row r="548" spans="2:58" ht="14.25">
      <c r="B548" s="6" t="s">
        <v>272</v>
      </c>
      <c r="C548" s="1828" t="s">
        <v>24</v>
      </c>
      <c r="D548" s="1823" t="s">
        <v>31</v>
      </c>
      <c r="E548" s="1940" t="s">
        <v>25</v>
      </c>
      <c r="F548" s="1831" t="s">
        <v>26</v>
      </c>
      <c r="G548" s="1992">
        <v>17.73</v>
      </c>
      <c r="H548" s="1930">
        <v>1768.323622599291</v>
      </c>
      <c r="I548" s="1818">
        <v>1768.323622599291</v>
      </c>
      <c r="J548" s="1819">
        <v>1768.323622599291</v>
      </c>
      <c r="K548" s="1993">
        <v>9.19</v>
      </c>
      <c r="L548" s="323"/>
      <c r="R548" s="323">
        <f t="shared" si="137"/>
        <v>16250.894091687484</v>
      </c>
      <c r="S548" s="323">
        <f t="shared" si="151"/>
        <v>8543.8552320297349</v>
      </c>
      <c r="T548" s="323">
        <f t="shared" si="151"/>
        <v>353.66472451985823</v>
      </c>
      <c r="U548" s="323">
        <f t="shared" si="151"/>
        <v>3873.7695874425108</v>
      </c>
      <c r="V548" s="323">
        <f t="shared" si="151"/>
        <v>0</v>
      </c>
      <c r="W548" s="323">
        <f t="shared" si="151"/>
        <v>2500.1814315653846</v>
      </c>
      <c r="X548" s="323">
        <f t="shared" si="151"/>
        <v>3.4225618501921762</v>
      </c>
      <c r="Y548" s="323">
        <f t="shared" si="151"/>
        <v>53.049708677978728</v>
      </c>
      <c r="Z548" s="323">
        <f t="shared" si="151"/>
        <v>35.366472451985828</v>
      </c>
      <c r="AA548" s="323">
        <f t="shared" si="151"/>
        <v>86.704900204868466</v>
      </c>
      <c r="AB548" s="323">
        <f t="shared" si="151"/>
        <v>212.19883471191491</v>
      </c>
      <c r="AC548" s="323">
        <f t="shared" si="151"/>
        <v>53.049708677978728</v>
      </c>
      <c r="AD548" s="323">
        <f t="shared" si="151"/>
        <v>116.93752988156602</v>
      </c>
      <c r="AE548" s="323">
        <f t="shared" si="151"/>
        <v>3.4225618501921762</v>
      </c>
      <c r="AF548" s="323">
        <f t="shared" si="151"/>
        <v>1.7112809250960881</v>
      </c>
      <c r="AG548" s="323">
        <f t="shared" si="147"/>
        <v>231.59335186300393</v>
      </c>
      <c r="AH548" s="323">
        <f t="shared" si="147"/>
        <v>72.444225829067733</v>
      </c>
      <c r="AI548" s="323">
        <f t="shared" si="147"/>
        <v>72.444225829067733</v>
      </c>
      <c r="AJ548" s="323">
        <f t="shared" si="135"/>
        <v>37.077753377081905</v>
      </c>
      <c r="AK548" s="1314" t="s">
        <v>1472</v>
      </c>
      <c r="AL548" s="88" t="s">
        <v>1472</v>
      </c>
      <c r="AM548" s="1314" t="s">
        <v>1472</v>
      </c>
      <c r="AN548" s="323">
        <f t="shared" si="139"/>
        <v>16250.894091687484</v>
      </c>
      <c r="AO548" s="323">
        <f t="shared" si="152"/>
        <v>8543.8552320297349</v>
      </c>
      <c r="AP548" s="323">
        <f t="shared" si="152"/>
        <v>353.66472451985823</v>
      </c>
      <c r="AQ548" s="323">
        <f t="shared" si="152"/>
        <v>3873.7695874425108</v>
      </c>
      <c r="AR548" s="323">
        <f t="shared" si="152"/>
        <v>0</v>
      </c>
      <c r="AS548" s="323">
        <f t="shared" si="152"/>
        <v>2500.1814315653846</v>
      </c>
      <c r="AT548" s="323">
        <f t="shared" si="152"/>
        <v>3.4225618501921762</v>
      </c>
      <c r="AU548" s="323">
        <f t="shared" si="152"/>
        <v>53.049708677978728</v>
      </c>
      <c r="AV548" s="323">
        <f t="shared" si="152"/>
        <v>35.366472451985828</v>
      </c>
      <c r="AW548" s="323">
        <f t="shared" si="152"/>
        <v>86.704900204868466</v>
      </c>
      <c r="AX548" s="323">
        <f t="shared" si="152"/>
        <v>212.19883471191491</v>
      </c>
      <c r="AY548" s="323">
        <f t="shared" si="152"/>
        <v>53.049708677978728</v>
      </c>
      <c r="AZ548" s="323">
        <f t="shared" si="152"/>
        <v>116.93752988156602</v>
      </c>
      <c r="BA548" s="323">
        <f t="shared" si="152"/>
        <v>3.4225618501921762</v>
      </c>
      <c r="BB548" s="323">
        <f t="shared" si="152"/>
        <v>1.7112809250960881</v>
      </c>
      <c r="BC548" s="323">
        <f t="shared" si="148"/>
        <v>231.59335186300393</v>
      </c>
      <c r="BD548" s="323">
        <f t="shared" si="148"/>
        <v>72.444225829067733</v>
      </c>
      <c r="BE548" s="323">
        <f t="shared" si="148"/>
        <v>72.444225829067733</v>
      </c>
      <c r="BF548" s="323">
        <f t="shared" si="136"/>
        <v>37.077753377081905</v>
      </c>
    </row>
    <row r="549" spans="2:58" ht="14.25">
      <c r="B549" s="6" t="s">
        <v>272</v>
      </c>
      <c r="C549" s="1828" t="s">
        <v>24</v>
      </c>
      <c r="D549" s="1823" t="s">
        <v>32</v>
      </c>
      <c r="E549" s="1940" t="s">
        <v>25</v>
      </c>
      <c r="F549" s="1831" t="s">
        <v>26</v>
      </c>
      <c r="G549" s="1992">
        <v>17.73</v>
      </c>
      <c r="H549" s="1930">
        <v>2890.8047178540533</v>
      </c>
      <c r="I549" s="1818">
        <v>2890.8047178540533</v>
      </c>
      <c r="J549" s="1819">
        <v>2890.8047178540533</v>
      </c>
      <c r="K549" s="1993">
        <v>9.19</v>
      </c>
      <c r="L549" s="323"/>
      <c r="R549" s="323">
        <f t="shared" si="137"/>
        <v>26566.495357078747</v>
      </c>
      <c r="S549" s="323">
        <f t="shared" si="151"/>
        <v>13967.24937548968</v>
      </c>
      <c r="T549" s="323">
        <f t="shared" si="151"/>
        <v>578.16094357081067</v>
      </c>
      <c r="U549" s="323">
        <f t="shared" si="151"/>
        <v>6332.7273674022172</v>
      </c>
      <c r="V549" s="323">
        <f t="shared" si="151"/>
        <v>0</v>
      </c>
      <c r="W549" s="323">
        <f t="shared" si="151"/>
        <v>4087.2248639852633</v>
      </c>
      <c r="X549" s="323">
        <f t="shared" si="151"/>
        <v>5.5951059055239742</v>
      </c>
      <c r="Y549" s="323">
        <f t="shared" si="151"/>
        <v>86.724141535621598</v>
      </c>
      <c r="Z549" s="323">
        <f t="shared" si="151"/>
        <v>57.816094357081077</v>
      </c>
      <c r="AA549" s="323">
        <f t="shared" si="151"/>
        <v>141.74268293994066</v>
      </c>
      <c r="AB549" s="323">
        <f t="shared" si="151"/>
        <v>346.89656614248639</v>
      </c>
      <c r="AC549" s="323">
        <f t="shared" si="151"/>
        <v>86.724141535621598</v>
      </c>
      <c r="AD549" s="323">
        <f t="shared" si="151"/>
        <v>191.16611843873579</v>
      </c>
      <c r="AE549" s="323">
        <f t="shared" si="151"/>
        <v>5.5951059055239742</v>
      </c>
      <c r="AF549" s="323">
        <f t="shared" si="151"/>
        <v>2.7975529527619871</v>
      </c>
      <c r="AG549" s="323">
        <f t="shared" si="147"/>
        <v>378.60216627378895</v>
      </c>
      <c r="AH549" s="323">
        <f t="shared" si="147"/>
        <v>118.42974166692412</v>
      </c>
      <c r="AI549" s="323">
        <f t="shared" si="147"/>
        <v>118.42974166692412</v>
      </c>
      <c r="AJ549" s="323">
        <f t="shared" si="135"/>
        <v>60.613647309843053</v>
      </c>
      <c r="AK549" s="1314" t="s">
        <v>1472</v>
      </c>
      <c r="AL549" s="88" t="s">
        <v>1472</v>
      </c>
      <c r="AM549" s="1314" t="s">
        <v>1472</v>
      </c>
      <c r="AN549" s="323">
        <f t="shared" si="139"/>
        <v>26566.495357078747</v>
      </c>
      <c r="AO549" s="323">
        <f t="shared" si="152"/>
        <v>13967.24937548968</v>
      </c>
      <c r="AP549" s="323">
        <f t="shared" si="152"/>
        <v>578.16094357081067</v>
      </c>
      <c r="AQ549" s="323">
        <f t="shared" si="152"/>
        <v>6332.7273674022172</v>
      </c>
      <c r="AR549" s="323">
        <f t="shared" si="152"/>
        <v>0</v>
      </c>
      <c r="AS549" s="323">
        <f t="shared" si="152"/>
        <v>4087.2248639852633</v>
      </c>
      <c r="AT549" s="323">
        <f t="shared" si="152"/>
        <v>5.5951059055239742</v>
      </c>
      <c r="AU549" s="323">
        <f t="shared" si="152"/>
        <v>86.724141535621598</v>
      </c>
      <c r="AV549" s="323">
        <f t="shared" si="152"/>
        <v>57.816094357081077</v>
      </c>
      <c r="AW549" s="323">
        <f t="shared" si="152"/>
        <v>141.74268293994066</v>
      </c>
      <c r="AX549" s="323">
        <f t="shared" si="152"/>
        <v>346.89656614248639</v>
      </c>
      <c r="AY549" s="323">
        <f t="shared" si="152"/>
        <v>86.724141535621598</v>
      </c>
      <c r="AZ549" s="323">
        <f t="shared" si="152"/>
        <v>191.16611843873579</v>
      </c>
      <c r="BA549" s="323">
        <f t="shared" si="152"/>
        <v>5.5951059055239742</v>
      </c>
      <c r="BB549" s="323">
        <f t="shared" si="152"/>
        <v>2.7975529527619871</v>
      </c>
      <c r="BC549" s="323">
        <f t="shared" si="148"/>
        <v>378.60216627378895</v>
      </c>
      <c r="BD549" s="323">
        <f t="shared" si="148"/>
        <v>118.42974166692412</v>
      </c>
      <c r="BE549" s="323">
        <f t="shared" si="148"/>
        <v>118.42974166692412</v>
      </c>
      <c r="BF549" s="323">
        <f t="shared" si="136"/>
        <v>60.613647309843053</v>
      </c>
    </row>
    <row r="550" spans="2:58" ht="14.25">
      <c r="B550" s="6" t="s">
        <v>272</v>
      </c>
      <c r="C550" s="1828" t="s">
        <v>24</v>
      </c>
      <c r="D550" s="1823" t="s">
        <v>33</v>
      </c>
      <c r="E550" s="1940" t="s">
        <v>25</v>
      </c>
      <c r="F550" s="1831" t="s">
        <v>26</v>
      </c>
      <c r="G550" s="1992">
        <v>17.73</v>
      </c>
      <c r="H550" s="1930">
        <v>1077.5990130060404</v>
      </c>
      <c r="I550" s="1818">
        <v>1077.5990130060404</v>
      </c>
      <c r="J550" s="1819">
        <v>1077.5990130060404</v>
      </c>
      <c r="K550" s="1993">
        <v>9.19</v>
      </c>
      <c r="L550" s="323"/>
      <c r="R550" s="323">
        <f t="shared" si="137"/>
        <v>9903.1349295255113</v>
      </c>
      <c r="S550" s="323">
        <f t="shared" si="151"/>
        <v>5206.5412957433791</v>
      </c>
      <c r="T550" s="323">
        <f t="shared" si="151"/>
        <v>215.51980260120811</v>
      </c>
      <c r="U550" s="323">
        <f t="shared" si="151"/>
        <v>2360.6370636529095</v>
      </c>
      <c r="V550" s="323">
        <f t="shared" si="151"/>
        <v>0</v>
      </c>
      <c r="W550" s="323">
        <f t="shared" si="151"/>
        <v>1523.5859593566049</v>
      </c>
      <c r="X550" s="323">
        <f t="shared" si="151"/>
        <v>2.0856755090439494</v>
      </c>
      <c r="Y550" s="323">
        <f t="shared" si="151"/>
        <v>32.327970390181214</v>
      </c>
      <c r="Z550" s="323">
        <f t="shared" si="151"/>
        <v>21.551980260120814</v>
      </c>
      <c r="AA550" s="323">
        <f t="shared" si="151"/>
        <v>52.837112895780045</v>
      </c>
      <c r="AB550" s="323">
        <f t="shared" si="151"/>
        <v>129.31188156072486</v>
      </c>
      <c r="AC550" s="323">
        <f t="shared" si="151"/>
        <v>32.327970390181214</v>
      </c>
      <c r="AD550" s="323">
        <f t="shared" si="151"/>
        <v>71.260579892334931</v>
      </c>
      <c r="AE550" s="323">
        <f t="shared" si="151"/>
        <v>2.0856755090439494</v>
      </c>
      <c r="AF550" s="323">
        <f t="shared" si="151"/>
        <v>1.0428377545219747</v>
      </c>
      <c r="AG550" s="323">
        <f t="shared" si="147"/>
        <v>141.13070944530725</v>
      </c>
      <c r="AH550" s="323">
        <f t="shared" si="147"/>
        <v>44.14679827476359</v>
      </c>
      <c r="AI550" s="323">
        <f t="shared" si="147"/>
        <v>44.14679827476359</v>
      </c>
      <c r="AJ550" s="323">
        <f t="shared" si="135"/>
        <v>22.594818014642783</v>
      </c>
      <c r="AK550" s="1314" t="s">
        <v>1472</v>
      </c>
      <c r="AL550" s="88" t="s">
        <v>1472</v>
      </c>
      <c r="AM550" s="1314" t="s">
        <v>1472</v>
      </c>
      <c r="AN550" s="323">
        <f t="shared" si="139"/>
        <v>9903.1349295255113</v>
      </c>
      <c r="AO550" s="323">
        <f t="shared" si="152"/>
        <v>5206.5412957433791</v>
      </c>
      <c r="AP550" s="323">
        <f t="shared" si="152"/>
        <v>215.51980260120811</v>
      </c>
      <c r="AQ550" s="323">
        <f t="shared" si="152"/>
        <v>2360.6370636529095</v>
      </c>
      <c r="AR550" s="323">
        <f t="shared" si="152"/>
        <v>0</v>
      </c>
      <c r="AS550" s="323">
        <f t="shared" si="152"/>
        <v>1523.5859593566049</v>
      </c>
      <c r="AT550" s="323">
        <f t="shared" si="152"/>
        <v>2.0856755090439494</v>
      </c>
      <c r="AU550" s="323">
        <f t="shared" si="152"/>
        <v>32.327970390181214</v>
      </c>
      <c r="AV550" s="323">
        <f t="shared" si="152"/>
        <v>21.551980260120814</v>
      </c>
      <c r="AW550" s="323">
        <f t="shared" si="152"/>
        <v>52.837112895780045</v>
      </c>
      <c r="AX550" s="323">
        <f t="shared" si="152"/>
        <v>129.31188156072486</v>
      </c>
      <c r="AY550" s="323">
        <f t="shared" si="152"/>
        <v>32.327970390181214</v>
      </c>
      <c r="AZ550" s="323">
        <f t="shared" si="152"/>
        <v>71.260579892334931</v>
      </c>
      <c r="BA550" s="323">
        <f t="shared" si="152"/>
        <v>2.0856755090439494</v>
      </c>
      <c r="BB550" s="323">
        <f t="shared" si="152"/>
        <v>1.0428377545219747</v>
      </c>
      <c r="BC550" s="323">
        <f t="shared" si="148"/>
        <v>141.13070944530725</v>
      </c>
      <c r="BD550" s="323">
        <f t="shared" si="148"/>
        <v>44.14679827476359</v>
      </c>
      <c r="BE550" s="323">
        <f t="shared" si="148"/>
        <v>44.14679827476359</v>
      </c>
      <c r="BF550" s="323">
        <f t="shared" si="136"/>
        <v>22.594818014642783</v>
      </c>
    </row>
    <row r="551" spans="2:58" ht="14.25">
      <c r="B551" s="6" t="s">
        <v>272</v>
      </c>
      <c r="C551" s="1828" t="s">
        <v>24</v>
      </c>
      <c r="D551" s="1823" t="s">
        <v>34</v>
      </c>
      <c r="E551" s="1940" t="s">
        <v>25</v>
      </c>
      <c r="F551" s="1831" t="s">
        <v>26</v>
      </c>
      <c r="G551" s="1992">
        <v>17.850000000000001</v>
      </c>
      <c r="H551" s="1930">
        <v>24.387587401444161</v>
      </c>
      <c r="I551" s="1818">
        <v>24.387587401444161</v>
      </c>
      <c r="J551" s="1819">
        <v>24.387587401444161</v>
      </c>
      <c r="K551" s="1993">
        <v>9.19</v>
      </c>
      <c r="L551" s="323"/>
      <c r="R551" s="323">
        <f t="shared" si="137"/>
        <v>224.12192821927184</v>
      </c>
      <c r="S551" s="323">
        <f t="shared" si="151"/>
        <v>117.83138196736473</v>
      </c>
      <c r="T551" s="323">
        <f t="shared" si="151"/>
        <v>4.8775174802888328</v>
      </c>
      <c r="U551" s="323">
        <f t="shared" si="151"/>
        <v>53.424550336518479</v>
      </c>
      <c r="V551" s="323">
        <f t="shared" si="151"/>
        <v>0</v>
      </c>
      <c r="W551" s="323">
        <f t="shared" si="151"/>
        <v>34.480901800170891</v>
      </c>
      <c r="X551" s="323">
        <f t="shared" si="151"/>
        <v>4.7201782067311279E-2</v>
      </c>
      <c r="Y551" s="323">
        <f t="shared" si="151"/>
        <v>0.73162762204332488</v>
      </c>
      <c r="Z551" s="323">
        <f t="shared" si="151"/>
        <v>0.48775174802888333</v>
      </c>
      <c r="AA551" s="323">
        <f t="shared" si="151"/>
        <v>1.1957784790385524</v>
      </c>
      <c r="AB551" s="323">
        <f t="shared" si="151"/>
        <v>2.9265104881732995</v>
      </c>
      <c r="AC551" s="323">
        <f t="shared" si="151"/>
        <v>0.73162762204332488</v>
      </c>
      <c r="AD551" s="323">
        <f t="shared" si="151"/>
        <v>1.6127275539664689</v>
      </c>
      <c r="AE551" s="323">
        <f t="shared" si="151"/>
        <v>4.7201782067311279E-2</v>
      </c>
      <c r="AF551" s="323">
        <f t="shared" si="151"/>
        <v>2.360089103365564E-2</v>
      </c>
      <c r="AG551" s="323">
        <f t="shared" si="147"/>
        <v>3.1939872532213971</v>
      </c>
      <c r="AH551" s="323">
        <f t="shared" si="147"/>
        <v>0.99910438709142213</v>
      </c>
      <c r="AI551" s="323">
        <f t="shared" si="147"/>
        <v>0.99910438709142213</v>
      </c>
      <c r="AJ551" s="323">
        <f t="shared" si="147"/>
        <v>0.51135263906253892</v>
      </c>
      <c r="AK551" s="1314" t="s">
        <v>1472</v>
      </c>
      <c r="AL551" s="88" t="s">
        <v>1472</v>
      </c>
      <c r="AM551" s="1314" t="s">
        <v>1472</v>
      </c>
      <c r="AN551" s="323">
        <f t="shared" si="139"/>
        <v>224.12192821927184</v>
      </c>
      <c r="AO551" s="323">
        <f t="shared" si="152"/>
        <v>117.83138196736473</v>
      </c>
      <c r="AP551" s="323">
        <f t="shared" si="152"/>
        <v>4.8775174802888328</v>
      </c>
      <c r="AQ551" s="323">
        <f t="shared" si="152"/>
        <v>53.424550336518479</v>
      </c>
      <c r="AR551" s="323">
        <f t="shared" si="152"/>
        <v>0</v>
      </c>
      <c r="AS551" s="323">
        <f t="shared" si="152"/>
        <v>34.480901800170891</v>
      </c>
      <c r="AT551" s="323">
        <f t="shared" si="152"/>
        <v>4.7201782067311279E-2</v>
      </c>
      <c r="AU551" s="323">
        <f t="shared" si="152"/>
        <v>0.73162762204332488</v>
      </c>
      <c r="AV551" s="323">
        <f t="shared" si="152"/>
        <v>0.48775174802888333</v>
      </c>
      <c r="AW551" s="323">
        <f t="shared" si="152"/>
        <v>1.1957784790385524</v>
      </c>
      <c r="AX551" s="323">
        <f t="shared" si="152"/>
        <v>2.9265104881732995</v>
      </c>
      <c r="AY551" s="323">
        <f t="shared" si="152"/>
        <v>0.73162762204332488</v>
      </c>
      <c r="AZ551" s="323">
        <f t="shared" si="152"/>
        <v>1.6127275539664689</v>
      </c>
      <c r="BA551" s="323">
        <f t="shared" si="152"/>
        <v>4.7201782067311279E-2</v>
      </c>
      <c r="BB551" s="323">
        <f t="shared" si="152"/>
        <v>2.360089103365564E-2</v>
      </c>
      <c r="BC551" s="323">
        <f t="shared" si="148"/>
        <v>3.1939872532213971</v>
      </c>
      <c r="BD551" s="323">
        <f t="shared" si="148"/>
        <v>0.99910438709142213</v>
      </c>
      <c r="BE551" s="323">
        <f t="shared" si="148"/>
        <v>0.99910438709142213</v>
      </c>
      <c r="BF551" s="323">
        <f t="shared" si="148"/>
        <v>0.51135263906253892</v>
      </c>
    </row>
    <row r="552" spans="2:58" ht="14.25">
      <c r="B552" s="6" t="s">
        <v>272</v>
      </c>
      <c r="C552" s="1828" t="s">
        <v>303</v>
      </c>
      <c r="D552" s="1823" t="s">
        <v>91</v>
      </c>
      <c r="E552" s="1940" t="s">
        <v>25</v>
      </c>
      <c r="F552" s="1831" t="s">
        <v>26</v>
      </c>
      <c r="G552" s="2263">
        <v>17.39</v>
      </c>
      <c r="H552" s="2264">
        <v>2022.1849006687519</v>
      </c>
      <c r="I552" s="2254">
        <v>2022.1849006687519</v>
      </c>
      <c r="J552" s="2255">
        <v>2022.1849006687519</v>
      </c>
      <c r="K552" s="2265">
        <v>9.19</v>
      </c>
      <c r="L552" s="323"/>
      <c r="R552" s="323">
        <f t="shared" ref="R552:R615" si="153">+I552*VLOOKUP($E552,$P$5:$R$7,3,FALSE)</f>
        <v>18583.879237145829</v>
      </c>
      <c r="S552" s="323">
        <f t="shared" si="151"/>
        <v>9770.4146587795385</v>
      </c>
      <c r="T552" s="323">
        <f t="shared" si="151"/>
        <v>404.43698013375047</v>
      </c>
      <c r="U552" s="323">
        <f t="shared" si="151"/>
        <v>4429.8895678843528</v>
      </c>
      <c r="V552" s="323">
        <f t="shared" si="151"/>
        <v>0</v>
      </c>
      <c r="W552" s="323">
        <f t="shared" si="151"/>
        <v>2859.1085224616581</v>
      </c>
      <c r="X552" s="323">
        <f t="shared" si="151"/>
        <v>3.9139062593588747</v>
      </c>
      <c r="Y552" s="323">
        <f t="shared" si="151"/>
        <v>60.665547020062554</v>
      </c>
      <c r="Z552" s="323">
        <f t="shared" si="151"/>
        <v>40.443698013375048</v>
      </c>
      <c r="AA552" s="323">
        <f t="shared" si="151"/>
        <v>99.152291903758154</v>
      </c>
      <c r="AB552" s="323">
        <f t="shared" si="151"/>
        <v>242.66218808025022</v>
      </c>
      <c r="AC552" s="323">
        <f t="shared" si="151"/>
        <v>60.665547020062554</v>
      </c>
      <c r="AD552" s="323">
        <f t="shared" si="151"/>
        <v>133.72513052809489</v>
      </c>
      <c r="AE552" s="323">
        <f t="shared" si="151"/>
        <v>3.9139062593588747</v>
      </c>
      <c r="AF552" s="323">
        <f t="shared" si="151"/>
        <v>1.9569531296794374</v>
      </c>
      <c r="AG552" s="323">
        <f t="shared" ref="AG552:AJ583" si="154">+$R552*VLOOKUP($E552,$P$5:$AJ$7,AG$1+3,FALSE)</f>
        <v>264.84099021661723</v>
      </c>
      <c r="AH552" s="323">
        <f t="shared" si="154"/>
        <v>82.844349156429516</v>
      </c>
      <c r="AI552" s="323">
        <f t="shared" si="154"/>
        <v>82.844349156429516</v>
      </c>
      <c r="AJ552" s="323">
        <f t="shared" si="154"/>
        <v>42.400651143054475</v>
      </c>
      <c r="AK552" s="1314" t="s">
        <v>1472</v>
      </c>
      <c r="AL552" s="88" t="s">
        <v>1472</v>
      </c>
      <c r="AM552" s="1314" t="s">
        <v>1472</v>
      </c>
      <c r="AN552" s="323">
        <f t="shared" ref="AN552:AN615" si="155">+J552*K552</f>
        <v>18583.879237145829</v>
      </c>
      <c r="AO552" s="323">
        <f t="shared" si="152"/>
        <v>9770.4146587795385</v>
      </c>
      <c r="AP552" s="323">
        <f t="shared" si="152"/>
        <v>404.43698013375047</v>
      </c>
      <c r="AQ552" s="323">
        <f t="shared" si="152"/>
        <v>4429.8895678843528</v>
      </c>
      <c r="AR552" s="323">
        <f t="shared" si="152"/>
        <v>0</v>
      </c>
      <c r="AS552" s="323">
        <f t="shared" si="152"/>
        <v>2859.1085224616581</v>
      </c>
      <c r="AT552" s="323">
        <f t="shared" si="152"/>
        <v>3.9139062593588747</v>
      </c>
      <c r="AU552" s="323">
        <f t="shared" si="152"/>
        <v>60.665547020062554</v>
      </c>
      <c r="AV552" s="323">
        <f t="shared" si="152"/>
        <v>40.443698013375048</v>
      </c>
      <c r="AW552" s="323">
        <f t="shared" si="152"/>
        <v>99.152291903758154</v>
      </c>
      <c r="AX552" s="323">
        <f t="shared" si="152"/>
        <v>242.66218808025022</v>
      </c>
      <c r="AY552" s="323">
        <f t="shared" si="152"/>
        <v>60.665547020062554</v>
      </c>
      <c r="AZ552" s="323">
        <f t="shared" si="152"/>
        <v>133.72513052809489</v>
      </c>
      <c r="BA552" s="323">
        <f t="shared" si="152"/>
        <v>3.9139062593588747</v>
      </c>
      <c r="BB552" s="323">
        <f t="shared" si="152"/>
        <v>1.9569531296794374</v>
      </c>
      <c r="BC552" s="323">
        <f t="shared" ref="BC552:BF583" si="156">+$AN552*VLOOKUP($E552,$AL$5:$BF$7,BC$1+3,FALSE)</f>
        <v>264.84099021661723</v>
      </c>
      <c r="BD552" s="323">
        <f t="shared" si="156"/>
        <v>82.844349156429516</v>
      </c>
      <c r="BE552" s="323">
        <f t="shared" si="156"/>
        <v>82.844349156429516</v>
      </c>
      <c r="BF552" s="323">
        <f t="shared" si="156"/>
        <v>42.400651143054475</v>
      </c>
    </row>
    <row r="553" spans="2:58" ht="14.25">
      <c r="B553" s="6" t="s">
        <v>272</v>
      </c>
      <c r="C553" s="1828" t="s">
        <v>60</v>
      </c>
      <c r="D553" s="1823" t="s">
        <v>61</v>
      </c>
      <c r="E553" s="1940" t="s">
        <v>25</v>
      </c>
      <c r="F553" s="1831" t="s">
        <v>16</v>
      </c>
      <c r="G553" s="1992">
        <v>17.39</v>
      </c>
      <c r="H553" s="1930">
        <v>7897.243749598646</v>
      </c>
      <c r="I553" s="1818">
        <v>7897.243749598646</v>
      </c>
      <c r="J553" s="1819">
        <v>7897.243749598646</v>
      </c>
      <c r="K553" s="1993">
        <v>9.19</v>
      </c>
      <c r="L553" s="323"/>
      <c r="R553" s="323">
        <f t="shared" si="153"/>
        <v>72575.670058811549</v>
      </c>
      <c r="S553" s="323">
        <f t="shared" si="151"/>
        <v>38156.424800480163</v>
      </c>
      <c r="T553" s="323">
        <f t="shared" si="151"/>
        <v>1579.4487499197294</v>
      </c>
      <c r="U553" s="323">
        <f t="shared" si="151"/>
        <v>17300.058807588513</v>
      </c>
      <c r="V553" s="323">
        <f t="shared" si="151"/>
        <v>0</v>
      </c>
      <c r="W553" s="323">
        <f t="shared" si="151"/>
        <v>11165.683662738989</v>
      </c>
      <c r="X553" s="323">
        <f t="shared" si="151"/>
        <v>15.284987902448991</v>
      </c>
      <c r="Y553" s="323">
        <f t="shared" si="151"/>
        <v>236.91731248795935</v>
      </c>
      <c r="Z553" s="323">
        <f t="shared" si="151"/>
        <v>157.94487499197294</v>
      </c>
      <c r="AA553" s="323">
        <f t="shared" si="151"/>
        <v>387.21969352870775</v>
      </c>
      <c r="AB553" s="323">
        <f t="shared" si="151"/>
        <v>947.6692499518374</v>
      </c>
      <c r="AC553" s="323">
        <f t="shared" si="151"/>
        <v>236.91731248795935</v>
      </c>
      <c r="AD553" s="323">
        <f t="shared" si="151"/>
        <v>522.23708666700725</v>
      </c>
      <c r="AE553" s="323">
        <f t="shared" si="151"/>
        <v>15.284987902448991</v>
      </c>
      <c r="AF553" s="323">
        <f t="shared" si="151"/>
        <v>7.6424939512244956</v>
      </c>
      <c r="AG553" s="323">
        <f t="shared" si="154"/>
        <v>1034.2841813990485</v>
      </c>
      <c r="AH553" s="323">
        <f t="shared" si="154"/>
        <v>323.5322439351703</v>
      </c>
      <c r="AI553" s="323">
        <f t="shared" si="154"/>
        <v>323.5322439351703</v>
      </c>
      <c r="AJ553" s="323">
        <f t="shared" si="154"/>
        <v>165.58736894319742</v>
      </c>
      <c r="AK553" s="1314" t="s">
        <v>1472</v>
      </c>
      <c r="AL553" s="88" t="s">
        <v>1472</v>
      </c>
      <c r="AM553" s="1314" t="s">
        <v>1472</v>
      </c>
      <c r="AN553" s="323">
        <f t="shared" si="155"/>
        <v>72575.670058811549</v>
      </c>
      <c r="AO553" s="323">
        <f t="shared" si="152"/>
        <v>38156.424800480163</v>
      </c>
      <c r="AP553" s="323">
        <f t="shared" si="152"/>
        <v>1579.4487499197294</v>
      </c>
      <c r="AQ553" s="323">
        <f t="shared" si="152"/>
        <v>17300.058807588513</v>
      </c>
      <c r="AR553" s="323">
        <f t="shared" si="152"/>
        <v>0</v>
      </c>
      <c r="AS553" s="323">
        <f t="shared" si="152"/>
        <v>11165.683662738989</v>
      </c>
      <c r="AT553" s="323">
        <f t="shared" si="152"/>
        <v>15.284987902448991</v>
      </c>
      <c r="AU553" s="323">
        <f t="shared" si="152"/>
        <v>236.91731248795935</v>
      </c>
      <c r="AV553" s="323">
        <f t="shared" si="152"/>
        <v>157.94487499197294</v>
      </c>
      <c r="AW553" s="323">
        <f t="shared" si="152"/>
        <v>387.21969352870775</v>
      </c>
      <c r="AX553" s="323">
        <f t="shared" si="152"/>
        <v>947.6692499518374</v>
      </c>
      <c r="AY553" s="323">
        <f t="shared" si="152"/>
        <v>236.91731248795935</v>
      </c>
      <c r="AZ553" s="323">
        <f t="shared" si="152"/>
        <v>522.23708666700725</v>
      </c>
      <c r="BA553" s="323">
        <f t="shared" si="152"/>
        <v>15.284987902448991</v>
      </c>
      <c r="BB553" s="323">
        <f t="shared" si="152"/>
        <v>7.6424939512244956</v>
      </c>
      <c r="BC553" s="323">
        <f t="shared" si="156"/>
        <v>1034.2841813990485</v>
      </c>
      <c r="BD553" s="323">
        <f t="shared" si="156"/>
        <v>323.5322439351703</v>
      </c>
      <c r="BE553" s="323">
        <f t="shared" si="156"/>
        <v>323.5322439351703</v>
      </c>
      <c r="BF553" s="323">
        <f t="shared" si="156"/>
        <v>165.58736894319742</v>
      </c>
    </row>
    <row r="554" spans="2:58" ht="14.25">
      <c r="B554" s="6" t="s">
        <v>272</v>
      </c>
      <c r="C554" s="1828" t="s">
        <v>60</v>
      </c>
      <c r="D554" s="1823" t="s">
        <v>219</v>
      </c>
      <c r="E554" s="1940" t="s">
        <v>25</v>
      </c>
      <c r="F554" s="1831" t="s">
        <v>16</v>
      </c>
      <c r="G554" s="1992">
        <v>17.48</v>
      </c>
      <c r="H554" s="1930">
        <v>2075.9133243933693</v>
      </c>
      <c r="I554" s="1818">
        <v>2075.9133243933693</v>
      </c>
      <c r="J554" s="1819">
        <v>2075.9133243933693</v>
      </c>
      <c r="K554" s="1993">
        <v>9.19</v>
      </c>
      <c r="L554" s="323"/>
      <c r="R554" s="323">
        <f t="shared" si="153"/>
        <v>19077.643451175063</v>
      </c>
      <c r="S554" s="323">
        <f t="shared" si="151"/>
        <v>10030.009604117382</v>
      </c>
      <c r="T554" s="323">
        <f t="shared" si="151"/>
        <v>415.1826648786739</v>
      </c>
      <c r="U554" s="323">
        <f t="shared" si="151"/>
        <v>4547.5894793404414</v>
      </c>
      <c r="V554" s="323">
        <f t="shared" si="151"/>
        <v>0</v>
      </c>
      <c r="W554" s="323">
        <f t="shared" si="151"/>
        <v>2935.0735809084317</v>
      </c>
      <c r="X554" s="323">
        <f t="shared" si="151"/>
        <v>4.0178967568903925</v>
      </c>
      <c r="Y554" s="323">
        <f t="shared" si="151"/>
        <v>62.277399731801076</v>
      </c>
      <c r="Z554" s="323">
        <f t="shared" si="151"/>
        <v>41.518266487867393</v>
      </c>
      <c r="AA554" s="323">
        <f t="shared" si="151"/>
        <v>101.78671784122326</v>
      </c>
      <c r="AB554" s="323">
        <f t="shared" si="151"/>
        <v>249.1095989272043</v>
      </c>
      <c r="AC554" s="323">
        <f t="shared" si="151"/>
        <v>62.277399731801076</v>
      </c>
      <c r="AD554" s="323">
        <f t="shared" si="151"/>
        <v>137.27813919375507</v>
      </c>
      <c r="AE554" s="323">
        <f t="shared" si="151"/>
        <v>4.0178967568903925</v>
      </c>
      <c r="AF554" s="323">
        <f t="shared" si="151"/>
        <v>2.0089483784451962</v>
      </c>
      <c r="AG554" s="323">
        <f t="shared" si="154"/>
        <v>271.87768054958326</v>
      </c>
      <c r="AH554" s="323">
        <f t="shared" si="154"/>
        <v>85.045481354179969</v>
      </c>
      <c r="AI554" s="323">
        <f t="shared" si="154"/>
        <v>85.045481354179969</v>
      </c>
      <c r="AJ554" s="323">
        <f t="shared" si="154"/>
        <v>43.527214866312583</v>
      </c>
      <c r="AK554" s="1314" t="s">
        <v>1472</v>
      </c>
      <c r="AL554" s="88" t="s">
        <v>1472</v>
      </c>
      <c r="AM554" s="1314" t="s">
        <v>1472</v>
      </c>
      <c r="AN554" s="323">
        <f t="shared" si="155"/>
        <v>19077.643451175063</v>
      </c>
      <c r="AO554" s="323">
        <f t="shared" si="152"/>
        <v>10030.009604117382</v>
      </c>
      <c r="AP554" s="323">
        <f t="shared" si="152"/>
        <v>415.1826648786739</v>
      </c>
      <c r="AQ554" s="323">
        <f t="shared" si="152"/>
        <v>4547.5894793404414</v>
      </c>
      <c r="AR554" s="323">
        <f t="shared" si="152"/>
        <v>0</v>
      </c>
      <c r="AS554" s="323">
        <f t="shared" si="152"/>
        <v>2935.0735809084317</v>
      </c>
      <c r="AT554" s="323">
        <f t="shared" si="152"/>
        <v>4.0178967568903925</v>
      </c>
      <c r="AU554" s="323">
        <f t="shared" si="152"/>
        <v>62.277399731801076</v>
      </c>
      <c r="AV554" s="323">
        <f t="shared" si="152"/>
        <v>41.518266487867393</v>
      </c>
      <c r="AW554" s="323">
        <f t="shared" si="152"/>
        <v>101.78671784122326</v>
      </c>
      <c r="AX554" s="323">
        <f t="shared" si="152"/>
        <v>249.1095989272043</v>
      </c>
      <c r="AY554" s="323">
        <f t="shared" si="152"/>
        <v>62.277399731801076</v>
      </c>
      <c r="AZ554" s="323">
        <f t="shared" si="152"/>
        <v>137.27813919375507</v>
      </c>
      <c r="BA554" s="323">
        <f t="shared" si="152"/>
        <v>4.0178967568903925</v>
      </c>
      <c r="BB554" s="323">
        <f t="shared" si="152"/>
        <v>2.0089483784451962</v>
      </c>
      <c r="BC554" s="323">
        <f t="shared" si="156"/>
        <v>271.87768054958326</v>
      </c>
      <c r="BD554" s="323">
        <f t="shared" si="156"/>
        <v>85.045481354179969</v>
      </c>
      <c r="BE554" s="323">
        <f t="shared" si="156"/>
        <v>85.045481354179969</v>
      </c>
      <c r="BF554" s="323">
        <f t="shared" si="156"/>
        <v>43.527214866312583</v>
      </c>
    </row>
    <row r="555" spans="2:58" ht="14.25">
      <c r="B555" s="6" t="s">
        <v>272</v>
      </c>
      <c r="C555" s="1828" t="s">
        <v>60</v>
      </c>
      <c r="D555" s="1823" t="s">
        <v>216</v>
      </c>
      <c r="E555" s="1940" t="s">
        <v>25</v>
      </c>
      <c r="F555" s="1831" t="s">
        <v>16</v>
      </c>
      <c r="G555" s="1992">
        <v>17.39</v>
      </c>
      <c r="H555" s="1930">
        <v>11311.79925203168</v>
      </c>
      <c r="I555" s="1818">
        <v>11311.79925203168</v>
      </c>
      <c r="J555" s="1819">
        <v>11311.79925203168</v>
      </c>
      <c r="K555" s="1993">
        <v>9.19</v>
      </c>
      <c r="L555" s="323"/>
      <c r="R555" s="323">
        <f t="shared" si="153"/>
        <v>103955.43512617114</v>
      </c>
      <c r="S555" s="323">
        <f t="shared" si="151"/>
        <v>54654.235224816293</v>
      </c>
      <c r="T555" s="323">
        <f t="shared" si="151"/>
        <v>2262.3598504063366</v>
      </c>
      <c r="U555" s="323">
        <f t="shared" si="151"/>
        <v>24780.138296950689</v>
      </c>
      <c r="V555" s="323">
        <f t="shared" si="151"/>
        <v>0</v>
      </c>
      <c r="W555" s="323">
        <f t="shared" si="151"/>
        <v>15993.424555372536</v>
      </c>
      <c r="X555" s="323">
        <f t="shared" si="151"/>
        <v>21.893805003932286</v>
      </c>
      <c r="Y555" s="323">
        <f t="shared" si="151"/>
        <v>339.3539775609504</v>
      </c>
      <c r="Z555" s="323">
        <f t="shared" si="151"/>
        <v>226.23598504063366</v>
      </c>
      <c r="AA555" s="323">
        <f t="shared" si="151"/>
        <v>554.64306009961786</v>
      </c>
      <c r="AB555" s="323">
        <f t="shared" si="151"/>
        <v>1357.4159102438016</v>
      </c>
      <c r="AC555" s="323">
        <f t="shared" si="151"/>
        <v>339.3539775609504</v>
      </c>
      <c r="AD555" s="323">
        <f t="shared" si="151"/>
        <v>748.03833763435318</v>
      </c>
      <c r="AE555" s="323">
        <f t="shared" si="151"/>
        <v>21.893805003932286</v>
      </c>
      <c r="AF555" s="323">
        <f t="shared" si="151"/>
        <v>10.946902501966143</v>
      </c>
      <c r="AG555" s="323">
        <f t="shared" si="154"/>
        <v>1481.4808052660849</v>
      </c>
      <c r="AH555" s="323">
        <f t="shared" si="154"/>
        <v>463.41887258323339</v>
      </c>
      <c r="AI555" s="323">
        <f t="shared" si="154"/>
        <v>463.41887258323339</v>
      </c>
      <c r="AJ555" s="323">
        <f t="shared" si="154"/>
        <v>237.18288754259976</v>
      </c>
      <c r="AK555" s="1314" t="s">
        <v>1472</v>
      </c>
      <c r="AL555" s="88" t="s">
        <v>1472</v>
      </c>
      <c r="AM555" s="1314" t="s">
        <v>1472</v>
      </c>
      <c r="AN555" s="323">
        <f t="shared" si="155"/>
        <v>103955.43512617114</v>
      </c>
      <c r="AO555" s="323">
        <f t="shared" si="152"/>
        <v>54654.235224816293</v>
      </c>
      <c r="AP555" s="323">
        <f t="shared" si="152"/>
        <v>2262.3598504063366</v>
      </c>
      <c r="AQ555" s="323">
        <f t="shared" si="152"/>
        <v>24780.138296950689</v>
      </c>
      <c r="AR555" s="323">
        <f t="shared" si="152"/>
        <v>0</v>
      </c>
      <c r="AS555" s="323">
        <f t="shared" si="152"/>
        <v>15993.424555372536</v>
      </c>
      <c r="AT555" s="323">
        <f t="shared" si="152"/>
        <v>21.893805003932286</v>
      </c>
      <c r="AU555" s="323">
        <f t="shared" si="152"/>
        <v>339.3539775609504</v>
      </c>
      <c r="AV555" s="323">
        <f t="shared" si="152"/>
        <v>226.23598504063366</v>
      </c>
      <c r="AW555" s="323">
        <f t="shared" si="152"/>
        <v>554.64306009961786</v>
      </c>
      <c r="AX555" s="323">
        <f t="shared" si="152"/>
        <v>1357.4159102438016</v>
      </c>
      <c r="AY555" s="323">
        <f t="shared" si="152"/>
        <v>339.3539775609504</v>
      </c>
      <c r="AZ555" s="323">
        <f t="shared" si="152"/>
        <v>748.03833763435318</v>
      </c>
      <c r="BA555" s="323">
        <f t="shared" si="152"/>
        <v>21.893805003932286</v>
      </c>
      <c r="BB555" s="323">
        <f t="shared" si="152"/>
        <v>10.946902501966143</v>
      </c>
      <c r="BC555" s="323">
        <f t="shared" si="156"/>
        <v>1481.4808052660849</v>
      </c>
      <c r="BD555" s="323">
        <f t="shared" si="156"/>
        <v>463.41887258323339</v>
      </c>
      <c r="BE555" s="323">
        <f t="shared" si="156"/>
        <v>463.41887258323339</v>
      </c>
      <c r="BF555" s="323">
        <f t="shared" si="156"/>
        <v>237.18288754259976</v>
      </c>
    </row>
    <row r="556" spans="2:58" ht="14.25">
      <c r="B556" s="6" t="s">
        <v>272</v>
      </c>
      <c r="C556" s="1828" t="s">
        <v>60</v>
      </c>
      <c r="D556" s="1823" t="s">
        <v>107</v>
      </c>
      <c r="E556" s="1940" t="s">
        <v>25</v>
      </c>
      <c r="F556" s="1831" t="s">
        <v>16</v>
      </c>
      <c r="G556" s="1992">
        <v>17.79</v>
      </c>
      <c r="H556" s="1930">
        <v>76.652436520239419</v>
      </c>
      <c r="I556" s="1818">
        <v>76.652436520239419</v>
      </c>
      <c r="J556" s="1819">
        <v>76.652436520239419</v>
      </c>
      <c r="K556" s="1993">
        <v>9.19</v>
      </c>
      <c r="L556" s="323"/>
      <c r="R556" s="323">
        <f t="shared" si="153"/>
        <v>704.43589162100022</v>
      </c>
      <c r="S556" s="323">
        <f t="shared" si="151"/>
        <v>370.35490135488584</v>
      </c>
      <c r="T556" s="323">
        <f t="shared" si="151"/>
        <v>15.330487304047885</v>
      </c>
      <c r="U556" s="323">
        <f t="shared" si="151"/>
        <v>167.91828916417606</v>
      </c>
      <c r="V556" s="323">
        <f t="shared" si="151"/>
        <v>0</v>
      </c>
      <c r="W556" s="323">
        <f t="shared" si="151"/>
        <v>108.37665460264819</v>
      </c>
      <c r="X556" s="323">
        <f t="shared" si="151"/>
        <v>0.14835955455530209</v>
      </c>
      <c r="Y556" s="323">
        <f t="shared" si="151"/>
        <v>2.2995730956071827</v>
      </c>
      <c r="Z556" s="323">
        <f t="shared" si="151"/>
        <v>1.5330487304047886</v>
      </c>
      <c r="AA556" s="323">
        <f t="shared" si="151"/>
        <v>3.7584420487343198</v>
      </c>
      <c r="AB556" s="323">
        <f t="shared" si="151"/>
        <v>9.1982923824287308</v>
      </c>
      <c r="AC556" s="323">
        <f t="shared" si="151"/>
        <v>2.2995730956071827</v>
      </c>
      <c r="AD556" s="323">
        <f t="shared" si="151"/>
        <v>5.068951447306155</v>
      </c>
      <c r="AE556" s="323">
        <f t="shared" si="151"/>
        <v>0.14835955455530209</v>
      </c>
      <c r="AF556" s="323">
        <f t="shared" si="151"/>
        <v>7.4179777277651043E-2</v>
      </c>
      <c r="AG556" s="323">
        <f t="shared" si="154"/>
        <v>10.038996524908777</v>
      </c>
      <c r="AH556" s="323">
        <f t="shared" si="154"/>
        <v>3.1402772380872279</v>
      </c>
      <c r="AI556" s="323">
        <f t="shared" si="154"/>
        <v>3.1402772380872279</v>
      </c>
      <c r="AJ556" s="323">
        <f t="shared" si="154"/>
        <v>1.6072285076824395</v>
      </c>
      <c r="AK556" s="1314" t="s">
        <v>1472</v>
      </c>
      <c r="AL556" s="88" t="s">
        <v>1472</v>
      </c>
      <c r="AM556" s="1314" t="s">
        <v>1472</v>
      </c>
      <c r="AN556" s="323">
        <f t="shared" si="155"/>
        <v>704.43589162100022</v>
      </c>
      <c r="AO556" s="323">
        <f t="shared" si="152"/>
        <v>370.35490135488584</v>
      </c>
      <c r="AP556" s="323">
        <f t="shared" si="152"/>
        <v>15.330487304047885</v>
      </c>
      <c r="AQ556" s="323">
        <f t="shared" si="152"/>
        <v>167.91828916417606</v>
      </c>
      <c r="AR556" s="323">
        <f t="shared" si="152"/>
        <v>0</v>
      </c>
      <c r="AS556" s="323">
        <f t="shared" si="152"/>
        <v>108.37665460264819</v>
      </c>
      <c r="AT556" s="323">
        <f t="shared" si="152"/>
        <v>0.14835955455530209</v>
      </c>
      <c r="AU556" s="323">
        <f t="shared" si="152"/>
        <v>2.2995730956071827</v>
      </c>
      <c r="AV556" s="323">
        <f t="shared" si="152"/>
        <v>1.5330487304047886</v>
      </c>
      <c r="AW556" s="323">
        <f t="shared" si="152"/>
        <v>3.7584420487343198</v>
      </c>
      <c r="AX556" s="323">
        <f t="shared" si="152"/>
        <v>9.1982923824287308</v>
      </c>
      <c r="AY556" s="323">
        <f t="shared" si="152"/>
        <v>2.2995730956071827</v>
      </c>
      <c r="AZ556" s="323">
        <f t="shared" si="152"/>
        <v>5.068951447306155</v>
      </c>
      <c r="BA556" s="323">
        <f t="shared" si="152"/>
        <v>0.14835955455530209</v>
      </c>
      <c r="BB556" s="323">
        <f t="shared" si="152"/>
        <v>7.4179777277651043E-2</v>
      </c>
      <c r="BC556" s="323">
        <f t="shared" si="156"/>
        <v>10.038996524908777</v>
      </c>
      <c r="BD556" s="323">
        <f t="shared" si="156"/>
        <v>3.1402772380872279</v>
      </c>
      <c r="BE556" s="323">
        <f t="shared" si="156"/>
        <v>3.1402772380872279</v>
      </c>
      <c r="BF556" s="323">
        <f t="shared" si="156"/>
        <v>1.6072285076824395</v>
      </c>
    </row>
    <row r="557" spans="2:58" ht="14.25">
      <c r="B557" s="6" t="s">
        <v>272</v>
      </c>
      <c r="C557" s="1828" t="s">
        <v>60</v>
      </c>
      <c r="D557" s="1823" t="s">
        <v>217</v>
      </c>
      <c r="E557" s="1940" t="s">
        <v>25</v>
      </c>
      <c r="F557" s="1831" t="s">
        <v>16</v>
      </c>
      <c r="G557" s="1992">
        <v>17.46</v>
      </c>
      <c r="H557" s="1930">
        <v>1966.4360950628575</v>
      </c>
      <c r="I557" s="1818">
        <v>1966.4360950628575</v>
      </c>
      <c r="J557" s="1819">
        <v>1966.4360950628575</v>
      </c>
      <c r="K557" s="1993">
        <v>9.19</v>
      </c>
      <c r="L557" s="323"/>
      <c r="R557" s="323">
        <f t="shared" si="153"/>
        <v>18071.54771362766</v>
      </c>
      <c r="S557" s="323">
        <f t="shared" si="151"/>
        <v>9501.0580102746717</v>
      </c>
      <c r="T557" s="323">
        <f t="shared" si="151"/>
        <v>393.2872190125716</v>
      </c>
      <c r="U557" s="323">
        <f t="shared" si="151"/>
        <v>4307.7637166360855</v>
      </c>
      <c r="V557" s="323">
        <f t="shared" si="151"/>
        <v>0</v>
      </c>
      <c r="W557" s="323">
        <f t="shared" si="151"/>
        <v>2780.2869047291952</v>
      </c>
      <c r="X557" s="323">
        <f t="shared" si="151"/>
        <v>3.8060053452829501</v>
      </c>
      <c r="Y557" s="323">
        <f t="shared" si="151"/>
        <v>58.993082851885724</v>
      </c>
      <c r="Z557" s="323">
        <f t="shared" si="151"/>
        <v>39.328721901257161</v>
      </c>
      <c r="AA557" s="323">
        <f t="shared" si="151"/>
        <v>96.418802080501408</v>
      </c>
      <c r="AB557" s="323">
        <f t="shared" si="151"/>
        <v>235.9723314075429</v>
      </c>
      <c r="AC557" s="323">
        <f t="shared" si="151"/>
        <v>58.993082851885724</v>
      </c>
      <c r="AD557" s="323">
        <f t="shared" si="151"/>
        <v>130.03851596383413</v>
      </c>
      <c r="AE557" s="323">
        <f t="shared" si="151"/>
        <v>3.8060053452829501</v>
      </c>
      <c r="AF557" s="323">
        <f t="shared" si="151"/>
        <v>1.903002672641475</v>
      </c>
      <c r="AG557" s="323">
        <f t="shared" si="154"/>
        <v>257.53969503081299</v>
      </c>
      <c r="AH557" s="323">
        <f t="shared" si="154"/>
        <v>80.560446475155771</v>
      </c>
      <c r="AI557" s="323">
        <f t="shared" si="154"/>
        <v>80.560446475155771</v>
      </c>
      <c r="AJ557" s="323">
        <f t="shared" si="154"/>
        <v>41.231724573898624</v>
      </c>
      <c r="AK557" s="1314" t="s">
        <v>1472</v>
      </c>
      <c r="AL557" s="88" t="s">
        <v>1472</v>
      </c>
      <c r="AM557" s="1314" t="s">
        <v>1472</v>
      </c>
      <c r="AN557" s="323">
        <f t="shared" si="155"/>
        <v>18071.54771362766</v>
      </c>
      <c r="AO557" s="323">
        <f t="shared" si="152"/>
        <v>9501.0580102746717</v>
      </c>
      <c r="AP557" s="323">
        <f t="shared" si="152"/>
        <v>393.2872190125716</v>
      </c>
      <c r="AQ557" s="323">
        <f t="shared" si="152"/>
        <v>4307.7637166360855</v>
      </c>
      <c r="AR557" s="323">
        <f t="shared" si="152"/>
        <v>0</v>
      </c>
      <c r="AS557" s="323">
        <f t="shared" si="152"/>
        <v>2780.2869047291952</v>
      </c>
      <c r="AT557" s="323">
        <f t="shared" si="152"/>
        <v>3.8060053452829501</v>
      </c>
      <c r="AU557" s="323">
        <f t="shared" si="152"/>
        <v>58.993082851885724</v>
      </c>
      <c r="AV557" s="323">
        <f t="shared" si="152"/>
        <v>39.328721901257161</v>
      </c>
      <c r="AW557" s="323">
        <f t="shared" si="152"/>
        <v>96.418802080501408</v>
      </c>
      <c r="AX557" s="323">
        <f t="shared" si="152"/>
        <v>235.9723314075429</v>
      </c>
      <c r="AY557" s="323">
        <f t="shared" si="152"/>
        <v>58.993082851885724</v>
      </c>
      <c r="AZ557" s="323">
        <f t="shared" si="152"/>
        <v>130.03851596383413</v>
      </c>
      <c r="BA557" s="323">
        <f t="shared" si="152"/>
        <v>3.8060053452829501</v>
      </c>
      <c r="BB557" s="323">
        <f t="shared" si="152"/>
        <v>1.903002672641475</v>
      </c>
      <c r="BC557" s="323">
        <f t="shared" si="156"/>
        <v>257.53969503081299</v>
      </c>
      <c r="BD557" s="323">
        <f t="shared" si="156"/>
        <v>80.560446475155771</v>
      </c>
      <c r="BE557" s="323">
        <f t="shared" si="156"/>
        <v>80.560446475155771</v>
      </c>
      <c r="BF557" s="323">
        <f t="shared" si="156"/>
        <v>41.231724573898624</v>
      </c>
    </row>
    <row r="558" spans="2:58" ht="14.25">
      <c r="B558" s="6" t="s">
        <v>272</v>
      </c>
      <c r="C558" s="1828" t="s">
        <v>60</v>
      </c>
      <c r="D558" s="1823" t="s">
        <v>109</v>
      </c>
      <c r="E558" s="1940" t="s">
        <v>25</v>
      </c>
      <c r="F558" s="1831" t="s">
        <v>16</v>
      </c>
      <c r="G558" s="1992">
        <v>17.39</v>
      </c>
      <c r="H558" s="1930">
        <v>1671.5772000191041</v>
      </c>
      <c r="I558" s="1818">
        <v>1671.5772000191041</v>
      </c>
      <c r="J558" s="1819">
        <v>1671.5772000191041</v>
      </c>
      <c r="K558" s="1993">
        <v>9.19</v>
      </c>
      <c r="L558" s="323"/>
      <c r="R558" s="323">
        <f t="shared" si="153"/>
        <v>15361.794468175565</v>
      </c>
      <c r="S558" s="323">
        <f t="shared" si="151"/>
        <v>8076.4139683503681</v>
      </c>
      <c r="T558" s="323">
        <f t="shared" si="151"/>
        <v>334.31544000382087</v>
      </c>
      <c r="U558" s="323">
        <f t="shared" si="151"/>
        <v>3661.8325049450755</v>
      </c>
      <c r="V558" s="323">
        <f t="shared" si="151"/>
        <v>0</v>
      </c>
      <c r="W558" s="323">
        <f t="shared" si="151"/>
        <v>2363.3944734463657</v>
      </c>
      <c r="X558" s="323">
        <f t="shared" si="151"/>
        <v>3.2353107097143949</v>
      </c>
      <c r="Y558" s="323">
        <f t="shared" si="151"/>
        <v>50.14731600057312</v>
      </c>
      <c r="Z558" s="323">
        <f t="shared" si="151"/>
        <v>33.43154400038209</v>
      </c>
      <c r="AA558" s="323">
        <f t="shared" si="151"/>
        <v>81.961204646097997</v>
      </c>
      <c r="AB558" s="323">
        <f t="shared" si="151"/>
        <v>200.58926400229248</v>
      </c>
      <c r="AC558" s="323">
        <f t="shared" si="151"/>
        <v>50.14731600057312</v>
      </c>
      <c r="AD558" s="323">
        <f t="shared" si="151"/>
        <v>110.5397825819085</v>
      </c>
      <c r="AE558" s="323">
        <f t="shared" si="151"/>
        <v>3.2353107097143949</v>
      </c>
      <c r="AF558" s="323">
        <f t="shared" si="151"/>
        <v>1.6176553548571975</v>
      </c>
      <c r="AG558" s="323">
        <f t="shared" si="154"/>
        <v>218.92269135734074</v>
      </c>
      <c r="AH558" s="323">
        <f t="shared" si="154"/>
        <v>68.480743355621357</v>
      </c>
      <c r="AI558" s="323">
        <f t="shared" si="154"/>
        <v>68.480743355621357</v>
      </c>
      <c r="AJ558" s="323">
        <f t="shared" si="154"/>
        <v>35.049199355239281</v>
      </c>
      <c r="AK558" s="1314" t="s">
        <v>1472</v>
      </c>
      <c r="AL558" s="88" t="s">
        <v>1472</v>
      </c>
      <c r="AM558" s="1314" t="s">
        <v>1472</v>
      </c>
      <c r="AN558" s="323">
        <f t="shared" si="155"/>
        <v>15361.794468175565</v>
      </c>
      <c r="AO558" s="323">
        <f t="shared" si="152"/>
        <v>8076.4139683503681</v>
      </c>
      <c r="AP558" s="323">
        <f t="shared" si="152"/>
        <v>334.31544000382087</v>
      </c>
      <c r="AQ558" s="323">
        <f t="shared" si="152"/>
        <v>3661.8325049450755</v>
      </c>
      <c r="AR558" s="323">
        <f t="shared" si="152"/>
        <v>0</v>
      </c>
      <c r="AS558" s="323">
        <f t="shared" si="152"/>
        <v>2363.3944734463657</v>
      </c>
      <c r="AT558" s="323">
        <f t="shared" si="152"/>
        <v>3.2353107097143949</v>
      </c>
      <c r="AU558" s="323">
        <f t="shared" si="152"/>
        <v>50.14731600057312</v>
      </c>
      <c r="AV558" s="323">
        <f t="shared" si="152"/>
        <v>33.43154400038209</v>
      </c>
      <c r="AW558" s="323">
        <f t="shared" si="152"/>
        <v>81.961204646097997</v>
      </c>
      <c r="AX558" s="323">
        <f t="shared" si="152"/>
        <v>200.58926400229248</v>
      </c>
      <c r="AY558" s="323">
        <f t="shared" si="152"/>
        <v>50.14731600057312</v>
      </c>
      <c r="AZ558" s="323">
        <f t="shared" si="152"/>
        <v>110.5397825819085</v>
      </c>
      <c r="BA558" s="323">
        <f t="shared" si="152"/>
        <v>3.2353107097143949</v>
      </c>
      <c r="BB558" s="323">
        <f t="shared" si="152"/>
        <v>1.6176553548571975</v>
      </c>
      <c r="BC558" s="323">
        <f t="shared" si="156"/>
        <v>218.92269135734074</v>
      </c>
      <c r="BD558" s="323">
        <f t="shared" si="156"/>
        <v>68.480743355621357</v>
      </c>
      <c r="BE558" s="323">
        <f t="shared" si="156"/>
        <v>68.480743355621357</v>
      </c>
      <c r="BF558" s="323">
        <f t="shared" si="156"/>
        <v>35.049199355239281</v>
      </c>
    </row>
    <row r="559" spans="2:58" ht="14.25">
      <c r="B559" s="6" t="s">
        <v>272</v>
      </c>
      <c r="C559" s="1828" t="s">
        <v>60</v>
      </c>
      <c r="D559" s="1823" t="s">
        <v>108</v>
      </c>
      <c r="E559" s="1940" t="s">
        <v>25</v>
      </c>
      <c r="F559" s="1831" t="s">
        <v>16</v>
      </c>
      <c r="G559" s="1992">
        <v>17.7</v>
      </c>
      <c r="H559" s="1930">
        <v>4957.6202900451963</v>
      </c>
      <c r="I559" s="1818">
        <v>4957.6202900451963</v>
      </c>
      <c r="J559" s="1819">
        <v>4957.6202900451963</v>
      </c>
      <c r="K559" s="1825">
        <v>9.19</v>
      </c>
      <c r="L559" s="323"/>
      <c r="R559" s="323">
        <f t="shared" si="153"/>
        <v>45560.530465515352</v>
      </c>
      <c r="S559" s="323">
        <f t="shared" ref="S559:AF577" si="157">+$R559*VLOOKUP($E559,$P$5:$AF$7,S$1+3,FALSE)</f>
        <v>23953.302162676435</v>
      </c>
      <c r="T559" s="323">
        <f t="shared" si="157"/>
        <v>991.52405800903944</v>
      </c>
      <c r="U559" s="323">
        <f t="shared" si="157"/>
        <v>10860.386899902234</v>
      </c>
      <c r="V559" s="323">
        <f t="shared" si="157"/>
        <v>0</v>
      </c>
      <c r="W559" s="323">
        <f t="shared" si="157"/>
        <v>7009.435397183257</v>
      </c>
      <c r="X559" s="323">
        <f t="shared" si="157"/>
        <v>9.5953941097648965</v>
      </c>
      <c r="Y559" s="323">
        <f t="shared" si="157"/>
        <v>148.72860870135588</v>
      </c>
      <c r="Z559" s="323">
        <f t="shared" si="157"/>
        <v>99.152405800903949</v>
      </c>
      <c r="AA559" s="323">
        <f t="shared" si="157"/>
        <v>243.08331744737737</v>
      </c>
      <c r="AB559" s="323">
        <f t="shared" si="157"/>
        <v>594.91443480542353</v>
      </c>
      <c r="AC559" s="323">
        <f t="shared" si="157"/>
        <v>148.72860870135588</v>
      </c>
      <c r="AD559" s="323">
        <f t="shared" si="157"/>
        <v>327.84263208363399</v>
      </c>
      <c r="AE559" s="323">
        <f t="shared" si="157"/>
        <v>9.5953941097648965</v>
      </c>
      <c r="AF559" s="323">
        <f t="shared" si="157"/>
        <v>4.7976970548824482</v>
      </c>
      <c r="AG559" s="323">
        <f t="shared" si="154"/>
        <v>649.28833476075806</v>
      </c>
      <c r="AH559" s="323">
        <f t="shared" si="154"/>
        <v>203.1025086566903</v>
      </c>
      <c r="AI559" s="323">
        <f t="shared" si="154"/>
        <v>203.1025086566903</v>
      </c>
      <c r="AJ559" s="323">
        <f t="shared" si="154"/>
        <v>103.95010285578637</v>
      </c>
      <c r="AK559" s="1314" t="s">
        <v>1472</v>
      </c>
      <c r="AL559" s="88" t="s">
        <v>1472</v>
      </c>
      <c r="AM559" s="1314" t="s">
        <v>1472</v>
      </c>
      <c r="AN559" s="323">
        <f t="shared" si="155"/>
        <v>45560.530465515352</v>
      </c>
      <c r="AO559" s="323">
        <f t="shared" ref="AO559:BB577" si="158">+$AN559*VLOOKUP($E559,$AL$5:$BB$7,AO$1+3,FALSE)</f>
        <v>23953.302162676435</v>
      </c>
      <c r="AP559" s="323">
        <f t="shared" si="158"/>
        <v>991.52405800903944</v>
      </c>
      <c r="AQ559" s="323">
        <f t="shared" si="158"/>
        <v>10860.386899902234</v>
      </c>
      <c r="AR559" s="323">
        <f t="shared" si="158"/>
        <v>0</v>
      </c>
      <c r="AS559" s="323">
        <f t="shared" si="158"/>
        <v>7009.435397183257</v>
      </c>
      <c r="AT559" s="323">
        <f t="shared" si="158"/>
        <v>9.5953941097648965</v>
      </c>
      <c r="AU559" s="323">
        <f t="shared" si="158"/>
        <v>148.72860870135588</v>
      </c>
      <c r="AV559" s="323">
        <f t="shared" si="158"/>
        <v>99.152405800903949</v>
      </c>
      <c r="AW559" s="323">
        <f t="shared" si="158"/>
        <v>243.08331744737737</v>
      </c>
      <c r="AX559" s="323">
        <f t="shared" si="158"/>
        <v>594.91443480542353</v>
      </c>
      <c r="AY559" s="323">
        <f t="shared" si="158"/>
        <v>148.72860870135588</v>
      </c>
      <c r="AZ559" s="323">
        <f t="shared" si="158"/>
        <v>327.84263208363399</v>
      </c>
      <c r="BA559" s="323">
        <f t="shared" si="158"/>
        <v>9.5953941097648965</v>
      </c>
      <c r="BB559" s="323">
        <f t="shared" si="158"/>
        <v>4.7976970548824482</v>
      </c>
      <c r="BC559" s="323">
        <f t="shared" si="156"/>
        <v>649.28833476075806</v>
      </c>
      <c r="BD559" s="323">
        <f t="shared" si="156"/>
        <v>203.1025086566903</v>
      </c>
      <c r="BE559" s="323">
        <f t="shared" si="156"/>
        <v>203.1025086566903</v>
      </c>
      <c r="BF559" s="323">
        <f t="shared" si="156"/>
        <v>103.95010285578637</v>
      </c>
    </row>
    <row r="560" spans="2:58" ht="14.25">
      <c r="B560" s="6" t="s">
        <v>272</v>
      </c>
      <c r="C560" s="1828" t="s">
        <v>60</v>
      </c>
      <c r="D560" s="1823" t="s">
        <v>108</v>
      </c>
      <c r="E560" s="1940" t="s">
        <v>25</v>
      </c>
      <c r="F560" s="1831" t="s">
        <v>16</v>
      </c>
      <c r="G560" s="1992">
        <v>17.7</v>
      </c>
      <c r="H560" s="1930">
        <v>202.86841308665549</v>
      </c>
      <c r="I560" s="1818">
        <v>202.86841308665549</v>
      </c>
      <c r="J560" s="1819">
        <v>202.86841308665549</v>
      </c>
      <c r="K560" s="1825">
        <v>9.19</v>
      </c>
      <c r="L560" s="323"/>
      <c r="R560" s="323">
        <f t="shared" si="153"/>
        <v>1864.3607162663639</v>
      </c>
      <c r="S560" s="323">
        <f t="shared" si="157"/>
        <v>980.18164232642766</v>
      </c>
      <c r="T560" s="323">
        <f t="shared" si="157"/>
        <v>40.573682617331102</v>
      </c>
      <c r="U560" s="323">
        <f t="shared" si="157"/>
        <v>444.41270750692814</v>
      </c>
      <c r="V560" s="323">
        <f t="shared" si="157"/>
        <v>0</v>
      </c>
      <c r="W560" s="323">
        <f t="shared" si="157"/>
        <v>286.82975953510032</v>
      </c>
      <c r="X560" s="323">
        <f t="shared" si="157"/>
        <v>0.3926485414580429</v>
      </c>
      <c r="Y560" s="323">
        <f t="shared" si="157"/>
        <v>6.0860523925996644</v>
      </c>
      <c r="Z560" s="323">
        <f t="shared" si="157"/>
        <v>4.0573682617331102</v>
      </c>
      <c r="AA560" s="323">
        <f t="shared" si="157"/>
        <v>9.9470963836037534</v>
      </c>
      <c r="AB560" s="323">
        <f t="shared" si="157"/>
        <v>24.344209570398657</v>
      </c>
      <c r="AC560" s="323">
        <f t="shared" si="157"/>
        <v>6.0860523925996644</v>
      </c>
      <c r="AD560" s="323">
        <f t="shared" si="157"/>
        <v>13.415491833149799</v>
      </c>
      <c r="AE560" s="323">
        <f t="shared" si="157"/>
        <v>0.3926485414580429</v>
      </c>
      <c r="AF560" s="323">
        <f t="shared" si="157"/>
        <v>0.19632427072902145</v>
      </c>
      <c r="AG560" s="323">
        <f t="shared" si="154"/>
        <v>26.569217971994238</v>
      </c>
      <c r="AH560" s="323">
        <f t="shared" si="154"/>
        <v>8.3110607941952406</v>
      </c>
      <c r="AI560" s="323">
        <f t="shared" si="154"/>
        <v>8.3110607941952406</v>
      </c>
      <c r="AJ560" s="323">
        <f t="shared" si="154"/>
        <v>4.2536925324621313</v>
      </c>
      <c r="AK560" s="1314" t="s">
        <v>1472</v>
      </c>
      <c r="AL560" s="88" t="s">
        <v>1472</v>
      </c>
      <c r="AM560" s="1314" t="s">
        <v>1472</v>
      </c>
      <c r="AN560" s="323">
        <f t="shared" si="155"/>
        <v>1864.3607162663639</v>
      </c>
      <c r="AO560" s="323">
        <f t="shared" si="158"/>
        <v>980.18164232642766</v>
      </c>
      <c r="AP560" s="323">
        <f t="shared" si="158"/>
        <v>40.573682617331102</v>
      </c>
      <c r="AQ560" s="323">
        <f t="shared" si="158"/>
        <v>444.41270750692814</v>
      </c>
      <c r="AR560" s="323">
        <f t="shared" si="158"/>
        <v>0</v>
      </c>
      <c r="AS560" s="323">
        <f t="shared" si="158"/>
        <v>286.82975953510032</v>
      </c>
      <c r="AT560" s="323">
        <f t="shared" si="158"/>
        <v>0.3926485414580429</v>
      </c>
      <c r="AU560" s="323">
        <f t="shared" si="158"/>
        <v>6.0860523925996644</v>
      </c>
      <c r="AV560" s="323">
        <f t="shared" si="158"/>
        <v>4.0573682617331102</v>
      </c>
      <c r="AW560" s="323">
        <f t="shared" si="158"/>
        <v>9.9470963836037534</v>
      </c>
      <c r="AX560" s="323">
        <f t="shared" si="158"/>
        <v>24.344209570398657</v>
      </c>
      <c r="AY560" s="323">
        <f t="shared" si="158"/>
        <v>6.0860523925996644</v>
      </c>
      <c r="AZ560" s="323">
        <f t="shared" si="158"/>
        <v>13.415491833149799</v>
      </c>
      <c r="BA560" s="323">
        <f t="shared" si="158"/>
        <v>0.3926485414580429</v>
      </c>
      <c r="BB560" s="323">
        <f t="shared" si="158"/>
        <v>0.19632427072902145</v>
      </c>
      <c r="BC560" s="323">
        <f t="shared" si="156"/>
        <v>26.569217971994238</v>
      </c>
      <c r="BD560" s="323">
        <f t="shared" si="156"/>
        <v>8.3110607941952406</v>
      </c>
      <c r="BE560" s="323">
        <f t="shared" si="156"/>
        <v>8.3110607941952406</v>
      </c>
      <c r="BF560" s="323">
        <f t="shared" si="156"/>
        <v>4.2536925324621313</v>
      </c>
    </row>
    <row r="561" spans="2:58" ht="14.25">
      <c r="B561" s="6" t="s">
        <v>272</v>
      </c>
      <c r="C561" s="1828" t="s">
        <v>60</v>
      </c>
      <c r="D561" s="1823" t="s">
        <v>218</v>
      </c>
      <c r="E561" s="1940" t="s">
        <v>25</v>
      </c>
      <c r="F561" s="1831" t="s">
        <v>16</v>
      </c>
      <c r="G561" s="1992">
        <v>17.79</v>
      </c>
      <c r="H561" s="1930">
        <v>155.6895079435948</v>
      </c>
      <c r="I561" s="1818">
        <v>155.6895079435948</v>
      </c>
      <c r="J561" s="1819">
        <v>155.6895079435948</v>
      </c>
      <c r="K561" s="1825">
        <v>9.19</v>
      </c>
      <c r="L561" s="323"/>
      <c r="R561" s="323">
        <f t="shared" si="153"/>
        <v>1430.7865780016361</v>
      </c>
      <c r="S561" s="323">
        <f t="shared" si="157"/>
        <v>752.23143547714938</v>
      </c>
      <c r="T561" s="323">
        <f t="shared" si="157"/>
        <v>31.137901588718965</v>
      </c>
      <c r="U561" s="323">
        <f t="shared" si="157"/>
        <v>341.06046724030716</v>
      </c>
      <c r="V561" s="323">
        <f t="shared" si="157"/>
        <v>0</v>
      </c>
      <c r="W561" s="323">
        <f t="shared" si="157"/>
        <v>220.12487526347613</v>
      </c>
      <c r="X561" s="323">
        <f t="shared" si="157"/>
        <v>0.30133453150373185</v>
      </c>
      <c r="Y561" s="323">
        <f t="shared" si="157"/>
        <v>4.6706852383078443</v>
      </c>
      <c r="Z561" s="323">
        <f t="shared" si="157"/>
        <v>3.1137901588718964</v>
      </c>
      <c r="AA561" s="323">
        <f t="shared" si="157"/>
        <v>7.6338081314278741</v>
      </c>
      <c r="AB561" s="323">
        <f t="shared" si="157"/>
        <v>18.682740953231377</v>
      </c>
      <c r="AC561" s="323">
        <f t="shared" si="157"/>
        <v>4.6706852383078443</v>
      </c>
      <c r="AD561" s="323">
        <f t="shared" si="157"/>
        <v>10.295596493044172</v>
      </c>
      <c r="AE561" s="323">
        <f t="shared" si="157"/>
        <v>0.30133453150373185</v>
      </c>
      <c r="AF561" s="323">
        <f t="shared" si="157"/>
        <v>0.15066726575186593</v>
      </c>
      <c r="AG561" s="323">
        <f t="shared" si="154"/>
        <v>20.390303298419191</v>
      </c>
      <c r="AH561" s="323">
        <f t="shared" si="154"/>
        <v>6.378247583495658</v>
      </c>
      <c r="AI561" s="323">
        <f t="shared" si="154"/>
        <v>6.378247583495658</v>
      </c>
      <c r="AJ561" s="323">
        <f t="shared" si="154"/>
        <v>3.2644574246237621</v>
      </c>
      <c r="AK561" s="1314" t="s">
        <v>1472</v>
      </c>
      <c r="AL561" s="88" t="s">
        <v>1472</v>
      </c>
      <c r="AM561" s="1314" t="s">
        <v>1472</v>
      </c>
      <c r="AN561" s="323">
        <f t="shared" si="155"/>
        <v>1430.7865780016361</v>
      </c>
      <c r="AO561" s="323">
        <f t="shared" si="158"/>
        <v>752.23143547714938</v>
      </c>
      <c r="AP561" s="323">
        <f t="shared" si="158"/>
        <v>31.137901588718965</v>
      </c>
      <c r="AQ561" s="323">
        <f t="shared" si="158"/>
        <v>341.06046724030716</v>
      </c>
      <c r="AR561" s="323">
        <f t="shared" si="158"/>
        <v>0</v>
      </c>
      <c r="AS561" s="323">
        <f t="shared" si="158"/>
        <v>220.12487526347613</v>
      </c>
      <c r="AT561" s="323">
        <f t="shared" si="158"/>
        <v>0.30133453150373185</v>
      </c>
      <c r="AU561" s="323">
        <f t="shared" si="158"/>
        <v>4.6706852383078443</v>
      </c>
      <c r="AV561" s="323">
        <f t="shared" si="158"/>
        <v>3.1137901588718964</v>
      </c>
      <c r="AW561" s="323">
        <f t="shared" si="158"/>
        <v>7.6338081314278741</v>
      </c>
      <c r="AX561" s="323">
        <f t="shared" si="158"/>
        <v>18.682740953231377</v>
      </c>
      <c r="AY561" s="323">
        <f t="shared" si="158"/>
        <v>4.6706852383078443</v>
      </c>
      <c r="AZ561" s="323">
        <f t="shared" si="158"/>
        <v>10.295596493044172</v>
      </c>
      <c r="BA561" s="323">
        <f t="shared" si="158"/>
        <v>0.30133453150373185</v>
      </c>
      <c r="BB561" s="323">
        <f t="shared" si="158"/>
        <v>0.15066726575186593</v>
      </c>
      <c r="BC561" s="323">
        <f t="shared" si="156"/>
        <v>20.390303298419191</v>
      </c>
      <c r="BD561" s="323">
        <f t="shared" si="156"/>
        <v>6.378247583495658</v>
      </c>
      <c r="BE561" s="323">
        <f t="shared" si="156"/>
        <v>6.378247583495658</v>
      </c>
      <c r="BF561" s="323">
        <f t="shared" si="156"/>
        <v>3.2644574246237621</v>
      </c>
    </row>
    <row r="562" spans="2:58" ht="14.25">
      <c r="B562" s="6" t="s">
        <v>272</v>
      </c>
      <c r="C562" s="1828" t="s">
        <v>60</v>
      </c>
      <c r="D562" s="1823" t="s">
        <v>104</v>
      </c>
      <c r="E562" s="1940" t="s">
        <v>25</v>
      </c>
      <c r="F562" s="1831" t="s">
        <v>16</v>
      </c>
      <c r="G562" s="1992">
        <v>17.46</v>
      </c>
      <c r="H562" s="1930">
        <v>23415.231161935313</v>
      </c>
      <c r="I562" s="1818">
        <v>23415.231161935313</v>
      </c>
      <c r="J562" s="1819">
        <v>23415.231161935313</v>
      </c>
      <c r="K562" s="1993">
        <v>9.19</v>
      </c>
      <c r="L562" s="323"/>
      <c r="R562" s="323">
        <f t="shared" si="153"/>
        <v>215185.97437818552</v>
      </c>
      <c r="S562" s="323">
        <f t="shared" si="157"/>
        <v>113133.33301402166</v>
      </c>
      <c r="T562" s="323">
        <f t="shared" si="157"/>
        <v>4683.0462323870634</v>
      </c>
      <c r="U562" s="323">
        <f t="shared" si="157"/>
        <v>51294.462845387963</v>
      </c>
      <c r="V562" s="323">
        <f t="shared" si="157"/>
        <v>0</v>
      </c>
      <c r="W562" s="323">
        <f t="shared" si="157"/>
        <v>33106.115542826607</v>
      </c>
      <c r="X562" s="323">
        <f t="shared" si="157"/>
        <v>45.31980224890706</v>
      </c>
      <c r="Y562" s="323">
        <f t="shared" si="157"/>
        <v>702.45693485805941</v>
      </c>
      <c r="Z562" s="323">
        <f t="shared" si="157"/>
        <v>468.30462323870637</v>
      </c>
      <c r="AA562" s="323">
        <f t="shared" si="157"/>
        <v>1148.1016569723122</v>
      </c>
      <c r="AB562" s="323">
        <f t="shared" si="157"/>
        <v>2809.8277394322376</v>
      </c>
      <c r="AC562" s="323">
        <f t="shared" si="157"/>
        <v>702.45693485805941</v>
      </c>
      <c r="AD562" s="323">
        <f t="shared" si="157"/>
        <v>1548.4265768376579</v>
      </c>
      <c r="AE562" s="323">
        <f t="shared" si="157"/>
        <v>45.31980224890706</v>
      </c>
      <c r="AF562" s="323">
        <f t="shared" si="157"/>
        <v>22.65990112445353</v>
      </c>
      <c r="AG562" s="323">
        <f t="shared" si="154"/>
        <v>3066.6399521760445</v>
      </c>
      <c r="AH562" s="323">
        <f t="shared" si="154"/>
        <v>959.26914760186605</v>
      </c>
      <c r="AI562" s="323">
        <f t="shared" si="154"/>
        <v>959.26914760186605</v>
      </c>
      <c r="AJ562" s="323">
        <f t="shared" si="154"/>
        <v>490.9645243631598</v>
      </c>
      <c r="AK562" s="1314" t="s">
        <v>1472</v>
      </c>
      <c r="AL562" s="88" t="s">
        <v>1472</v>
      </c>
      <c r="AM562" s="1314" t="s">
        <v>1472</v>
      </c>
      <c r="AN562" s="323">
        <f t="shared" si="155"/>
        <v>215185.97437818552</v>
      </c>
      <c r="AO562" s="323">
        <f t="shared" si="158"/>
        <v>113133.33301402166</v>
      </c>
      <c r="AP562" s="323">
        <f t="shared" si="158"/>
        <v>4683.0462323870634</v>
      </c>
      <c r="AQ562" s="323">
        <f t="shared" si="158"/>
        <v>51294.462845387963</v>
      </c>
      <c r="AR562" s="323">
        <f t="shared" si="158"/>
        <v>0</v>
      </c>
      <c r="AS562" s="323">
        <f t="shared" si="158"/>
        <v>33106.115542826607</v>
      </c>
      <c r="AT562" s="323">
        <f t="shared" si="158"/>
        <v>45.31980224890706</v>
      </c>
      <c r="AU562" s="323">
        <f t="shared" si="158"/>
        <v>702.45693485805941</v>
      </c>
      <c r="AV562" s="323">
        <f t="shared" si="158"/>
        <v>468.30462323870637</v>
      </c>
      <c r="AW562" s="323">
        <f t="shared" si="158"/>
        <v>1148.1016569723122</v>
      </c>
      <c r="AX562" s="323">
        <f t="shared" si="158"/>
        <v>2809.8277394322376</v>
      </c>
      <c r="AY562" s="323">
        <f t="shared" si="158"/>
        <v>702.45693485805941</v>
      </c>
      <c r="AZ562" s="323">
        <f t="shared" si="158"/>
        <v>1548.4265768376579</v>
      </c>
      <c r="BA562" s="323">
        <f t="shared" si="158"/>
        <v>45.31980224890706</v>
      </c>
      <c r="BB562" s="323">
        <f t="shared" si="158"/>
        <v>22.65990112445353</v>
      </c>
      <c r="BC562" s="323">
        <f t="shared" si="156"/>
        <v>3066.6399521760445</v>
      </c>
      <c r="BD562" s="323">
        <f t="shared" si="156"/>
        <v>959.26914760186605</v>
      </c>
      <c r="BE562" s="323">
        <f t="shared" si="156"/>
        <v>959.26914760186605</v>
      </c>
      <c r="BF562" s="323">
        <f t="shared" si="156"/>
        <v>490.9645243631598</v>
      </c>
    </row>
    <row r="563" spans="2:58" ht="14.25">
      <c r="B563" s="6" t="s">
        <v>272</v>
      </c>
      <c r="C563" s="1828" t="s">
        <v>60</v>
      </c>
      <c r="D563" s="1823" t="s">
        <v>105</v>
      </c>
      <c r="E563" s="1940" t="s">
        <v>25</v>
      </c>
      <c r="F563" s="1831" t="s">
        <v>16</v>
      </c>
      <c r="G563" s="1992">
        <v>17.79</v>
      </c>
      <c r="H563" s="1930">
        <v>3881.4869223528344</v>
      </c>
      <c r="I563" s="1818">
        <v>3881.4869223528344</v>
      </c>
      <c r="J563" s="1819">
        <v>3881.4869223528344</v>
      </c>
      <c r="K563" s="1993">
        <v>9.19</v>
      </c>
      <c r="L563" s="323"/>
      <c r="R563" s="323">
        <f t="shared" si="153"/>
        <v>35670.864816422545</v>
      </c>
      <c r="S563" s="323">
        <f t="shared" si="157"/>
        <v>18753.84229774218</v>
      </c>
      <c r="T563" s="323">
        <f t="shared" si="157"/>
        <v>776.29738447056695</v>
      </c>
      <c r="U563" s="323">
        <f t="shared" si="157"/>
        <v>8502.960545063901</v>
      </c>
      <c r="V563" s="323">
        <f t="shared" si="157"/>
        <v>0</v>
      </c>
      <c r="W563" s="323">
        <f t="shared" si="157"/>
        <v>5487.9216711846684</v>
      </c>
      <c r="X563" s="323">
        <f t="shared" si="157"/>
        <v>7.512555333586131</v>
      </c>
      <c r="Y563" s="323">
        <f t="shared" si="157"/>
        <v>116.44460767058503</v>
      </c>
      <c r="Z563" s="323">
        <f t="shared" si="157"/>
        <v>77.629738447056695</v>
      </c>
      <c r="AA563" s="323">
        <f t="shared" si="157"/>
        <v>190.31806845084864</v>
      </c>
      <c r="AB563" s="323">
        <f t="shared" si="157"/>
        <v>465.77843068234012</v>
      </c>
      <c r="AC563" s="323">
        <f t="shared" si="157"/>
        <v>116.44460767058503</v>
      </c>
      <c r="AD563" s="323">
        <f t="shared" si="157"/>
        <v>256.67897389752613</v>
      </c>
      <c r="AE563" s="323">
        <f t="shared" si="157"/>
        <v>7.512555333586131</v>
      </c>
      <c r="AF563" s="323">
        <f t="shared" si="157"/>
        <v>3.7562776667930655</v>
      </c>
      <c r="AG563" s="323">
        <f t="shared" si="154"/>
        <v>508.34957757266159</v>
      </c>
      <c r="AH563" s="323">
        <f t="shared" si="154"/>
        <v>159.01575456090643</v>
      </c>
      <c r="AI563" s="323">
        <f t="shared" si="154"/>
        <v>159.01575456090643</v>
      </c>
      <c r="AJ563" s="323">
        <f t="shared" si="154"/>
        <v>81.386016113849749</v>
      </c>
      <c r="AK563" s="1314" t="s">
        <v>1472</v>
      </c>
      <c r="AL563" s="88" t="s">
        <v>1472</v>
      </c>
      <c r="AM563" s="1314" t="s">
        <v>1472</v>
      </c>
      <c r="AN563" s="323">
        <f t="shared" si="155"/>
        <v>35670.864816422545</v>
      </c>
      <c r="AO563" s="323">
        <f t="shared" si="158"/>
        <v>18753.84229774218</v>
      </c>
      <c r="AP563" s="323">
        <f t="shared" si="158"/>
        <v>776.29738447056695</v>
      </c>
      <c r="AQ563" s="323">
        <f t="shared" si="158"/>
        <v>8502.960545063901</v>
      </c>
      <c r="AR563" s="323">
        <f t="shared" si="158"/>
        <v>0</v>
      </c>
      <c r="AS563" s="323">
        <f t="shared" si="158"/>
        <v>5487.9216711846684</v>
      </c>
      <c r="AT563" s="323">
        <f t="shared" si="158"/>
        <v>7.512555333586131</v>
      </c>
      <c r="AU563" s="323">
        <f t="shared" si="158"/>
        <v>116.44460767058503</v>
      </c>
      <c r="AV563" s="323">
        <f t="shared" si="158"/>
        <v>77.629738447056695</v>
      </c>
      <c r="AW563" s="323">
        <f t="shared" si="158"/>
        <v>190.31806845084864</v>
      </c>
      <c r="AX563" s="323">
        <f t="shared" si="158"/>
        <v>465.77843068234012</v>
      </c>
      <c r="AY563" s="323">
        <f t="shared" si="158"/>
        <v>116.44460767058503</v>
      </c>
      <c r="AZ563" s="323">
        <f t="shared" si="158"/>
        <v>256.67897389752613</v>
      </c>
      <c r="BA563" s="323">
        <f t="shared" si="158"/>
        <v>7.512555333586131</v>
      </c>
      <c r="BB563" s="323">
        <f t="shared" si="158"/>
        <v>3.7562776667930655</v>
      </c>
      <c r="BC563" s="323">
        <f t="shared" si="156"/>
        <v>508.34957757266159</v>
      </c>
      <c r="BD563" s="323">
        <f t="shared" si="156"/>
        <v>159.01575456090643</v>
      </c>
      <c r="BE563" s="323">
        <f t="shared" si="156"/>
        <v>159.01575456090643</v>
      </c>
      <c r="BF563" s="323">
        <f t="shared" si="156"/>
        <v>81.386016113849749</v>
      </c>
    </row>
    <row r="564" spans="2:58" ht="14.25">
      <c r="B564" s="6" t="s">
        <v>272</v>
      </c>
      <c r="C564" s="1828" t="s">
        <v>60</v>
      </c>
      <c r="D564" s="1823" t="s">
        <v>106</v>
      </c>
      <c r="E564" s="1940" t="s">
        <v>25</v>
      </c>
      <c r="F564" s="1831" t="s">
        <v>16</v>
      </c>
      <c r="G564" s="1992">
        <v>17.649999999999999</v>
      </c>
      <c r="H564" s="1930">
        <v>538.11612853431961</v>
      </c>
      <c r="I564" s="1818">
        <v>538.11612853431961</v>
      </c>
      <c r="J564" s="1819">
        <v>538.11612853431961</v>
      </c>
      <c r="K564" s="1825">
        <v>9.19</v>
      </c>
      <c r="L564" s="323"/>
      <c r="R564" s="323">
        <f t="shared" si="153"/>
        <v>4945.2872212303973</v>
      </c>
      <c r="S564" s="323">
        <f t="shared" si="157"/>
        <v>2599.9688300603352</v>
      </c>
      <c r="T564" s="323">
        <f t="shared" si="157"/>
        <v>107.62322570686395</v>
      </c>
      <c r="U564" s="323">
        <f t="shared" si="157"/>
        <v>1178.8214931859884</v>
      </c>
      <c r="V564" s="323">
        <f t="shared" si="157"/>
        <v>0</v>
      </c>
      <c r="W564" s="323">
        <f t="shared" si="157"/>
        <v>760.82677140836233</v>
      </c>
      <c r="X564" s="323">
        <f t="shared" si="157"/>
        <v>1.0415150874857799</v>
      </c>
      <c r="Y564" s="323">
        <f t="shared" si="157"/>
        <v>16.14348385602959</v>
      </c>
      <c r="Z564" s="323">
        <f t="shared" si="157"/>
        <v>10.762322570686395</v>
      </c>
      <c r="AA564" s="323">
        <f t="shared" si="157"/>
        <v>26.385048882973091</v>
      </c>
      <c r="AB564" s="323">
        <f t="shared" si="157"/>
        <v>64.573935424118361</v>
      </c>
      <c r="AC564" s="323">
        <f t="shared" si="157"/>
        <v>16.14348385602959</v>
      </c>
      <c r="AD564" s="323">
        <f t="shared" si="157"/>
        <v>35.585098822430815</v>
      </c>
      <c r="AE564" s="323">
        <f t="shared" si="157"/>
        <v>1.0415150874857799</v>
      </c>
      <c r="AF564" s="323">
        <f t="shared" si="157"/>
        <v>0.52075754374288996</v>
      </c>
      <c r="AG564" s="323">
        <f t="shared" si="154"/>
        <v>70.475854253204446</v>
      </c>
      <c r="AH564" s="323">
        <f t="shared" si="154"/>
        <v>22.045402685115675</v>
      </c>
      <c r="AI564" s="323">
        <f t="shared" si="154"/>
        <v>22.045402685115675</v>
      </c>
      <c r="AJ564" s="323">
        <f t="shared" si="154"/>
        <v>11.283080114429284</v>
      </c>
      <c r="AK564" s="1314" t="s">
        <v>1472</v>
      </c>
      <c r="AL564" s="88" t="s">
        <v>1472</v>
      </c>
      <c r="AM564" s="1314" t="s">
        <v>1472</v>
      </c>
      <c r="AN564" s="323">
        <f t="shared" si="155"/>
        <v>4945.2872212303973</v>
      </c>
      <c r="AO564" s="323">
        <f t="shared" si="158"/>
        <v>2599.9688300603352</v>
      </c>
      <c r="AP564" s="323">
        <f t="shared" si="158"/>
        <v>107.62322570686395</v>
      </c>
      <c r="AQ564" s="323">
        <f t="shared" si="158"/>
        <v>1178.8214931859884</v>
      </c>
      <c r="AR564" s="323">
        <f t="shared" si="158"/>
        <v>0</v>
      </c>
      <c r="AS564" s="323">
        <f t="shared" si="158"/>
        <v>760.82677140836233</v>
      </c>
      <c r="AT564" s="323">
        <f t="shared" si="158"/>
        <v>1.0415150874857799</v>
      </c>
      <c r="AU564" s="323">
        <f t="shared" si="158"/>
        <v>16.14348385602959</v>
      </c>
      <c r="AV564" s="323">
        <f t="shared" si="158"/>
        <v>10.762322570686395</v>
      </c>
      <c r="AW564" s="323">
        <f t="shared" si="158"/>
        <v>26.385048882973091</v>
      </c>
      <c r="AX564" s="323">
        <f t="shared" si="158"/>
        <v>64.573935424118361</v>
      </c>
      <c r="AY564" s="323">
        <f t="shared" si="158"/>
        <v>16.14348385602959</v>
      </c>
      <c r="AZ564" s="323">
        <f t="shared" si="158"/>
        <v>35.585098822430815</v>
      </c>
      <c r="BA564" s="323">
        <f t="shared" si="158"/>
        <v>1.0415150874857799</v>
      </c>
      <c r="BB564" s="323">
        <f t="shared" si="158"/>
        <v>0.52075754374288996</v>
      </c>
      <c r="BC564" s="323">
        <f t="shared" si="156"/>
        <v>70.475854253204446</v>
      </c>
      <c r="BD564" s="323">
        <f t="shared" si="156"/>
        <v>22.045402685115675</v>
      </c>
      <c r="BE564" s="323">
        <f t="shared" si="156"/>
        <v>22.045402685115675</v>
      </c>
      <c r="BF564" s="323">
        <f t="shared" si="156"/>
        <v>11.283080114429284</v>
      </c>
    </row>
    <row r="565" spans="2:58" ht="14.25">
      <c r="B565" s="6" t="s">
        <v>272</v>
      </c>
      <c r="C565" s="1828" t="s">
        <v>60</v>
      </c>
      <c r="D565" s="1823" t="s">
        <v>220</v>
      </c>
      <c r="E565" s="1940" t="s">
        <v>25</v>
      </c>
      <c r="F565" s="1831" t="s">
        <v>16</v>
      </c>
      <c r="G565" s="1992">
        <v>17.79</v>
      </c>
      <c r="H565" s="1930">
        <v>106.07857867912236</v>
      </c>
      <c r="I565" s="1818">
        <v>106.07857867912236</v>
      </c>
      <c r="J565" s="1819">
        <v>106.07857867912236</v>
      </c>
      <c r="K565" s="1993">
        <v>9.19</v>
      </c>
      <c r="L565" s="323"/>
      <c r="R565" s="323">
        <f t="shared" si="153"/>
        <v>974.86213806113437</v>
      </c>
      <c r="S565" s="323">
        <f t="shared" si="157"/>
        <v>512.53062950190144</v>
      </c>
      <c r="T565" s="323">
        <f t="shared" si="157"/>
        <v>21.215715735824475</v>
      </c>
      <c r="U565" s="323">
        <f t="shared" si="157"/>
        <v>232.38052509997414</v>
      </c>
      <c r="V565" s="323">
        <f t="shared" si="157"/>
        <v>0</v>
      </c>
      <c r="W565" s="323">
        <f t="shared" si="157"/>
        <v>149.98142269373977</v>
      </c>
      <c r="X565" s="323">
        <f t="shared" si="157"/>
        <v>0.2053133780886239</v>
      </c>
      <c r="Y565" s="323">
        <f t="shared" si="157"/>
        <v>3.1823573603736706</v>
      </c>
      <c r="Z565" s="323">
        <f t="shared" si="157"/>
        <v>2.1215715735824476</v>
      </c>
      <c r="AA565" s="323">
        <f t="shared" si="157"/>
        <v>5.2012722449118058</v>
      </c>
      <c r="AB565" s="323">
        <f t="shared" si="157"/>
        <v>12.729429441494682</v>
      </c>
      <c r="AC565" s="323">
        <f t="shared" si="157"/>
        <v>3.1823573603736706</v>
      </c>
      <c r="AD565" s="323">
        <f t="shared" si="157"/>
        <v>7.0148737513613177</v>
      </c>
      <c r="AE565" s="323">
        <f t="shared" si="157"/>
        <v>0.2053133780886239</v>
      </c>
      <c r="AF565" s="323">
        <f t="shared" si="157"/>
        <v>0.10265668904431195</v>
      </c>
      <c r="AG565" s="323">
        <f t="shared" si="154"/>
        <v>13.892871917330218</v>
      </c>
      <c r="AH565" s="323">
        <f t="shared" si="154"/>
        <v>4.3457998362092063</v>
      </c>
      <c r="AI565" s="323">
        <f t="shared" si="154"/>
        <v>4.3457998362092063</v>
      </c>
      <c r="AJ565" s="323">
        <f t="shared" si="154"/>
        <v>2.2242282626267591</v>
      </c>
      <c r="AK565" s="1314" t="s">
        <v>1472</v>
      </c>
      <c r="AL565" s="88" t="s">
        <v>1472</v>
      </c>
      <c r="AM565" s="1314" t="s">
        <v>1472</v>
      </c>
      <c r="AN565" s="323">
        <f t="shared" si="155"/>
        <v>974.86213806113437</v>
      </c>
      <c r="AO565" s="323">
        <f t="shared" si="158"/>
        <v>512.53062950190144</v>
      </c>
      <c r="AP565" s="323">
        <f t="shared" si="158"/>
        <v>21.215715735824475</v>
      </c>
      <c r="AQ565" s="323">
        <f t="shared" si="158"/>
        <v>232.38052509997414</v>
      </c>
      <c r="AR565" s="323">
        <f t="shared" si="158"/>
        <v>0</v>
      </c>
      <c r="AS565" s="323">
        <f t="shared" si="158"/>
        <v>149.98142269373977</v>
      </c>
      <c r="AT565" s="323">
        <f t="shared" si="158"/>
        <v>0.2053133780886239</v>
      </c>
      <c r="AU565" s="323">
        <f t="shared" si="158"/>
        <v>3.1823573603736706</v>
      </c>
      <c r="AV565" s="323">
        <f t="shared" si="158"/>
        <v>2.1215715735824476</v>
      </c>
      <c r="AW565" s="323">
        <f t="shared" si="158"/>
        <v>5.2012722449118058</v>
      </c>
      <c r="AX565" s="323">
        <f t="shared" si="158"/>
        <v>12.729429441494682</v>
      </c>
      <c r="AY565" s="323">
        <f t="shared" si="158"/>
        <v>3.1823573603736706</v>
      </c>
      <c r="AZ565" s="323">
        <f t="shared" si="158"/>
        <v>7.0148737513613177</v>
      </c>
      <c r="BA565" s="323">
        <f t="shared" si="158"/>
        <v>0.2053133780886239</v>
      </c>
      <c r="BB565" s="323">
        <f t="shared" si="158"/>
        <v>0.10265668904431195</v>
      </c>
      <c r="BC565" s="323">
        <f t="shared" si="156"/>
        <v>13.892871917330218</v>
      </c>
      <c r="BD565" s="323">
        <f t="shared" si="156"/>
        <v>4.3457998362092063</v>
      </c>
      <c r="BE565" s="323">
        <f t="shared" si="156"/>
        <v>4.3457998362092063</v>
      </c>
      <c r="BF565" s="323">
        <f t="shared" si="156"/>
        <v>2.2242282626267591</v>
      </c>
    </row>
    <row r="566" spans="2:58" ht="14.25">
      <c r="B566" s="6" t="s">
        <v>272</v>
      </c>
      <c r="C566" s="1828" t="s">
        <v>60</v>
      </c>
      <c r="D566" s="1823" t="s">
        <v>221</v>
      </c>
      <c r="E566" s="1940" t="s">
        <v>25</v>
      </c>
      <c r="F566" s="1831" t="s">
        <v>16</v>
      </c>
      <c r="G566" s="1992">
        <v>17.79</v>
      </c>
      <c r="H566" s="1930">
        <v>1.2242155408042188</v>
      </c>
      <c r="I566" s="1818">
        <v>1.2242155408042188</v>
      </c>
      <c r="J566" s="1819">
        <v>1.2242155408042188</v>
      </c>
      <c r="K566" s="1993">
        <v>9.19</v>
      </c>
      <c r="L566" s="323"/>
      <c r="R566" s="323">
        <f t="shared" si="153"/>
        <v>11.250540819990769</v>
      </c>
      <c r="S566" s="323">
        <f t="shared" si="157"/>
        <v>5.914935603279222</v>
      </c>
      <c r="T566" s="323">
        <f t="shared" si="157"/>
        <v>0.24484310816084379</v>
      </c>
      <c r="U566" s="323">
        <f t="shared" si="157"/>
        <v>2.6818218508391767</v>
      </c>
      <c r="V566" s="323">
        <f t="shared" si="157"/>
        <v>0</v>
      </c>
      <c r="W566" s="323">
        <f t="shared" si="157"/>
        <v>1.7308828114015777</v>
      </c>
      <c r="X566" s="323">
        <f t="shared" si="157"/>
        <v>2.3694494338146166E-3</v>
      </c>
      <c r="Y566" s="323">
        <f t="shared" si="157"/>
        <v>3.6726466224126564E-2</v>
      </c>
      <c r="Z566" s="323">
        <f t="shared" si="157"/>
        <v>2.4484310816084379E-2</v>
      </c>
      <c r="AA566" s="323">
        <f t="shared" si="157"/>
        <v>6.0026052323303623E-2</v>
      </c>
      <c r="AB566" s="323">
        <f t="shared" si="157"/>
        <v>0.14690586489650626</v>
      </c>
      <c r="AC566" s="323">
        <f t="shared" si="157"/>
        <v>3.6726466224126564E-2</v>
      </c>
      <c r="AD566" s="323">
        <f t="shared" si="157"/>
        <v>8.0956188988666078E-2</v>
      </c>
      <c r="AE566" s="323">
        <f t="shared" si="157"/>
        <v>2.3694494338146166E-3</v>
      </c>
      <c r="AF566" s="323">
        <f t="shared" si="157"/>
        <v>1.1847247169073083E-3</v>
      </c>
      <c r="AG566" s="323">
        <f t="shared" si="154"/>
        <v>0.16033274502145575</v>
      </c>
      <c r="AH566" s="323">
        <f t="shared" si="154"/>
        <v>5.0153346349076054E-2</v>
      </c>
      <c r="AI566" s="323">
        <f t="shared" si="154"/>
        <v>5.0153346349076054E-2</v>
      </c>
      <c r="AJ566" s="323">
        <f t="shared" si="154"/>
        <v>2.5669035532991682E-2</v>
      </c>
      <c r="AK566" s="1314" t="s">
        <v>1472</v>
      </c>
      <c r="AL566" s="88" t="s">
        <v>1472</v>
      </c>
      <c r="AM566" s="1314" t="s">
        <v>1472</v>
      </c>
      <c r="AN566" s="323">
        <f t="shared" si="155"/>
        <v>11.250540819990769</v>
      </c>
      <c r="AO566" s="323">
        <f t="shared" si="158"/>
        <v>5.914935603279222</v>
      </c>
      <c r="AP566" s="323">
        <f t="shared" si="158"/>
        <v>0.24484310816084379</v>
      </c>
      <c r="AQ566" s="323">
        <f t="shared" si="158"/>
        <v>2.6818218508391767</v>
      </c>
      <c r="AR566" s="323">
        <f t="shared" si="158"/>
        <v>0</v>
      </c>
      <c r="AS566" s="323">
        <f t="shared" si="158"/>
        <v>1.7308828114015777</v>
      </c>
      <c r="AT566" s="323">
        <f t="shared" si="158"/>
        <v>2.3694494338146166E-3</v>
      </c>
      <c r="AU566" s="323">
        <f t="shared" si="158"/>
        <v>3.6726466224126564E-2</v>
      </c>
      <c r="AV566" s="323">
        <f t="shared" si="158"/>
        <v>2.4484310816084379E-2</v>
      </c>
      <c r="AW566" s="323">
        <f t="shared" si="158"/>
        <v>6.0026052323303623E-2</v>
      </c>
      <c r="AX566" s="323">
        <f t="shared" si="158"/>
        <v>0.14690586489650626</v>
      </c>
      <c r="AY566" s="323">
        <f t="shared" si="158"/>
        <v>3.6726466224126564E-2</v>
      </c>
      <c r="AZ566" s="323">
        <f t="shared" si="158"/>
        <v>8.0956188988666078E-2</v>
      </c>
      <c r="BA566" s="323">
        <f t="shared" si="158"/>
        <v>2.3694494338146166E-3</v>
      </c>
      <c r="BB566" s="323">
        <f t="shared" si="158"/>
        <v>1.1847247169073083E-3</v>
      </c>
      <c r="BC566" s="323">
        <f t="shared" si="156"/>
        <v>0.16033274502145575</v>
      </c>
      <c r="BD566" s="323">
        <f t="shared" si="156"/>
        <v>5.0153346349076054E-2</v>
      </c>
      <c r="BE566" s="323">
        <f t="shared" si="156"/>
        <v>5.0153346349076054E-2</v>
      </c>
      <c r="BF566" s="323">
        <f t="shared" si="156"/>
        <v>2.5669035532991682E-2</v>
      </c>
    </row>
    <row r="567" spans="2:58" ht="14.25">
      <c r="B567" s="6" t="s">
        <v>272</v>
      </c>
      <c r="C567" s="1828" t="s">
        <v>60</v>
      </c>
      <c r="D567" s="1823" t="s">
        <v>257</v>
      </c>
      <c r="E567" s="1940" t="s">
        <v>25</v>
      </c>
      <c r="F567" s="1831" t="s">
        <v>16</v>
      </c>
      <c r="G567" s="1992">
        <v>17.7</v>
      </c>
      <c r="H567" s="1930">
        <v>1733.0570467805051</v>
      </c>
      <c r="I567" s="1818">
        <v>1733.0570467805051</v>
      </c>
      <c r="J567" s="1819">
        <v>1733.0570467805051</v>
      </c>
      <c r="K567" s="1993">
        <v>9.19</v>
      </c>
      <c r="L567" s="323"/>
      <c r="R567" s="323">
        <f t="shared" si="153"/>
        <v>15926.79425991284</v>
      </c>
      <c r="S567" s="323">
        <f t="shared" si="157"/>
        <v>8373.4607892510976</v>
      </c>
      <c r="T567" s="323">
        <f t="shared" si="157"/>
        <v>346.61140935610103</v>
      </c>
      <c r="U567" s="323">
        <f t="shared" si="157"/>
        <v>3796.5130337698088</v>
      </c>
      <c r="V567" s="323">
        <f t="shared" si="157"/>
        <v>0</v>
      </c>
      <c r="W567" s="323">
        <f t="shared" si="157"/>
        <v>2450.3190438835336</v>
      </c>
      <c r="X567" s="323">
        <f t="shared" si="157"/>
        <v>3.3543039615106549</v>
      </c>
      <c r="Y567" s="323">
        <f t="shared" si="157"/>
        <v>51.991711403415145</v>
      </c>
      <c r="Z567" s="323">
        <f t="shared" si="157"/>
        <v>34.661140935610106</v>
      </c>
      <c r="AA567" s="323">
        <f t="shared" si="157"/>
        <v>84.975700358269918</v>
      </c>
      <c r="AB567" s="323">
        <f t="shared" si="157"/>
        <v>207.96684561366058</v>
      </c>
      <c r="AC567" s="323">
        <f t="shared" si="157"/>
        <v>51.991711403415145</v>
      </c>
      <c r="AD567" s="323">
        <f t="shared" si="157"/>
        <v>114.60538535161405</v>
      </c>
      <c r="AE567" s="323">
        <f t="shared" si="157"/>
        <v>3.3543039615106549</v>
      </c>
      <c r="AF567" s="323">
        <f t="shared" si="157"/>
        <v>1.6771519807553275</v>
      </c>
      <c r="AG567" s="323">
        <f t="shared" si="154"/>
        <v>226.97456806222101</v>
      </c>
      <c r="AH567" s="323">
        <f t="shared" si="154"/>
        <v>70.999433851975525</v>
      </c>
      <c r="AI567" s="323">
        <f t="shared" si="154"/>
        <v>70.999433851975525</v>
      </c>
      <c r="AJ567" s="323">
        <f t="shared" si="154"/>
        <v>36.338292916365425</v>
      </c>
      <c r="AK567" s="1314" t="s">
        <v>1472</v>
      </c>
      <c r="AL567" s="88" t="s">
        <v>1472</v>
      </c>
      <c r="AM567" s="1314" t="s">
        <v>1472</v>
      </c>
      <c r="AN567" s="323">
        <f t="shared" si="155"/>
        <v>15926.79425991284</v>
      </c>
      <c r="AO567" s="323">
        <f t="shared" si="158"/>
        <v>8373.4607892510976</v>
      </c>
      <c r="AP567" s="323">
        <f t="shared" si="158"/>
        <v>346.61140935610103</v>
      </c>
      <c r="AQ567" s="323">
        <f t="shared" si="158"/>
        <v>3796.5130337698088</v>
      </c>
      <c r="AR567" s="323">
        <f t="shared" si="158"/>
        <v>0</v>
      </c>
      <c r="AS567" s="323">
        <f t="shared" si="158"/>
        <v>2450.3190438835336</v>
      </c>
      <c r="AT567" s="323">
        <f t="shared" si="158"/>
        <v>3.3543039615106549</v>
      </c>
      <c r="AU567" s="323">
        <f t="shared" si="158"/>
        <v>51.991711403415145</v>
      </c>
      <c r="AV567" s="323">
        <f t="shared" si="158"/>
        <v>34.661140935610106</v>
      </c>
      <c r="AW567" s="323">
        <f t="shared" si="158"/>
        <v>84.975700358269918</v>
      </c>
      <c r="AX567" s="323">
        <f t="shared" si="158"/>
        <v>207.96684561366058</v>
      </c>
      <c r="AY567" s="323">
        <f t="shared" si="158"/>
        <v>51.991711403415145</v>
      </c>
      <c r="AZ567" s="323">
        <f t="shared" si="158"/>
        <v>114.60538535161405</v>
      </c>
      <c r="BA567" s="323">
        <f t="shared" si="158"/>
        <v>3.3543039615106549</v>
      </c>
      <c r="BB567" s="323">
        <f t="shared" si="158"/>
        <v>1.6771519807553275</v>
      </c>
      <c r="BC567" s="323">
        <f t="shared" si="156"/>
        <v>226.97456806222101</v>
      </c>
      <c r="BD567" s="323">
        <f t="shared" si="156"/>
        <v>70.999433851975525</v>
      </c>
      <c r="BE567" s="323">
        <f t="shared" si="156"/>
        <v>70.999433851975525</v>
      </c>
      <c r="BF567" s="323">
        <f t="shared" si="156"/>
        <v>36.338292916365425</v>
      </c>
    </row>
    <row r="568" spans="2:58" ht="14.25">
      <c r="B568" s="6" t="s">
        <v>272</v>
      </c>
      <c r="C568" s="1828" t="s">
        <v>35</v>
      </c>
      <c r="D568" s="1823" t="s">
        <v>36</v>
      </c>
      <c r="E568" s="1940" t="s">
        <v>25</v>
      </c>
      <c r="F568" s="1831" t="s">
        <v>26</v>
      </c>
      <c r="G568" s="1826">
        <v>17.39</v>
      </c>
      <c r="H568" s="1931">
        <v>83010.43869143902</v>
      </c>
      <c r="I568" s="1818">
        <v>83010.43869143902</v>
      </c>
      <c r="J568" s="1819">
        <v>83010.43869143902</v>
      </c>
      <c r="K568" s="1993">
        <v>9.19</v>
      </c>
      <c r="L568" s="323"/>
      <c r="R568" s="323">
        <f t="shared" si="153"/>
        <v>762865.9315743245</v>
      </c>
      <c r="S568" s="323">
        <f t="shared" si="157"/>
        <v>401074.30668399145</v>
      </c>
      <c r="T568" s="323">
        <f t="shared" si="157"/>
        <v>16602.087738287806</v>
      </c>
      <c r="U568" s="323">
        <f t="shared" si="157"/>
        <v>181846.41585598781</v>
      </c>
      <c r="V568" s="323">
        <f t="shared" si="157"/>
        <v>0</v>
      </c>
      <c r="W568" s="323">
        <f t="shared" si="157"/>
        <v>117366.04928534749</v>
      </c>
      <c r="X568" s="323">
        <f t="shared" si="157"/>
        <v>160.6653652092368</v>
      </c>
      <c r="Y568" s="323">
        <f t="shared" si="157"/>
        <v>2490.3131607431706</v>
      </c>
      <c r="Z568" s="323">
        <f t="shared" si="157"/>
        <v>1660.2087738287805</v>
      </c>
      <c r="AA568" s="323">
        <f t="shared" si="157"/>
        <v>4070.189251967332</v>
      </c>
      <c r="AB568" s="323">
        <f t="shared" si="157"/>
        <v>9961.2526429726822</v>
      </c>
      <c r="AC568" s="323">
        <f t="shared" si="157"/>
        <v>2490.3131607431706</v>
      </c>
      <c r="AD568" s="323">
        <f t="shared" si="157"/>
        <v>5489.399977982258</v>
      </c>
      <c r="AE568" s="323">
        <f t="shared" si="157"/>
        <v>160.6653652092368</v>
      </c>
      <c r="AF568" s="323">
        <f t="shared" si="157"/>
        <v>80.332682604618398</v>
      </c>
      <c r="AG568" s="323">
        <f t="shared" si="154"/>
        <v>10871.68971249169</v>
      </c>
      <c r="AH568" s="323">
        <f t="shared" si="154"/>
        <v>3400.7502302621788</v>
      </c>
      <c r="AI568" s="323">
        <f t="shared" si="154"/>
        <v>3400.7502302621788</v>
      </c>
      <c r="AJ568" s="323">
        <f t="shared" si="154"/>
        <v>1740.5414564333987</v>
      </c>
      <c r="AK568" s="1314" t="s">
        <v>1472</v>
      </c>
      <c r="AL568" s="88" t="s">
        <v>1472</v>
      </c>
      <c r="AM568" s="1314" t="s">
        <v>1472</v>
      </c>
      <c r="AN568" s="323">
        <f t="shared" si="155"/>
        <v>762865.9315743245</v>
      </c>
      <c r="AO568" s="323">
        <f t="shared" si="158"/>
        <v>401074.30668399145</v>
      </c>
      <c r="AP568" s="323">
        <f t="shared" si="158"/>
        <v>16602.087738287806</v>
      </c>
      <c r="AQ568" s="323">
        <f t="shared" si="158"/>
        <v>181846.41585598781</v>
      </c>
      <c r="AR568" s="323">
        <f t="shared" si="158"/>
        <v>0</v>
      </c>
      <c r="AS568" s="323">
        <f t="shared" si="158"/>
        <v>117366.04928534749</v>
      </c>
      <c r="AT568" s="323">
        <f t="shared" si="158"/>
        <v>160.6653652092368</v>
      </c>
      <c r="AU568" s="323">
        <f t="shared" si="158"/>
        <v>2490.3131607431706</v>
      </c>
      <c r="AV568" s="323">
        <f t="shared" si="158"/>
        <v>1660.2087738287805</v>
      </c>
      <c r="AW568" s="323">
        <f t="shared" si="158"/>
        <v>4070.189251967332</v>
      </c>
      <c r="AX568" s="323">
        <f t="shared" si="158"/>
        <v>9961.2526429726822</v>
      </c>
      <c r="AY568" s="323">
        <f t="shared" si="158"/>
        <v>2490.3131607431706</v>
      </c>
      <c r="AZ568" s="323">
        <f t="shared" si="158"/>
        <v>5489.399977982258</v>
      </c>
      <c r="BA568" s="323">
        <f t="shared" si="158"/>
        <v>160.6653652092368</v>
      </c>
      <c r="BB568" s="323">
        <f t="shared" si="158"/>
        <v>80.332682604618398</v>
      </c>
      <c r="BC568" s="323">
        <f t="shared" si="156"/>
        <v>10871.68971249169</v>
      </c>
      <c r="BD568" s="323">
        <f t="shared" si="156"/>
        <v>3400.7502302621788</v>
      </c>
      <c r="BE568" s="323">
        <f t="shared" si="156"/>
        <v>3400.7502302621788</v>
      </c>
      <c r="BF568" s="323">
        <f t="shared" si="156"/>
        <v>1740.5414564333987</v>
      </c>
    </row>
    <row r="569" spans="2:58" ht="14.25">
      <c r="B569" s="6" t="s">
        <v>272</v>
      </c>
      <c r="C569" s="1828" t="s">
        <v>35</v>
      </c>
      <c r="D569" s="1823" t="s">
        <v>23</v>
      </c>
      <c r="E569" s="1940" t="s">
        <v>25</v>
      </c>
      <c r="F569" s="1831" t="s">
        <v>26</v>
      </c>
      <c r="G569" s="1826">
        <v>17.39</v>
      </c>
      <c r="H569" s="1931">
        <v>27821.767258652537</v>
      </c>
      <c r="I569" s="1818">
        <v>27821.767258652537</v>
      </c>
      <c r="J569" s="1819">
        <v>27821.767258652537</v>
      </c>
      <c r="K569" s="1993">
        <v>9.19</v>
      </c>
      <c r="L569" s="323"/>
      <c r="R569" s="323">
        <f t="shared" si="153"/>
        <v>255682.04110701679</v>
      </c>
      <c r="S569" s="323">
        <f t="shared" si="157"/>
        <v>134424.00967745087</v>
      </c>
      <c r="T569" s="323">
        <f t="shared" si="157"/>
        <v>5564.3534517305079</v>
      </c>
      <c r="U569" s="323">
        <f t="shared" si="157"/>
        <v>60947.619823712688</v>
      </c>
      <c r="V569" s="323">
        <f t="shared" si="157"/>
        <v>0</v>
      </c>
      <c r="W569" s="323">
        <f t="shared" si="157"/>
        <v>39336.38899828196</v>
      </c>
      <c r="X569" s="323">
        <f t="shared" si="157"/>
        <v>53.848581790940393</v>
      </c>
      <c r="Y569" s="323">
        <f t="shared" si="157"/>
        <v>834.65301775957607</v>
      </c>
      <c r="Z569" s="323">
        <f t="shared" si="157"/>
        <v>556.43534517305079</v>
      </c>
      <c r="AA569" s="323">
        <f t="shared" si="157"/>
        <v>1364.1640720371565</v>
      </c>
      <c r="AB569" s="323">
        <f t="shared" si="157"/>
        <v>3338.6120710383043</v>
      </c>
      <c r="AC569" s="323">
        <f t="shared" si="157"/>
        <v>834.65301775957607</v>
      </c>
      <c r="AD569" s="323">
        <f t="shared" si="157"/>
        <v>1839.8265445237969</v>
      </c>
      <c r="AE569" s="323">
        <f t="shared" si="157"/>
        <v>53.848581790940393</v>
      </c>
      <c r="AF569" s="323">
        <f t="shared" si="157"/>
        <v>26.924290895470197</v>
      </c>
      <c r="AG569" s="323">
        <f t="shared" si="154"/>
        <v>3643.7540345203001</v>
      </c>
      <c r="AH569" s="323">
        <f t="shared" si="154"/>
        <v>1139.7949812415716</v>
      </c>
      <c r="AI569" s="323">
        <f t="shared" si="154"/>
        <v>1139.7949812415716</v>
      </c>
      <c r="AJ569" s="323">
        <f t="shared" si="154"/>
        <v>583.3596360685209</v>
      </c>
      <c r="AK569" s="1314" t="s">
        <v>1472</v>
      </c>
      <c r="AL569" s="88" t="s">
        <v>1472</v>
      </c>
      <c r="AM569" s="1314" t="s">
        <v>1472</v>
      </c>
      <c r="AN569" s="323">
        <f t="shared" si="155"/>
        <v>255682.04110701679</v>
      </c>
      <c r="AO569" s="323">
        <f t="shared" si="158"/>
        <v>134424.00967745087</v>
      </c>
      <c r="AP569" s="323">
        <f t="shared" si="158"/>
        <v>5564.3534517305079</v>
      </c>
      <c r="AQ569" s="323">
        <f t="shared" si="158"/>
        <v>60947.619823712688</v>
      </c>
      <c r="AR569" s="323">
        <f t="shared" si="158"/>
        <v>0</v>
      </c>
      <c r="AS569" s="323">
        <f t="shared" si="158"/>
        <v>39336.38899828196</v>
      </c>
      <c r="AT569" s="323">
        <f t="shared" si="158"/>
        <v>53.848581790940393</v>
      </c>
      <c r="AU569" s="323">
        <f t="shared" si="158"/>
        <v>834.65301775957607</v>
      </c>
      <c r="AV569" s="323">
        <f t="shared" si="158"/>
        <v>556.43534517305079</v>
      </c>
      <c r="AW569" s="323">
        <f t="shared" si="158"/>
        <v>1364.1640720371565</v>
      </c>
      <c r="AX569" s="323">
        <f t="shared" si="158"/>
        <v>3338.6120710383043</v>
      </c>
      <c r="AY569" s="323">
        <f t="shared" si="158"/>
        <v>834.65301775957607</v>
      </c>
      <c r="AZ569" s="323">
        <f t="shared" si="158"/>
        <v>1839.8265445237969</v>
      </c>
      <c r="BA569" s="323">
        <f t="shared" si="158"/>
        <v>53.848581790940393</v>
      </c>
      <c r="BB569" s="323">
        <f t="shared" si="158"/>
        <v>26.924290895470197</v>
      </c>
      <c r="BC569" s="323">
        <f t="shared" si="156"/>
        <v>3643.7540345203001</v>
      </c>
      <c r="BD569" s="323">
        <f t="shared" si="156"/>
        <v>1139.7949812415716</v>
      </c>
      <c r="BE569" s="323">
        <f t="shared" si="156"/>
        <v>1139.7949812415716</v>
      </c>
      <c r="BF569" s="323">
        <f t="shared" si="156"/>
        <v>583.3596360685209</v>
      </c>
    </row>
    <row r="570" spans="2:58" ht="14.25">
      <c r="B570" s="6" t="s">
        <v>272</v>
      </c>
      <c r="C570" s="1828" t="s">
        <v>35</v>
      </c>
      <c r="D570" s="1823" t="s">
        <v>37</v>
      </c>
      <c r="E570" s="1821" t="s">
        <v>25</v>
      </c>
      <c r="F570" s="1831" t="s">
        <v>26</v>
      </c>
      <c r="G570" s="1826">
        <v>17.649999999999999</v>
      </c>
      <c r="H570" s="1829">
        <v>3814.2950932974672</v>
      </c>
      <c r="I570" s="1818">
        <v>3814.2950932974672</v>
      </c>
      <c r="J570" s="1819">
        <v>3814.2950932974672</v>
      </c>
      <c r="K570" s="1825">
        <v>9.19</v>
      </c>
      <c r="L570" s="323"/>
      <c r="R570" s="323">
        <f t="shared" si="153"/>
        <v>35053.371907403722</v>
      </c>
      <c r="S570" s="323">
        <f t="shared" si="157"/>
        <v>18429.197389486922</v>
      </c>
      <c r="T570" s="323">
        <f t="shared" si="157"/>
        <v>762.85901865949359</v>
      </c>
      <c r="U570" s="323">
        <f t="shared" si="157"/>
        <v>8355.7670898655142</v>
      </c>
      <c r="V570" s="323">
        <f t="shared" si="157"/>
        <v>0</v>
      </c>
      <c r="W570" s="323">
        <f t="shared" si="157"/>
        <v>5392.9210948138061</v>
      </c>
      <c r="X570" s="323">
        <f t="shared" si="157"/>
        <v>7.3825066321886457</v>
      </c>
      <c r="Y570" s="323">
        <f t="shared" si="157"/>
        <v>114.42885279892401</v>
      </c>
      <c r="Z570" s="323">
        <f t="shared" si="157"/>
        <v>76.285901865949356</v>
      </c>
      <c r="AA570" s="323">
        <f t="shared" si="157"/>
        <v>187.02350134877904</v>
      </c>
      <c r="AB570" s="323">
        <f t="shared" si="157"/>
        <v>457.71541119569605</v>
      </c>
      <c r="AC570" s="323">
        <f t="shared" si="157"/>
        <v>114.42885279892401</v>
      </c>
      <c r="AD570" s="323">
        <f t="shared" si="157"/>
        <v>252.23564326644544</v>
      </c>
      <c r="AE570" s="323">
        <f t="shared" si="157"/>
        <v>7.3825066321886457</v>
      </c>
      <c r="AF570" s="323">
        <f t="shared" si="157"/>
        <v>3.6912533160943228</v>
      </c>
      <c r="AG570" s="323">
        <f t="shared" si="154"/>
        <v>499.5496154447651</v>
      </c>
      <c r="AH570" s="323">
        <f t="shared" si="154"/>
        <v>156.26305704799302</v>
      </c>
      <c r="AI570" s="323">
        <f t="shared" si="154"/>
        <v>156.26305704799302</v>
      </c>
      <c r="AJ570" s="323">
        <f t="shared" si="154"/>
        <v>79.97715518204366</v>
      </c>
      <c r="AK570" s="1314" t="s">
        <v>1472</v>
      </c>
      <c r="AL570" s="88" t="s">
        <v>1472</v>
      </c>
      <c r="AM570" s="1314" t="s">
        <v>1472</v>
      </c>
      <c r="AN570" s="323">
        <f t="shared" si="155"/>
        <v>35053.371907403722</v>
      </c>
      <c r="AO570" s="323">
        <f t="shared" si="158"/>
        <v>18429.197389486922</v>
      </c>
      <c r="AP570" s="323">
        <f t="shared" si="158"/>
        <v>762.85901865949359</v>
      </c>
      <c r="AQ570" s="323">
        <f t="shared" si="158"/>
        <v>8355.7670898655142</v>
      </c>
      <c r="AR570" s="323">
        <f t="shared" si="158"/>
        <v>0</v>
      </c>
      <c r="AS570" s="323">
        <f t="shared" si="158"/>
        <v>5392.9210948138061</v>
      </c>
      <c r="AT570" s="323">
        <f t="shared" si="158"/>
        <v>7.3825066321886457</v>
      </c>
      <c r="AU570" s="323">
        <f t="shared" si="158"/>
        <v>114.42885279892401</v>
      </c>
      <c r="AV570" s="323">
        <f t="shared" si="158"/>
        <v>76.285901865949356</v>
      </c>
      <c r="AW570" s="323">
        <f t="shared" si="158"/>
        <v>187.02350134877904</v>
      </c>
      <c r="AX570" s="323">
        <f t="shared" si="158"/>
        <v>457.71541119569605</v>
      </c>
      <c r="AY570" s="323">
        <f t="shared" si="158"/>
        <v>114.42885279892401</v>
      </c>
      <c r="AZ570" s="323">
        <f t="shared" si="158"/>
        <v>252.23564326644544</v>
      </c>
      <c r="BA570" s="323">
        <f t="shared" si="158"/>
        <v>7.3825066321886457</v>
      </c>
      <c r="BB570" s="323">
        <f t="shared" si="158"/>
        <v>3.6912533160943228</v>
      </c>
      <c r="BC570" s="323">
        <f t="shared" si="156"/>
        <v>499.5496154447651</v>
      </c>
      <c r="BD570" s="323">
        <f t="shared" si="156"/>
        <v>156.26305704799302</v>
      </c>
      <c r="BE570" s="323">
        <f t="shared" si="156"/>
        <v>156.26305704799302</v>
      </c>
      <c r="BF570" s="323">
        <f t="shared" si="156"/>
        <v>79.97715518204366</v>
      </c>
    </row>
    <row r="571" spans="2:58" ht="14.25">
      <c r="B571" s="6" t="s">
        <v>272</v>
      </c>
      <c r="C571" s="1828" t="s">
        <v>35</v>
      </c>
      <c r="D571" s="1823" t="s">
        <v>38</v>
      </c>
      <c r="E571" s="1821" t="s">
        <v>25</v>
      </c>
      <c r="F571" s="1831" t="s">
        <v>26</v>
      </c>
      <c r="G571" s="1826">
        <v>17.39</v>
      </c>
      <c r="H571" s="1829">
        <v>21508.547198249202</v>
      </c>
      <c r="I571" s="1818">
        <v>21508.547198249202</v>
      </c>
      <c r="J571" s="1819">
        <v>21508.547198249202</v>
      </c>
      <c r="K571" s="1825">
        <v>9.19</v>
      </c>
      <c r="L571" s="323"/>
      <c r="R571" s="323">
        <f t="shared" si="153"/>
        <v>197663.54875191016</v>
      </c>
      <c r="S571" s="323">
        <f t="shared" si="157"/>
        <v>103920.97417270212</v>
      </c>
      <c r="T571" s="323">
        <f t="shared" si="157"/>
        <v>4301.7094396498414</v>
      </c>
      <c r="U571" s="323">
        <f t="shared" si="157"/>
        <v>47117.594846229134</v>
      </c>
      <c r="V571" s="323">
        <f t="shared" si="157"/>
        <v>0</v>
      </c>
      <c r="W571" s="323">
        <f t="shared" si="157"/>
        <v>30410.310441911697</v>
      </c>
      <c r="X571" s="323">
        <f t="shared" si="157"/>
        <v>41.629446190159747</v>
      </c>
      <c r="Y571" s="323">
        <f t="shared" si="157"/>
        <v>645.25641594747606</v>
      </c>
      <c r="Z571" s="323">
        <f t="shared" si="157"/>
        <v>430.17094396498413</v>
      </c>
      <c r="AA571" s="323">
        <f t="shared" si="157"/>
        <v>1054.6126368173802</v>
      </c>
      <c r="AB571" s="323">
        <f t="shared" si="157"/>
        <v>2581.0256637899042</v>
      </c>
      <c r="AC571" s="323">
        <f t="shared" si="157"/>
        <v>645.25641594747606</v>
      </c>
      <c r="AD571" s="323">
        <f t="shared" si="157"/>
        <v>1422.3394114971247</v>
      </c>
      <c r="AE571" s="323">
        <f t="shared" si="157"/>
        <v>41.629446190159747</v>
      </c>
      <c r="AF571" s="323">
        <f t="shared" si="157"/>
        <v>20.814723095079874</v>
      </c>
      <c r="AG571" s="323">
        <f t="shared" si="154"/>
        <v>2816.9258588674766</v>
      </c>
      <c r="AH571" s="323">
        <f t="shared" si="154"/>
        <v>881.15661102504794</v>
      </c>
      <c r="AI571" s="323">
        <f t="shared" si="154"/>
        <v>881.15661102504794</v>
      </c>
      <c r="AJ571" s="323">
        <f t="shared" si="154"/>
        <v>450.98566706006392</v>
      </c>
      <c r="AK571" s="1314" t="s">
        <v>1472</v>
      </c>
      <c r="AL571" s="88" t="s">
        <v>1472</v>
      </c>
      <c r="AM571" s="1314" t="s">
        <v>1472</v>
      </c>
      <c r="AN571" s="323">
        <f t="shared" si="155"/>
        <v>197663.54875191016</v>
      </c>
      <c r="AO571" s="323">
        <f t="shared" si="158"/>
        <v>103920.97417270212</v>
      </c>
      <c r="AP571" s="323">
        <f t="shared" si="158"/>
        <v>4301.7094396498414</v>
      </c>
      <c r="AQ571" s="323">
        <f t="shared" si="158"/>
        <v>47117.594846229134</v>
      </c>
      <c r="AR571" s="323">
        <f t="shared" si="158"/>
        <v>0</v>
      </c>
      <c r="AS571" s="323">
        <f t="shared" si="158"/>
        <v>30410.310441911697</v>
      </c>
      <c r="AT571" s="323">
        <f t="shared" si="158"/>
        <v>41.629446190159747</v>
      </c>
      <c r="AU571" s="323">
        <f t="shared" si="158"/>
        <v>645.25641594747606</v>
      </c>
      <c r="AV571" s="323">
        <f t="shared" si="158"/>
        <v>430.17094396498413</v>
      </c>
      <c r="AW571" s="323">
        <f t="shared" si="158"/>
        <v>1054.6126368173802</v>
      </c>
      <c r="AX571" s="323">
        <f t="shared" si="158"/>
        <v>2581.0256637899042</v>
      </c>
      <c r="AY571" s="323">
        <f t="shared" si="158"/>
        <v>645.25641594747606</v>
      </c>
      <c r="AZ571" s="323">
        <f t="shared" si="158"/>
        <v>1422.3394114971247</v>
      </c>
      <c r="BA571" s="323">
        <f t="shared" si="158"/>
        <v>41.629446190159747</v>
      </c>
      <c r="BB571" s="323">
        <f t="shared" si="158"/>
        <v>20.814723095079874</v>
      </c>
      <c r="BC571" s="323">
        <f t="shared" si="156"/>
        <v>2816.9258588674766</v>
      </c>
      <c r="BD571" s="323">
        <f t="shared" si="156"/>
        <v>881.15661102504794</v>
      </c>
      <c r="BE571" s="323">
        <f t="shared" si="156"/>
        <v>881.15661102504794</v>
      </c>
      <c r="BF571" s="323">
        <f t="shared" si="156"/>
        <v>450.98566706006392</v>
      </c>
    </row>
    <row r="572" spans="2:58" ht="14.25">
      <c r="B572" s="6" t="s">
        <v>272</v>
      </c>
      <c r="C572" s="1828" t="s">
        <v>285</v>
      </c>
      <c r="D572" s="1823" t="s">
        <v>23</v>
      </c>
      <c r="E572" s="1821" t="s">
        <v>15</v>
      </c>
      <c r="F572" s="1831" t="s">
        <v>16</v>
      </c>
      <c r="G572" s="1826">
        <v>17.39</v>
      </c>
      <c r="H572" s="1829">
        <v>5728</v>
      </c>
      <c r="I572" s="1818">
        <v>5728</v>
      </c>
      <c r="J572" s="1819">
        <v>5728</v>
      </c>
      <c r="K572" s="1825">
        <v>12.25</v>
      </c>
      <c r="L572" s="323"/>
      <c r="R572" s="323">
        <f t="shared" si="153"/>
        <v>70168</v>
      </c>
      <c r="S572" s="323">
        <f t="shared" si="157"/>
        <v>27693.95612903226</v>
      </c>
      <c r="T572" s="323">
        <f t="shared" si="157"/>
        <v>1145.6000000000001</v>
      </c>
      <c r="U572" s="323">
        <f t="shared" si="157"/>
        <v>12548.015483870966</v>
      </c>
      <c r="V572" s="323">
        <f t="shared" si="157"/>
        <v>0</v>
      </c>
      <c r="W572" s="323">
        <f t="shared" si="157"/>
        <v>25607.855483870968</v>
      </c>
      <c r="X572" s="323">
        <f t="shared" si="157"/>
        <v>11.086451612903227</v>
      </c>
      <c r="Y572" s="323">
        <f t="shared" si="157"/>
        <v>171.84</v>
      </c>
      <c r="Z572" s="323">
        <f t="shared" si="157"/>
        <v>114.56000000000002</v>
      </c>
      <c r="AA572" s="323">
        <f t="shared" si="157"/>
        <v>280.8567741935484</v>
      </c>
      <c r="AB572" s="323">
        <f t="shared" si="157"/>
        <v>687.36</v>
      </c>
      <c r="AC572" s="323">
        <f t="shared" si="157"/>
        <v>171.84</v>
      </c>
      <c r="AD572" s="323">
        <f t="shared" si="157"/>
        <v>378.78709677419351</v>
      </c>
      <c r="AE572" s="323">
        <f t="shared" si="157"/>
        <v>11.086451612903227</v>
      </c>
      <c r="AF572" s="323">
        <f t="shared" si="157"/>
        <v>5.5432258064516136</v>
      </c>
      <c r="AG572" s="323">
        <f t="shared" si="154"/>
        <v>750.18322580645179</v>
      </c>
      <c r="AH572" s="323">
        <f t="shared" si="154"/>
        <v>234.66322580645163</v>
      </c>
      <c r="AI572" s="323">
        <f t="shared" si="154"/>
        <v>234.66322580645163</v>
      </c>
      <c r="AJ572" s="323">
        <f t="shared" si="154"/>
        <v>120.10322580645162</v>
      </c>
      <c r="AK572" s="1314" t="s">
        <v>1472</v>
      </c>
      <c r="AL572" s="88" t="s">
        <v>1472</v>
      </c>
      <c r="AM572" s="1314" t="s">
        <v>1472</v>
      </c>
      <c r="AN572" s="323">
        <f t="shared" si="155"/>
        <v>70168</v>
      </c>
      <c r="AO572" s="323">
        <f t="shared" si="158"/>
        <v>27693.95612903226</v>
      </c>
      <c r="AP572" s="323">
        <f t="shared" si="158"/>
        <v>1145.6000000000001</v>
      </c>
      <c r="AQ572" s="323">
        <f t="shared" si="158"/>
        <v>12548.015483870966</v>
      </c>
      <c r="AR572" s="323">
        <f t="shared" si="158"/>
        <v>0</v>
      </c>
      <c r="AS572" s="323">
        <f t="shared" si="158"/>
        <v>25607.855483870968</v>
      </c>
      <c r="AT572" s="323">
        <f t="shared" si="158"/>
        <v>11.086451612903227</v>
      </c>
      <c r="AU572" s="323">
        <f t="shared" si="158"/>
        <v>171.84</v>
      </c>
      <c r="AV572" s="323">
        <f t="shared" si="158"/>
        <v>114.56000000000002</v>
      </c>
      <c r="AW572" s="323">
        <f t="shared" si="158"/>
        <v>280.8567741935484</v>
      </c>
      <c r="AX572" s="323">
        <f t="shared" si="158"/>
        <v>687.36</v>
      </c>
      <c r="AY572" s="323">
        <f t="shared" si="158"/>
        <v>171.84</v>
      </c>
      <c r="AZ572" s="323">
        <f t="shared" si="158"/>
        <v>378.78709677419351</v>
      </c>
      <c r="BA572" s="323">
        <f t="shared" si="158"/>
        <v>11.086451612903227</v>
      </c>
      <c r="BB572" s="323">
        <f t="shared" si="158"/>
        <v>5.5432258064516136</v>
      </c>
      <c r="BC572" s="323">
        <f t="shared" si="156"/>
        <v>750.18322580645179</v>
      </c>
      <c r="BD572" s="323">
        <f t="shared" si="156"/>
        <v>234.66322580645163</v>
      </c>
      <c r="BE572" s="323">
        <f t="shared" si="156"/>
        <v>234.66322580645163</v>
      </c>
      <c r="BF572" s="323">
        <f t="shared" si="156"/>
        <v>120.10322580645162</v>
      </c>
    </row>
    <row r="573" spans="2:58" ht="14.25">
      <c r="B573" s="6" t="s">
        <v>272</v>
      </c>
      <c r="C573" s="1828" t="s">
        <v>286</v>
      </c>
      <c r="D573" s="1823" t="s">
        <v>287</v>
      </c>
      <c r="E573" s="1821" t="s">
        <v>19</v>
      </c>
      <c r="F573" s="1831" t="s">
        <v>16</v>
      </c>
      <c r="G573" s="1826">
        <v>17.39</v>
      </c>
      <c r="H573" s="1829">
        <v>17107.459466954642</v>
      </c>
      <c r="I573" s="1829">
        <v>17107.459466954642</v>
      </c>
      <c r="J573" s="1829">
        <v>17107.459466954642</v>
      </c>
      <c r="K573" s="1830">
        <v>17.52</v>
      </c>
      <c r="L573" s="323"/>
      <c r="R573" s="323">
        <f t="shared" si="153"/>
        <v>299722.68986104534</v>
      </c>
      <c r="S573" s="323">
        <f t="shared" si="157"/>
        <v>82667.658972574354</v>
      </c>
      <c r="T573" s="323">
        <f t="shared" si="157"/>
        <v>3421.4918933909294</v>
      </c>
      <c r="U573" s="323">
        <f t="shared" si="157"/>
        <v>37476.373303254506</v>
      </c>
      <c r="V573" s="323">
        <f t="shared" si="157"/>
        <v>0</v>
      </c>
      <c r="W573" s="323">
        <f t="shared" si="157"/>
        <v>166681.84056125744</v>
      </c>
      <c r="X573" s="323">
        <f t="shared" si="157"/>
        <v>33.111211871525114</v>
      </c>
      <c r="Y573" s="323">
        <f t="shared" si="157"/>
        <v>513.2237840086392</v>
      </c>
      <c r="Z573" s="323">
        <f t="shared" si="157"/>
        <v>342.14918933909291</v>
      </c>
      <c r="AA573" s="323">
        <f t="shared" si="157"/>
        <v>838.8173674119696</v>
      </c>
      <c r="AB573" s="323">
        <f t="shared" si="157"/>
        <v>2052.8951360345568</v>
      </c>
      <c r="AC573" s="323">
        <f t="shared" si="157"/>
        <v>513.2237840086392</v>
      </c>
      <c r="AD573" s="323">
        <f t="shared" si="157"/>
        <v>1131.2997389437749</v>
      </c>
      <c r="AE573" s="323">
        <f t="shared" si="157"/>
        <v>33.111211871525114</v>
      </c>
      <c r="AF573" s="323">
        <f t="shared" si="157"/>
        <v>16.555605935762557</v>
      </c>
      <c r="AG573" s="323">
        <f t="shared" si="154"/>
        <v>2240.5253366398661</v>
      </c>
      <c r="AH573" s="323">
        <f t="shared" si="154"/>
        <v>700.85398461394823</v>
      </c>
      <c r="AI573" s="323">
        <f t="shared" si="154"/>
        <v>700.85398461394823</v>
      </c>
      <c r="AJ573" s="323">
        <f t="shared" si="154"/>
        <v>358.70479527485543</v>
      </c>
      <c r="AK573" s="1314" t="s">
        <v>1472</v>
      </c>
      <c r="AL573" s="88" t="s">
        <v>1472</v>
      </c>
      <c r="AM573" s="1314" t="s">
        <v>1472</v>
      </c>
      <c r="AN573" s="323">
        <f t="shared" si="155"/>
        <v>299722.68986104534</v>
      </c>
      <c r="AO573" s="323">
        <f t="shared" si="158"/>
        <v>82667.658972574354</v>
      </c>
      <c r="AP573" s="323">
        <f t="shared" si="158"/>
        <v>3421.4918933909294</v>
      </c>
      <c r="AQ573" s="323">
        <f t="shared" si="158"/>
        <v>37476.373303254506</v>
      </c>
      <c r="AR573" s="323">
        <f t="shared" si="158"/>
        <v>0</v>
      </c>
      <c r="AS573" s="323">
        <f t="shared" si="158"/>
        <v>166681.84056125744</v>
      </c>
      <c r="AT573" s="323">
        <f t="shared" si="158"/>
        <v>33.111211871525114</v>
      </c>
      <c r="AU573" s="323">
        <f t="shared" si="158"/>
        <v>513.2237840086392</v>
      </c>
      <c r="AV573" s="323">
        <f t="shared" si="158"/>
        <v>342.14918933909291</v>
      </c>
      <c r="AW573" s="323">
        <f t="shared" si="158"/>
        <v>838.8173674119696</v>
      </c>
      <c r="AX573" s="323">
        <f t="shared" si="158"/>
        <v>2052.8951360345568</v>
      </c>
      <c r="AY573" s="323">
        <f t="shared" si="158"/>
        <v>513.2237840086392</v>
      </c>
      <c r="AZ573" s="323">
        <f t="shared" si="158"/>
        <v>1131.2997389437749</v>
      </c>
      <c r="BA573" s="323">
        <f t="shared" si="158"/>
        <v>33.111211871525114</v>
      </c>
      <c r="BB573" s="323">
        <f t="shared" si="158"/>
        <v>16.555605935762557</v>
      </c>
      <c r="BC573" s="323">
        <f t="shared" si="156"/>
        <v>2240.5253366398661</v>
      </c>
      <c r="BD573" s="323">
        <f t="shared" si="156"/>
        <v>700.85398461394823</v>
      </c>
      <c r="BE573" s="323">
        <f t="shared" si="156"/>
        <v>700.85398461394823</v>
      </c>
      <c r="BF573" s="323">
        <f t="shared" si="156"/>
        <v>358.70479527485543</v>
      </c>
    </row>
    <row r="574" spans="2:58" ht="14.25">
      <c r="B574" s="6" t="s">
        <v>272</v>
      </c>
      <c r="C574" s="1828" t="s">
        <v>288</v>
      </c>
      <c r="D574" s="1823" t="s">
        <v>202</v>
      </c>
      <c r="E574" s="1821" t="s">
        <v>19</v>
      </c>
      <c r="F574" s="1831" t="s">
        <v>16</v>
      </c>
      <c r="G574" s="1826">
        <v>17.39</v>
      </c>
      <c r="H574" s="1829">
        <v>16972.687356838906</v>
      </c>
      <c r="I574" s="1829">
        <v>16972.687356838906</v>
      </c>
      <c r="J574" s="1829">
        <v>16972.687356838906</v>
      </c>
      <c r="K574" s="1830">
        <v>17.52</v>
      </c>
      <c r="L574" s="323"/>
      <c r="R574" s="323">
        <f t="shared" si="153"/>
        <v>297361.48249181762</v>
      </c>
      <c r="S574" s="323">
        <f t="shared" si="157"/>
        <v>82016.405356595729</v>
      </c>
      <c r="T574" s="323">
        <f t="shared" si="157"/>
        <v>3394.537471367782</v>
      </c>
      <c r="U574" s="323">
        <f t="shared" si="157"/>
        <v>37181.135432352581</v>
      </c>
      <c r="V574" s="323">
        <f t="shared" si="157"/>
        <v>0</v>
      </c>
      <c r="W574" s="323">
        <f t="shared" si="157"/>
        <v>165368.72545998785</v>
      </c>
      <c r="X574" s="323">
        <f t="shared" si="157"/>
        <v>32.85036262613982</v>
      </c>
      <c r="Y574" s="323">
        <f t="shared" si="157"/>
        <v>509.18062070516714</v>
      </c>
      <c r="Z574" s="323">
        <f t="shared" si="157"/>
        <v>339.45374713677813</v>
      </c>
      <c r="AA574" s="323">
        <f t="shared" si="157"/>
        <v>832.20918652887542</v>
      </c>
      <c r="AB574" s="323">
        <f t="shared" si="157"/>
        <v>2036.7224828206686</v>
      </c>
      <c r="AC574" s="323">
        <f t="shared" si="157"/>
        <v>509.18062070516714</v>
      </c>
      <c r="AD574" s="323">
        <f t="shared" si="157"/>
        <v>1122.3873897264439</v>
      </c>
      <c r="AE574" s="323">
        <f t="shared" si="157"/>
        <v>32.85036262613982</v>
      </c>
      <c r="AF574" s="323">
        <f t="shared" si="157"/>
        <v>16.42518131306991</v>
      </c>
      <c r="AG574" s="323">
        <f t="shared" si="154"/>
        <v>2222.8745377021278</v>
      </c>
      <c r="AH574" s="323">
        <f t="shared" si="154"/>
        <v>695.33267558662612</v>
      </c>
      <c r="AI574" s="323">
        <f t="shared" si="154"/>
        <v>695.33267558662612</v>
      </c>
      <c r="AJ574" s="323">
        <f t="shared" si="154"/>
        <v>355.87892844984805</v>
      </c>
      <c r="AK574" s="1314" t="s">
        <v>1472</v>
      </c>
      <c r="AL574" s="88" t="s">
        <v>1472</v>
      </c>
      <c r="AM574" s="1314" t="s">
        <v>1472</v>
      </c>
      <c r="AN574" s="323">
        <f t="shared" si="155"/>
        <v>297361.48249181762</v>
      </c>
      <c r="AO574" s="323">
        <f t="shared" si="158"/>
        <v>82016.405356595729</v>
      </c>
      <c r="AP574" s="323">
        <f t="shared" si="158"/>
        <v>3394.537471367782</v>
      </c>
      <c r="AQ574" s="323">
        <f t="shared" si="158"/>
        <v>37181.135432352581</v>
      </c>
      <c r="AR574" s="323">
        <f t="shared" si="158"/>
        <v>0</v>
      </c>
      <c r="AS574" s="323">
        <f t="shared" si="158"/>
        <v>165368.72545998785</v>
      </c>
      <c r="AT574" s="323">
        <f t="shared" si="158"/>
        <v>32.85036262613982</v>
      </c>
      <c r="AU574" s="323">
        <f t="shared" si="158"/>
        <v>509.18062070516714</v>
      </c>
      <c r="AV574" s="323">
        <f t="shared" si="158"/>
        <v>339.45374713677813</v>
      </c>
      <c r="AW574" s="323">
        <f t="shared" si="158"/>
        <v>832.20918652887542</v>
      </c>
      <c r="AX574" s="323">
        <f t="shared" si="158"/>
        <v>2036.7224828206686</v>
      </c>
      <c r="AY574" s="323">
        <f t="shared" si="158"/>
        <v>509.18062070516714</v>
      </c>
      <c r="AZ574" s="323">
        <f t="shared" si="158"/>
        <v>1122.3873897264439</v>
      </c>
      <c r="BA574" s="323">
        <f t="shared" si="158"/>
        <v>32.85036262613982</v>
      </c>
      <c r="BB574" s="323">
        <f t="shared" si="158"/>
        <v>16.42518131306991</v>
      </c>
      <c r="BC574" s="323">
        <f t="shared" si="156"/>
        <v>2222.8745377021278</v>
      </c>
      <c r="BD574" s="323">
        <f t="shared" si="156"/>
        <v>695.33267558662612</v>
      </c>
      <c r="BE574" s="323">
        <f t="shared" si="156"/>
        <v>695.33267558662612</v>
      </c>
      <c r="BF574" s="323">
        <f t="shared" si="156"/>
        <v>355.87892844984805</v>
      </c>
    </row>
    <row r="575" spans="2:58" ht="14.25">
      <c r="B575" s="6" t="s">
        <v>272</v>
      </c>
      <c r="C575" s="1828" t="s">
        <v>288</v>
      </c>
      <c r="D575" s="1823" t="s">
        <v>179</v>
      </c>
      <c r="E575" s="1821" t="s">
        <v>19</v>
      </c>
      <c r="F575" s="1831" t="s">
        <v>16</v>
      </c>
      <c r="G575" s="1826">
        <v>17.850000000000001</v>
      </c>
      <c r="H575" s="1829">
        <v>0</v>
      </c>
      <c r="I575" s="1829">
        <v>0</v>
      </c>
      <c r="J575" s="1829">
        <v>0</v>
      </c>
      <c r="K575" s="1830">
        <v>17.52</v>
      </c>
      <c r="L575" s="323"/>
      <c r="R575" s="323">
        <f t="shared" si="153"/>
        <v>0</v>
      </c>
      <c r="S575" s="323">
        <f t="shared" si="157"/>
        <v>0</v>
      </c>
      <c r="T575" s="323">
        <f t="shared" si="157"/>
        <v>0</v>
      </c>
      <c r="U575" s="323">
        <f t="shared" si="157"/>
        <v>0</v>
      </c>
      <c r="V575" s="323">
        <f t="shared" si="157"/>
        <v>0</v>
      </c>
      <c r="W575" s="323">
        <f t="shared" si="157"/>
        <v>0</v>
      </c>
      <c r="X575" s="323">
        <f t="shared" si="157"/>
        <v>0</v>
      </c>
      <c r="Y575" s="323">
        <f t="shared" si="157"/>
        <v>0</v>
      </c>
      <c r="Z575" s="323">
        <f t="shared" si="157"/>
        <v>0</v>
      </c>
      <c r="AA575" s="323">
        <f t="shared" si="157"/>
        <v>0</v>
      </c>
      <c r="AB575" s="323">
        <f t="shared" si="157"/>
        <v>0</v>
      </c>
      <c r="AC575" s="323">
        <f t="shared" si="157"/>
        <v>0</v>
      </c>
      <c r="AD575" s="323">
        <f t="shared" si="157"/>
        <v>0</v>
      </c>
      <c r="AE575" s="323">
        <f t="shared" si="157"/>
        <v>0</v>
      </c>
      <c r="AF575" s="323">
        <f t="shared" si="157"/>
        <v>0</v>
      </c>
      <c r="AG575" s="323">
        <f t="shared" si="154"/>
        <v>0</v>
      </c>
      <c r="AH575" s="323">
        <f t="shared" si="154"/>
        <v>0</v>
      </c>
      <c r="AI575" s="323">
        <f t="shared" si="154"/>
        <v>0</v>
      </c>
      <c r="AJ575" s="323">
        <f t="shared" si="154"/>
        <v>0</v>
      </c>
      <c r="AK575" s="1314" t="s">
        <v>1472</v>
      </c>
      <c r="AL575" s="88" t="s">
        <v>1472</v>
      </c>
      <c r="AM575" s="1314" t="s">
        <v>1472</v>
      </c>
      <c r="AN575" s="323">
        <f t="shared" si="155"/>
        <v>0</v>
      </c>
      <c r="AO575" s="323">
        <f t="shared" si="158"/>
        <v>0</v>
      </c>
      <c r="AP575" s="323">
        <f t="shared" si="158"/>
        <v>0</v>
      </c>
      <c r="AQ575" s="323">
        <f t="shared" si="158"/>
        <v>0</v>
      </c>
      <c r="AR575" s="323">
        <f t="shared" si="158"/>
        <v>0</v>
      </c>
      <c r="AS575" s="323">
        <f t="shared" si="158"/>
        <v>0</v>
      </c>
      <c r="AT575" s="323">
        <f t="shared" si="158"/>
        <v>0</v>
      </c>
      <c r="AU575" s="323">
        <f t="shared" si="158"/>
        <v>0</v>
      </c>
      <c r="AV575" s="323">
        <f t="shared" si="158"/>
        <v>0</v>
      </c>
      <c r="AW575" s="323">
        <f t="shared" si="158"/>
        <v>0</v>
      </c>
      <c r="AX575" s="323">
        <f t="shared" si="158"/>
        <v>0</v>
      </c>
      <c r="AY575" s="323">
        <f t="shared" si="158"/>
        <v>0</v>
      </c>
      <c r="AZ575" s="323">
        <f t="shared" si="158"/>
        <v>0</v>
      </c>
      <c r="BA575" s="323">
        <f t="shared" si="158"/>
        <v>0</v>
      </c>
      <c r="BB575" s="323">
        <f t="shared" si="158"/>
        <v>0</v>
      </c>
      <c r="BC575" s="323">
        <f t="shared" si="156"/>
        <v>0</v>
      </c>
      <c r="BD575" s="323">
        <f t="shared" si="156"/>
        <v>0</v>
      </c>
      <c r="BE575" s="323">
        <f t="shared" si="156"/>
        <v>0</v>
      </c>
      <c r="BF575" s="323">
        <f t="shared" si="156"/>
        <v>0</v>
      </c>
    </row>
    <row r="576" spans="2:58" ht="14.25">
      <c r="B576" s="6" t="s">
        <v>272</v>
      </c>
      <c r="C576" s="1828" t="s">
        <v>289</v>
      </c>
      <c r="D576" s="1823" t="s">
        <v>23</v>
      </c>
      <c r="E576" s="1821" t="s">
        <v>15</v>
      </c>
      <c r="F576" s="1831" t="s">
        <v>16</v>
      </c>
      <c r="G576" s="1826">
        <v>17.39</v>
      </c>
      <c r="H576" s="1829">
        <v>306.30080679344422</v>
      </c>
      <c r="I576" s="1829">
        <v>306.30080679344422</v>
      </c>
      <c r="J576" s="1829">
        <v>306.30080679344422</v>
      </c>
      <c r="K576" s="1830">
        <v>12.25</v>
      </c>
      <c r="L576" s="323"/>
      <c r="R576" s="323">
        <f t="shared" si="153"/>
        <v>3752.1848832196915</v>
      </c>
      <c r="S576" s="323">
        <f t="shared" si="157"/>
        <v>1480.9149974903685</v>
      </c>
      <c r="T576" s="323">
        <f t="shared" si="157"/>
        <v>61.260161358688848</v>
      </c>
      <c r="U576" s="323">
        <f t="shared" si="157"/>
        <v>670.99638030138044</v>
      </c>
      <c r="V576" s="323">
        <f t="shared" si="157"/>
        <v>0</v>
      </c>
      <c r="W576" s="323">
        <f t="shared" si="157"/>
        <v>1369.3622197904333</v>
      </c>
      <c r="X576" s="323">
        <f t="shared" si="157"/>
        <v>0.59284027121311789</v>
      </c>
      <c r="Y576" s="323">
        <f t="shared" si="157"/>
        <v>9.1890242038033261</v>
      </c>
      <c r="Z576" s="323">
        <f t="shared" si="157"/>
        <v>6.1260161358688849</v>
      </c>
      <c r="AA576" s="323">
        <f t="shared" si="157"/>
        <v>15.018620204065652</v>
      </c>
      <c r="AB576" s="323">
        <f t="shared" si="157"/>
        <v>36.756096815213304</v>
      </c>
      <c r="AC576" s="323">
        <f t="shared" si="157"/>
        <v>9.1890242038033261</v>
      </c>
      <c r="AD576" s="323">
        <f t="shared" si="157"/>
        <v>20.255375933114859</v>
      </c>
      <c r="AE576" s="323">
        <f t="shared" si="157"/>
        <v>0.59284027121311789</v>
      </c>
      <c r="AF576" s="323">
        <f t="shared" si="157"/>
        <v>0.29642013560655894</v>
      </c>
      <c r="AG576" s="323">
        <f t="shared" si="154"/>
        <v>40.115525018754312</v>
      </c>
      <c r="AH576" s="323">
        <f t="shared" si="154"/>
        <v>12.548452407344328</v>
      </c>
      <c r="AI576" s="323">
        <f t="shared" si="154"/>
        <v>12.548452407344328</v>
      </c>
      <c r="AJ576" s="323">
        <f t="shared" si="154"/>
        <v>6.4224362714754433</v>
      </c>
      <c r="AK576" s="1314" t="s">
        <v>1472</v>
      </c>
      <c r="AL576" s="88" t="s">
        <v>1472</v>
      </c>
      <c r="AM576" s="1314" t="s">
        <v>1472</v>
      </c>
      <c r="AN576" s="323">
        <f t="shared" si="155"/>
        <v>3752.1848832196915</v>
      </c>
      <c r="AO576" s="323">
        <f t="shared" si="158"/>
        <v>1480.9149974903685</v>
      </c>
      <c r="AP576" s="323">
        <f t="shared" si="158"/>
        <v>61.260161358688848</v>
      </c>
      <c r="AQ576" s="323">
        <f t="shared" si="158"/>
        <v>670.99638030138044</v>
      </c>
      <c r="AR576" s="323">
        <f t="shared" si="158"/>
        <v>0</v>
      </c>
      <c r="AS576" s="323">
        <f t="shared" si="158"/>
        <v>1369.3622197904333</v>
      </c>
      <c r="AT576" s="323">
        <f t="shared" si="158"/>
        <v>0.59284027121311789</v>
      </c>
      <c r="AU576" s="323">
        <f t="shared" si="158"/>
        <v>9.1890242038033261</v>
      </c>
      <c r="AV576" s="323">
        <f t="shared" si="158"/>
        <v>6.1260161358688849</v>
      </c>
      <c r="AW576" s="323">
        <f t="shared" si="158"/>
        <v>15.018620204065652</v>
      </c>
      <c r="AX576" s="323">
        <f t="shared" si="158"/>
        <v>36.756096815213304</v>
      </c>
      <c r="AY576" s="323">
        <f t="shared" si="158"/>
        <v>9.1890242038033261</v>
      </c>
      <c r="AZ576" s="323">
        <f t="shared" si="158"/>
        <v>20.255375933114859</v>
      </c>
      <c r="BA576" s="323">
        <f t="shared" si="158"/>
        <v>0.59284027121311789</v>
      </c>
      <c r="BB576" s="323">
        <f t="shared" si="158"/>
        <v>0.29642013560655894</v>
      </c>
      <c r="BC576" s="323">
        <f t="shared" si="156"/>
        <v>40.115525018754312</v>
      </c>
      <c r="BD576" s="323">
        <f t="shared" si="156"/>
        <v>12.548452407344328</v>
      </c>
      <c r="BE576" s="323">
        <f t="shared" si="156"/>
        <v>12.548452407344328</v>
      </c>
      <c r="BF576" s="323">
        <f t="shared" si="156"/>
        <v>6.4224362714754433</v>
      </c>
    </row>
    <row r="577" spans="2:58" ht="14.25">
      <c r="B577" s="6" t="s">
        <v>272</v>
      </c>
      <c r="C577" s="1828" t="s">
        <v>290</v>
      </c>
      <c r="D577" s="1823" t="s">
        <v>291</v>
      </c>
      <c r="E577" s="1821" t="s">
        <v>15</v>
      </c>
      <c r="F577" s="1831" t="s">
        <v>16</v>
      </c>
      <c r="G577" s="1826">
        <v>17.39</v>
      </c>
      <c r="H577" s="1829">
        <v>1544</v>
      </c>
      <c r="I577" s="1829">
        <v>1544</v>
      </c>
      <c r="J577" s="1829">
        <v>1544</v>
      </c>
      <c r="K577" s="1830">
        <v>12.25</v>
      </c>
      <c r="L577" s="323"/>
      <c r="R577" s="323">
        <f t="shared" si="153"/>
        <v>18914</v>
      </c>
      <c r="S577" s="323">
        <f t="shared" si="157"/>
        <v>7464.9909677419364</v>
      </c>
      <c r="T577" s="323">
        <f t="shared" si="157"/>
        <v>308.8</v>
      </c>
      <c r="U577" s="323">
        <f t="shared" si="157"/>
        <v>3382.3561290322577</v>
      </c>
      <c r="V577" s="323">
        <f t="shared" ref="S577:AF595" si="159">+$R577*VLOOKUP($E577,$P$5:$AF$7,V$1+3,FALSE)</f>
        <v>0</v>
      </c>
      <c r="W577" s="323">
        <f t="shared" si="159"/>
        <v>6902.6761290322584</v>
      </c>
      <c r="X577" s="323">
        <f t="shared" si="159"/>
        <v>2.9883870967741939</v>
      </c>
      <c r="Y577" s="323">
        <f t="shared" si="159"/>
        <v>46.32</v>
      </c>
      <c r="Z577" s="323">
        <f t="shared" si="159"/>
        <v>30.880000000000006</v>
      </c>
      <c r="AA577" s="323">
        <f t="shared" si="159"/>
        <v>75.705806451612901</v>
      </c>
      <c r="AB577" s="323">
        <f t="shared" si="159"/>
        <v>185.28</v>
      </c>
      <c r="AC577" s="323">
        <f t="shared" si="159"/>
        <v>46.32</v>
      </c>
      <c r="AD577" s="323">
        <f t="shared" si="159"/>
        <v>102.1032258064516</v>
      </c>
      <c r="AE577" s="323">
        <f t="shared" si="159"/>
        <v>2.9883870967741939</v>
      </c>
      <c r="AF577" s="323">
        <f t="shared" si="159"/>
        <v>1.4941935483870969</v>
      </c>
      <c r="AG577" s="323">
        <f t="shared" si="154"/>
        <v>202.21419354838713</v>
      </c>
      <c r="AH577" s="323">
        <f t="shared" si="154"/>
        <v>63.254193548387107</v>
      </c>
      <c r="AI577" s="323">
        <f t="shared" si="154"/>
        <v>63.254193548387107</v>
      </c>
      <c r="AJ577" s="323">
        <f t="shared" si="154"/>
        <v>32.374193548387098</v>
      </c>
      <c r="AK577" s="1314" t="s">
        <v>1472</v>
      </c>
      <c r="AL577" s="88" t="s">
        <v>1472</v>
      </c>
      <c r="AM577" s="1314" t="s">
        <v>1472</v>
      </c>
      <c r="AN577" s="323">
        <f t="shared" si="155"/>
        <v>18914</v>
      </c>
      <c r="AO577" s="323">
        <f t="shared" si="158"/>
        <v>7464.9909677419364</v>
      </c>
      <c r="AP577" s="323">
        <f t="shared" si="158"/>
        <v>308.8</v>
      </c>
      <c r="AQ577" s="323">
        <f t="shared" si="158"/>
        <v>3382.3561290322577</v>
      </c>
      <c r="AR577" s="323">
        <f t="shared" ref="AO577:BB595" si="160">+$AN577*VLOOKUP($E577,$AL$5:$BB$7,AR$1+3,FALSE)</f>
        <v>0</v>
      </c>
      <c r="AS577" s="323">
        <f t="shared" si="160"/>
        <v>6902.6761290322584</v>
      </c>
      <c r="AT577" s="323">
        <f t="shared" si="160"/>
        <v>2.9883870967741939</v>
      </c>
      <c r="AU577" s="323">
        <f t="shared" si="160"/>
        <v>46.32</v>
      </c>
      <c r="AV577" s="323">
        <f t="shared" si="160"/>
        <v>30.880000000000006</v>
      </c>
      <c r="AW577" s="323">
        <f t="shared" si="160"/>
        <v>75.705806451612901</v>
      </c>
      <c r="AX577" s="323">
        <f t="shared" si="160"/>
        <v>185.28</v>
      </c>
      <c r="AY577" s="323">
        <f t="shared" si="160"/>
        <v>46.32</v>
      </c>
      <c r="AZ577" s="323">
        <f t="shared" si="160"/>
        <v>102.1032258064516</v>
      </c>
      <c r="BA577" s="323">
        <f t="shared" si="160"/>
        <v>2.9883870967741939</v>
      </c>
      <c r="BB577" s="323">
        <f t="shared" si="160"/>
        <v>1.4941935483870969</v>
      </c>
      <c r="BC577" s="323">
        <f t="shared" si="156"/>
        <v>202.21419354838713</v>
      </c>
      <c r="BD577" s="323">
        <f t="shared" si="156"/>
        <v>63.254193548387107</v>
      </c>
      <c r="BE577" s="323">
        <f t="shared" si="156"/>
        <v>63.254193548387107</v>
      </c>
      <c r="BF577" s="323">
        <f t="shared" si="156"/>
        <v>32.374193548387098</v>
      </c>
    </row>
    <row r="578" spans="2:58" ht="14.25">
      <c r="B578" s="6" t="s">
        <v>272</v>
      </c>
      <c r="C578" s="1828" t="s">
        <v>292</v>
      </c>
      <c r="D578" s="1823" t="s">
        <v>124</v>
      </c>
      <c r="E578" s="1821" t="s">
        <v>19</v>
      </c>
      <c r="F578" s="1831" t="s">
        <v>16</v>
      </c>
      <c r="G578" s="1826">
        <v>17.39</v>
      </c>
      <c r="H578" s="1829">
        <v>9265</v>
      </c>
      <c r="I578" s="1829">
        <v>9265</v>
      </c>
      <c r="J578" s="1829">
        <v>9265</v>
      </c>
      <c r="K578" s="1830">
        <v>17.52</v>
      </c>
      <c r="L578" s="323"/>
      <c r="R578" s="323">
        <f t="shared" si="153"/>
        <v>162322.79999999999</v>
      </c>
      <c r="S578" s="323">
        <f t="shared" si="159"/>
        <v>44770.870967741925</v>
      </c>
      <c r="T578" s="323">
        <f t="shared" si="159"/>
        <v>1853.0000000000002</v>
      </c>
      <c r="U578" s="323">
        <f t="shared" si="159"/>
        <v>20296.327419354835</v>
      </c>
      <c r="V578" s="323">
        <f t="shared" si="159"/>
        <v>0</v>
      </c>
      <c r="W578" s="323">
        <f t="shared" si="159"/>
        <v>90270.987096774203</v>
      </c>
      <c r="X578" s="323">
        <f t="shared" si="159"/>
        <v>17.932258064516127</v>
      </c>
      <c r="Y578" s="323">
        <f t="shared" si="159"/>
        <v>277.95</v>
      </c>
      <c r="Z578" s="323">
        <f t="shared" si="159"/>
        <v>185.3</v>
      </c>
      <c r="AA578" s="323">
        <f t="shared" si="159"/>
        <v>454.2838709677419</v>
      </c>
      <c r="AB578" s="323">
        <f t="shared" si="159"/>
        <v>1111.8</v>
      </c>
      <c r="AC578" s="323">
        <f t="shared" si="159"/>
        <v>277.95</v>
      </c>
      <c r="AD578" s="323">
        <f t="shared" si="159"/>
        <v>612.6854838709678</v>
      </c>
      <c r="AE578" s="323">
        <f t="shared" si="159"/>
        <v>17.932258064516127</v>
      </c>
      <c r="AF578" s="323">
        <f t="shared" si="159"/>
        <v>8.9661290322580633</v>
      </c>
      <c r="AG578" s="323">
        <f t="shared" si="154"/>
        <v>1213.4161290322581</v>
      </c>
      <c r="AH578" s="323">
        <f t="shared" si="154"/>
        <v>379.56612903225806</v>
      </c>
      <c r="AI578" s="323">
        <f t="shared" si="154"/>
        <v>379.56612903225806</v>
      </c>
      <c r="AJ578" s="323">
        <f t="shared" si="154"/>
        <v>194.26612903225808</v>
      </c>
      <c r="AK578" s="1314" t="s">
        <v>1472</v>
      </c>
      <c r="AL578" s="88" t="s">
        <v>1472</v>
      </c>
      <c r="AM578" s="1314" t="s">
        <v>1472</v>
      </c>
      <c r="AN578" s="323">
        <f t="shared" si="155"/>
        <v>162322.79999999999</v>
      </c>
      <c r="AO578" s="323">
        <f t="shared" si="160"/>
        <v>44770.870967741925</v>
      </c>
      <c r="AP578" s="323">
        <f t="shared" si="160"/>
        <v>1853.0000000000002</v>
      </c>
      <c r="AQ578" s="323">
        <f t="shared" si="160"/>
        <v>20296.327419354835</v>
      </c>
      <c r="AR578" s="323">
        <f t="shared" si="160"/>
        <v>0</v>
      </c>
      <c r="AS578" s="323">
        <f t="shared" si="160"/>
        <v>90270.987096774203</v>
      </c>
      <c r="AT578" s="323">
        <f t="shared" si="160"/>
        <v>17.932258064516127</v>
      </c>
      <c r="AU578" s="323">
        <f t="shared" si="160"/>
        <v>277.95</v>
      </c>
      <c r="AV578" s="323">
        <f t="shared" si="160"/>
        <v>185.3</v>
      </c>
      <c r="AW578" s="323">
        <f t="shared" si="160"/>
        <v>454.2838709677419</v>
      </c>
      <c r="AX578" s="323">
        <f t="shared" si="160"/>
        <v>1111.8</v>
      </c>
      <c r="AY578" s="323">
        <f t="shared" si="160"/>
        <v>277.95</v>
      </c>
      <c r="AZ578" s="323">
        <f t="shared" si="160"/>
        <v>612.6854838709678</v>
      </c>
      <c r="BA578" s="323">
        <f t="shared" si="160"/>
        <v>17.932258064516127</v>
      </c>
      <c r="BB578" s="323">
        <f t="shared" si="160"/>
        <v>8.9661290322580633</v>
      </c>
      <c r="BC578" s="323">
        <f t="shared" si="156"/>
        <v>1213.4161290322581</v>
      </c>
      <c r="BD578" s="323">
        <f t="shared" si="156"/>
        <v>379.56612903225806</v>
      </c>
      <c r="BE578" s="323">
        <f t="shared" si="156"/>
        <v>379.56612903225806</v>
      </c>
      <c r="BF578" s="323">
        <f t="shared" si="156"/>
        <v>194.26612903225808</v>
      </c>
    </row>
    <row r="579" spans="2:58" ht="14.25">
      <c r="B579" s="6" t="s">
        <v>272</v>
      </c>
      <c r="C579" s="1828" t="s">
        <v>293</v>
      </c>
      <c r="D579" s="1823" t="s">
        <v>294</v>
      </c>
      <c r="E579" s="1821" t="s">
        <v>15</v>
      </c>
      <c r="F579" s="1831" t="s">
        <v>16</v>
      </c>
      <c r="G579" s="1826">
        <v>17.39</v>
      </c>
      <c r="H579" s="1829">
        <v>6512</v>
      </c>
      <c r="I579" s="1829">
        <v>6512</v>
      </c>
      <c r="J579" s="1829">
        <v>6512</v>
      </c>
      <c r="K579" s="1830">
        <v>12.25</v>
      </c>
      <c r="L579" s="323"/>
      <c r="R579" s="323">
        <f t="shared" si="153"/>
        <v>79772</v>
      </c>
      <c r="S579" s="323">
        <f t="shared" si="159"/>
        <v>31484.469677419358</v>
      </c>
      <c r="T579" s="323">
        <f t="shared" si="159"/>
        <v>1302.4000000000001</v>
      </c>
      <c r="U579" s="323">
        <f t="shared" si="159"/>
        <v>14265.481290322579</v>
      </c>
      <c r="V579" s="323">
        <f t="shared" si="159"/>
        <v>0</v>
      </c>
      <c r="W579" s="323">
        <f t="shared" si="159"/>
        <v>29112.84129032258</v>
      </c>
      <c r="X579" s="323">
        <f t="shared" si="159"/>
        <v>12.603870967741937</v>
      </c>
      <c r="Y579" s="323">
        <f t="shared" si="159"/>
        <v>195.35999999999999</v>
      </c>
      <c r="Z579" s="323">
        <f t="shared" si="159"/>
        <v>130.24</v>
      </c>
      <c r="AA579" s="323">
        <f t="shared" si="159"/>
        <v>319.29806451612905</v>
      </c>
      <c r="AB579" s="323">
        <f t="shared" si="159"/>
        <v>781.43999999999994</v>
      </c>
      <c r="AC579" s="323">
        <f t="shared" si="159"/>
        <v>195.35999999999999</v>
      </c>
      <c r="AD579" s="323">
        <f t="shared" si="159"/>
        <v>430.63225806451612</v>
      </c>
      <c r="AE579" s="323">
        <f t="shared" si="159"/>
        <v>12.603870967741937</v>
      </c>
      <c r="AF579" s="323">
        <f t="shared" si="159"/>
        <v>6.3019354838709685</v>
      </c>
      <c r="AG579" s="323">
        <f t="shared" si="154"/>
        <v>852.86193548387109</v>
      </c>
      <c r="AH579" s="323">
        <f t="shared" si="154"/>
        <v>266.781935483871</v>
      </c>
      <c r="AI579" s="323">
        <f t="shared" si="154"/>
        <v>266.781935483871</v>
      </c>
      <c r="AJ579" s="323">
        <f t="shared" si="154"/>
        <v>136.54193548387099</v>
      </c>
      <c r="AK579" s="1314" t="s">
        <v>1472</v>
      </c>
      <c r="AL579" s="88" t="s">
        <v>1472</v>
      </c>
      <c r="AM579" s="1314" t="s">
        <v>1472</v>
      </c>
      <c r="AN579" s="323">
        <f t="shared" si="155"/>
        <v>79772</v>
      </c>
      <c r="AO579" s="323">
        <f t="shared" si="160"/>
        <v>31484.469677419358</v>
      </c>
      <c r="AP579" s="323">
        <f t="shared" si="160"/>
        <v>1302.4000000000001</v>
      </c>
      <c r="AQ579" s="323">
        <f t="shared" si="160"/>
        <v>14265.481290322579</v>
      </c>
      <c r="AR579" s="323">
        <f t="shared" si="160"/>
        <v>0</v>
      </c>
      <c r="AS579" s="323">
        <f t="shared" si="160"/>
        <v>29112.84129032258</v>
      </c>
      <c r="AT579" s="323">
        <f t="shared" si="160"/>
        <v>12.603870967741937</v>
      </c>
      <c r="AU579" s="323">
        <f t="shared" si="160"/>
        <v>195.35999999999999</v>
      </c>
      <c r="AV579" s="323">
        <f t="shared" si="160"/>
        <v>130.24</v>
      </c>
      <c r="AW579" s="323">
        <f t="shared" si="160"/>
        <v>319.29806451612905</v>
      </c>
      <c r="AX579" s="323">
        <f t="shared" si="160"/>
        <v>781.43999999999994</v>
      </c>
      <c r="AY579" s="323">
        <f t="shared" si="160"/>
        <v>195.35999999999999</v>
      </c>
      <c r="AZ579" s="323">
        <f t="shared" si="160"/>
        <v>430.63225806451612</v>
      </c>
      <c r="BA579" s="323">
        <f t="shared" si="160"/>
        <v>12.603870967741937</v>
      </c>
      <c r="BB579" s="323">
        <f t="shared" si="160"/>
        <v>6.3019354838709685</v>
      </c>
      <c r="BC579" s="323">
        <f t="shared" si="156"/>
        <v>852.86193548387109</v>
      </c>
      <c r="BD579" s="323">
        <f t="shared" si="156"/>
        <v>266.781935483871</v>
      </c>
      <c r="BE579" s="323">
        <f t="shared" si="156"/>
        <v>266.781935483871</v>
      </c>
      <c r="BF579" s="323">
        <f t="shared" si="156"/>
        <v>136.54193548387099</v>
      </c>
    </row>
    <row r="580" spans="2:58" ht="14.25">
      <c r="B580" s="6" t="s">
        <v>272</v>
      </c>
      <c r="C580" s="1828" t="s">
        <v>295</v>
      </c>
      <c r="D580" s="1823" t="s">
        <v>124</v>
      </c>
      <c r="E580" s="1821" t="s">
        <v>15</v>
      </c>
      <c r="F580" s="1831" t="s">
        <v>16</v>
      </c>
      <c r="G580" s="1826">
        <v>17.39</v>
      </c>
      <c r="H580" s="1829">
        <v>2763</v>
      </c>
      <c r="I580" s="1829">
        <v>2763</v>
      </c>
      <c r="J580" s="1829">
        <v>2763</v>
      </c>
      <c r="K580" s="1830">
        <v>12.25</v>
      </c>
      <c r="L580" s="323"/>
      <c r="R580" s="323">
        <f t="shared" si="153"/>
        <v>33846.75</v>
      </c>
      <c r="S580" s="323">
        <f t="shared" si="159"/>
        <v>13358.659354838712</v>
      </c>
      <c r="T580" s="323">
        <f t="shared" si="159"/>
        <v>552.6</v>
      </c>
      <c r="U580" s="323">
        <f t="shared" si="159"/>
        <v>6052.7525806451604</v>
      </c>
      <c r="V580" s="323">
        <f t="shared" si="159"/>
        <v>0</v>
      </c>
      <c r="W580" s="323">
        <f t="shared" si="159"/>
        <v>12352.392580645161</v>
      </c>
      <c r="X580" s="323">
        <f t="shared" si="159"/>
        <v>5.3477419354838709</v>
      </c>
      <c r="Y580" s="323">
        <f t="shared" si="159"/>
        <v>82.89</v>
      </c>
      <c r="Z580" s="323">
        <f t="shared" si="159"/>
        <v>55.260000000000012</v>
      </c>
      <c r="AA580" s="323">
        <f t="shared" si="159"/>
        <v>135.47612903225806</v>
      </c>
      <c r="AB580" s="323">
        <f t="shared" si="159"/>
        <v>331.56</v>
      </c>
      <c r="AC580" s="323">
        <f t="shared" si="159"/>
        <v>82.89</v>
      </c>
      <c r="AD580" s="323">
        <f t="shared" si="159"/>
        <v>182.71451612903226</v>
      </c>
      <c r="AE580" s="323">
        <f t="shared" si="159"/>
        <v>5.3477419354838709</v>
      </c>
      <c r="AF580" s="323">
        <f t="shared" si="159"/>
        <v>2.6738709677419354</v>
      </c>
      <c r="AG580" s="323">
        <f t="shared" si="154"/>
        <v>361.863870967742</v>
      </c>
      <c r="AH580" s="323">
        <f t="shared" si="154"/>
        <v>113.19387096774194</v>
      </c>
      <c r="AI580" s="323">
        <f t="shared" si="154"/>
        <v>113.19387096774194</v>
      </c>
      <c r="AJ580" s="323">
        <f t="shared" si="154"/>
        <v>57.933870967741939</v>
      </c>
      <c r="AK580" s="1314" t="s">
        <v>1472</v>
      </c>
      <c r="AL580" s="88" t="s">
        <v>1472</v>
      </c>
      <c r="AM580" s="1314" t="s">
        <v>1472</v>
      </c>
      <c r="AN580" s="323">
        <f t="shared" si="155"/>
        <v>33846.75</v>
      </c>
      <c r="AO580" s="323">
        <f t="shared" si="160"/>
        <v>13358.659354838712</v>
      </c>
      <c r="AP580" s="323">
        <f t="shared" si="160"/>
        <v>552.6</v>
      </c>
      <c r="AQ580" s="323">
        <f t="shared" si="160"/>
        <v>6052.7525806451604</v>
      </c>
      <c r="AR580" s="323">
        <f t="shared" si="160"/>
        <v>0</v>
      </c>
      <c r="AS580" s="323">
        <f t="shared" si="160"/>
        <v>12352.392580645161</v>
      </c>
      <c r="AT580" s="323">
        <f t="shared" si="160"/>
        <v>5.3477419354838709</v>
      </c>
      <c r="AU580" s="323">
        <f t="shared" si="160"/>
        <v>82.89</v>
      </c>
      <c r="AV580" s="323">
        <f t="shared" si="160"/>
        <v>55.260000000000012</v>
      </c>
      <c r="AW580" s="323">
        <f t="shared" si="160"/>
        <v>135.47612903225806</v>
      </c>
      <c r="AX580" s="323">
        <f t="shared" si="160"/>
        <v>331.56</v>
      </c>
      <c r="AY580" s="323">
        <f t="shared" si="160"/>
        <v>82.89</v>
      </c>
      <c r="AZ580" s="323">
        <f t="shared" si="160"/>
        <v>182.71451612903226</v>
      </c>
      <c r="BA580" s="323">
        <f t="shared" si="160"/>
        <v>5.3477419354838709</v>
      </c>
      <c r="BB580" s="323">
        <f t="shared" si="160"/>
        <v>2.6738709677419354</v>
      </c>
      <c r="BC580" s="323">
        <f t="shared" si="156"/>
        <v>361.863870967742</v>
      </c>
      <c r="BD580" s="323">
        <f t="shared" si="156"/>
        <v>113.19387096774194</v>
      </c>
      <c r="BE580" s="323">
        <f t="shared" si="156"/>
        <v>113.19387096774194</v>
      </c>
      <c r="BF580" s="323">
        <f t="shared" si="156"/>
        <v>57.933870967741939</v>
      </c>
    </row>
    <row r="581" spans="2:58" ht="14.25">
      <c r="B581" s="6" t="s">
        <v>272</v>
      </c>
      <c r="C581" s="1828" t="s">
        <v>296</v>
      </c>
      <c r="D581" s="1823" t="s">
        <v>23</v>
      </c>
      <c r="E581" s="1821" t="s">
        <v>15</v>
      </c>
      <c r="F581" s="1831" t="s">
        <v>16</v>
      </c>
      <c r="G581" s="1826">
        <v>17.39</v>
      </c>
      <c r="H581" s="1829">
        <v>2995</v>
      </c>
      <c r="I581" s="1829">
        <v>2995</v>
      </c>
      <c r="J581" s="1829">
        <v>2995</v>
      </c>
      <c r="K581" s="1830">
        <v>12.25</v>
      </c>
      <c r="L581" s="323"/>
      <c r="R581" s="323">
        <f t="shared" si="153"/>
        <v>36688.75</v>
      </c>
      <c r="S581" s="323">
        <f t="shared" si="159"/>
        <v>14480.341935483872</v>
      </c>
      <c r="T581" s="323">
        <f t="shared" si="159"/>
        <v>599</v>
      </c>
      <c r="U581" s="323">
        <f t="shared" si="159"/>
        <v>6560.9822580645159</v>
      </c>
      <c r="V581" s="323">
        <f t="shared" si="159"/>
        <v>0</v>
      </c>
      <c r="W581" s="323">
        <f t="shared" si="159"/>
        <v>13389.582258064516</v>
      </c>
      <c r="X581" s="323">
        <f t="shared" si="159"/>
        <v>5.7967741935483872</v>
      </c>
      <c r="Y581" s="323">
        <f t="shared" si="159"/>
        <v>89.85</v>
      </c>
      <c r="Z581" s="323">
        <f t="shared" si="159"/>
        <v>59.900000000000013</v>
      </c>
      <c r="AA581" s="323">
        <f t="shared" si="159"/>
        <v>146.8516129032258</v>
      </c>
      <c r="AB581" s="323">
        <f t="shared" si="159"/>
        <v>359.4</v>
      </c>
      <c r="AC581" s="323">
        <f t="shared" si="159"/>
        <v>89.85</v>
      </c>
      <c r="AD581" s="323">
        <f t="shared" si="159"/>
        <v>198.05645161290323</v>
      </c>
      <c r="AE581" s="323">
        <f t="shared" si="159"/>
        <v>5.7967741935483872</v>
      </c>
      <c r="AF581" s="323">
        <f t="shared" si="159"/>
        <v>2.8983870967741936</v>
      </c>
      <c r="AG581" s="323">
        <f t="shared" si="154"/>
        <v>392.24838709677425</v>
      </c>
      <c r="AH581" s="323">
        <f t="shared" si="154"/>
        <v>122.69838709677421</v>
      </c>
      <c r="AI581" s="323">
        <f t="shared" si="154"/>
        <v>122.69838709677421</v>
      </c>
      <c r="AJ581" s="323">
        <f t="shared" si="154"/>
        <v>62.798387096774199</v>
      </c>
      <c r="AK581" s="1314" t="s">
        <v>1472</v>
      </c>
      <c r="AL581" s="88" t="s">
        <v>1472</v>
      </c>
      <c r="AM581" s="1314" t="s">
        <v>1472</v>
      </c>
      <c r="AN581" s="323">
        <f t="shared" si="155"/>
        <v>36688.75</v>
      </c>
      <c r="AO581" s="323">
        <f t="shared" si="160"/>
        <v>14480.341935483872</v>
      </c>
      <c r="AP581" s="323">
        <f t="shared" si="160"/>
        <v>599</v>
      </c>
      <c r="AQ581" s="323">
        <f t="shared" si="160"/>
        <v>6560.9822580645159</v>
      </c>
      <c r="AR581" s="323">
        <f t="shared" si="160"/>
        <v>0</v>
      </c>
      <c r="AS581" s="323">
        <f t="shared" si="160"/>
        <v>13389.582258064516</v>
      </c>
      <c r="AT581" s="323">
        <f t="shared" si="160"/>
        <v>5.7967741935483872</v>
      </c>
      <c r="AU581" s="323">
        <f t="shared" si="160"/>
        <v>89.85</v>
      </c>
      <c r="AV581" s="323">
        <f t="shared" si="160"/>
        <v>59.900000000000013</v>
      </c>
      <c r="AW581" s="323">
        <f t="shared" si="160"/>
        <v>146.8516129032258</v>
      </c>
      <c r="AX581" s="323">
        <f t="shared" si="160"/>
        <v>359.4</v>
      </c>
      <c r="AY581" s="323">
        <f t="shared" si="160"/>
        <v>89.85</v>
      </c>
      <c r="AZ581" s="323">
        <f t="shared" si="160"/>
        <v>198.05645161290323</v>
      </c>
      <c r="BA581" s="323">
        <f t="shared" si="160"/>
        <v>5.7967741935483872</v>
      </c>
      <c r="BB581" s="323">
        <f t="shared" si="160"/>
        <v>2.8983870967741936</v>
      </c>
      <c r="BC581" s="323">
        <f t="shared" si="156"/>
        <v>392.24838709677425</v>
      </c>
      <c r="BD581" s="323">
        <f t="shared" si="156"/>
        <v>122.69838709677421</v>
      </c>
      <c r="BE581" s="323">
        <f t="shared" si="156"/>
        <v>122.69838709677421</v>
      </c>
      <c r="BF581" s="323">
        <f t="shared" si="156"/>
        <v>62.798387096774199</v>
      </c>
    </row>
    <row r="582" spans="2:58" ht="14.25">
      <c r="B582" s="6" t="s">
        <v>272</v>
      </c>
      <c r="C582" s="1828" t="s">
        <v>297</v>
      </c>
      <c r="D582" s="1823" t="s">
        <v>27</v>
      </c>
      <c r="E582" s="1821" t="s">
        <v>15</v>
      </c>
      <c r="F582" s="1831" t="s">
        <v>16</v>
      </c>
      <c r="G582" s="1826">
        <v>17.39</v>
      </c>
      <c r="H582" s="1829">
        <v>4484</v>
      </c>
      <c r="I582" s="1829">
        <v>4484</v>
      </c>
      <c r="J582" s="1829">
        <v>4484</v>
      </c>
      <c r="K582" s="1830">
        <v>12.25</v>
      </c>
      <c r="L582" s="323"/>
      <c r="R582" s="323">
        <f t="shared" si="153"/>
        <v>54929</v>
      </c>
      <c r="S582" s="323">
        <f t="shared" si="159"/>
        <v>21679.416774193549</v>
      </c>
      <c r="T582" s="323">
        <f t="shared" si="159"/>
        <v>896.80000000000007</v>
      </c>
      <c r="U582" s="323">
        <f t="shared" si="159"/>
        <v>9822.8529032258048</v>
      </c>
      <c r="V582" s="323">
        <f t="shared" si="159"/>
        <v>0</v>
      </c>
      <c r="W582" s="323">
        <f t="shared" si="159"/>
        <v>20046.372903225805</v>
      </c>
      <c r="X582" s="323">
        <f t="shared" si="159"/>
        <v>8.6787096774193557</v>
      </c>
      <c r="Y582" s="323">
        <f t="shared" si="159"/>
        <v>134.51999999999998</v>
      </c>
      <c r="Z582" s="323">
        <f t="shared" si="159"/>
        <v>89.680000000000021</v>
      </c>
      <c r="AA582" s="323">
        <f t="shared" si="159"/>
        <v>219.86064516129034</v>
      </c>
      <c r="AB582" s="323">
        <f t="shared" si="159"/>
        <v>538.07999999999993</v>
      </c>
      <c r="AC582" s="323">
        <f t="shared" si="159"/>
        <v>134.51999999999998</v>
      </c>
      <c r="AD582" s="323">
        <f t="shared" si="159"/>
        <v>296.52258064516127</v>
      </c>
      <c r="AE582" s="323">
        <f t="shared" si="159"/>
        <v>8.6787096774193557</v>
      </c>
      <c r="AF582" s="323">
        <f t="shared" si="159"/>
        <v>4.3393548387096779</v>
      </c>
      <c r="AG582" s="323">
        <f t="shared" si="154"/>
        <v>587.25935483870978</v>
      </c>
      <c r="AH582" s="323">
        <f t="shared" si="154"/>
        <v>183.6993548387097</v>
      </c>
      <c r="AI582" s="323">
        <f t="shared" si="154"/>
        <v>183.6993548387097</v>
      </c>
      <c r="AJ582" s="323">
        <f t="shared" si="154"/>
        <v>94.019354838709688</v>
      </c>
      <c r="AK582" s="1314" t="s">
        <v>1472</v>
      </c>
      <c r="AL582" s="88" t="s">
        <v>1472</v>
      </c>
      <c r="AM582" s="1314" t="s">
        <v>1472</v>
      </c>
      <c r="AN582" s="323">
        <f t="shared" si="155"/>
        <v>54929</v>
      </c>
      <c r="AO582" s="323">
        <f t="shared" si="160"/>
        <v>21679.416774193549</v>
      </c>
      <c r="AP582" s="323">
        <f t="shared" si="160"/>
        <v>896.80000000000007</v>
      </c>
      <c r="AQ582" s="323">
        <f t="shared" si="160"/>
        <v>9822.8529032258048</v>
      </c>
      <c r="AR582" s="323">
        <f t="shared" si="160"/>
        <v>0</v>
      </c>
      <c r="AS582" s="323">
        <f t="shared" si="160"/>
        <v>20046.372903225805</v>
      </c>
      <c r="AT582" s="323">
        <f t="shared" si="160"/>
        <v>8.6787096774193557</v>
      </c>
      <c r="AU582" s="323">
        <f t="shared" si="160"/>
        <v>134.51999999999998</v>
      </c>
      <c r="AV582" s="323">
        <f t="shared" si="160"/>
        <v>89.680000000000021</v>
      </c>
      <c r="AW582" s="323">
        <f t="shared" si="160"/>
        <v>219.86064516129034</v>
      </c>
      <c r="AX582" s="323">
        <f t="shared" si="160"/>
        <v>538.07999999999993</v>
      </c>
      <c r="AY582" s="323">
        <f t="shared" si="160"/>
        <v>134.51999999999998</v>
      </c>
      <c r="AZ582" s="323">
        <f t="shared" si="160"/>
        <v>296.52258064516127</v>
      </c>
      <c r="BA582" s="323">
        <f t="shared" si="160"/>
        <v>8.6787096774193557</v>
      </c>
      <c r="BB582" s="323">
        <f t="shared" si="160"/>
        <v>4.3393548387096779</v>
      </c>
      <c r="BC582" s="323">
        <f t="shared" si="156"/>
        <v>587.25935483870978</v>
      </c>
      <c r="BD582" s="323">
        <f t="shared" si="156"/>
        <v>183.6993548387097</v>
      </c>
      <c r="BE582" s="323">
        <f t="shared" si="156"/>
        <v>183.6993548387097</v>
      </c>
      <c r="BF582" s="323">
        <f t="shared" si="156"/>
        <v>94.019354838709688</v>
      </c>
    </row>
    <row r="583" spans="2:58" ht="14.25">
      <c r="B583" s="6" t="s">
        <v>272</v>
      </c>
      <c r="C583" s="1828" t="s">
        <v>298</v>
      </c>
      <c r="D583" s="1823" t="s">
        <v>23</v>
      </c>
      <c r="E583" s="1821" t="s">
        <v>15</v>
      </c>
      <c r="F583" s="1831" t="s">
        <v>16</v>
      </c>
      <c r="G583" s="1826">
        <v>17.39</v>
      </c>
      <c r="H583" s="1829">
        <v>4547</v>
      </c>
      <c r="I583" s="1829">
        <v>4547</v>
      </c>
      <c r="J583" s="1829">
        <v>4547</v>
      </c>
      <c r="K583" s="1830">
        <v>12.25</v>
      </c>
      <c r="L583" s="323"/>
      <c r="R583" s="323">
        <f t="shared" si="153"/>
        <v>55700.75</v>
      </c>
      <c r="S583" s="323">
        <f t="shared" si="159"/>
        <v>21984.011612903229</v>
      </c>
      <c r="T583" s="323">
        <f t="shared" si="159"/>
        <v>909.40000000000009</v>
      </c>
      <c r="U583" s="323">
        <f t="shared" si="159"/>
        <v>9960.8635483870967</v>
      </c>
      <c r="V583" s="323">
        <f t="shared" si="159"/>
        <v>0</v>
      </c>
      <c r="W583" s="323">
        <f t="shared" si="159"/>
        <v>20328.023548387097</v>
      </c>
      <c r="X583" s="323">
        <f t="shared" si="159"/>
        <v>8.8006451612903227</v>
      </c>
      <c r="Y583" s="323">
        <f t="shared" si="159"/>
        <v>136.41</v>
      </c>
      <c r="Z583" s="323">
        <f t="shared" si="159"/>
        <v>90.940000000000012</v>
      </c>
      <c r="AA583" s="323">
        <f t="shared" si="159"/>
        <v>222.94967741935486</v>
      </c>
      <c r="AB583" s="323">
        <f t="shared" si="159"/>
        <v>545.64</v>
      </c>
      <c r="AC583" s="323">
        <f t="shared" si="159"/>
        <v>136.41</v>
      </c>
      <c r="AD583" s="323">
        <f t="shared" si="159"/>
        <v>300.68870967741935</v>
      </c>
      <c r="AE583" s="323">
        <f t="shared" si="159"/>
        <v>8.8006451612903227</v>
      </c>
      <c r="AF583" s="323">
        <f t="shared" si="159"/>
        <v>4.4003225806451614</v>
      </c>
      <c r="AG583" s="323">
        <f t="shared" si="154"/>
        <v>595.51032258064527</v>
      </c>
      <c r="AH583" s="323">
        <f t="shared" si="154"/>
        <v>186.28032258064519</v>
      </c>
      <c r="AI583" s="323">
        <f t="shared" si="154"/>
        <v>186.28032258064519</v>
      </c>
      <c r="AJ583" s="323">
        <f t="shared" si="154"/>
        <v>95.340322580645164</v>
      </c>
      <c r="AK583" s="1314" t="s">
        <v>1472</v>
      </c>
      <c r="AL583" s="88" t="s">
        <v>1472</v>
      </c>
      <c r="AM583" s="1314" t="s">
        <v>1472</v>
      </c>
      <c r="AN583" s="323">
        <f t="shared" si="155"/>
        <v>55700.75</v>
      </c>
      <c r="AO583" s="323">
        <f t="shared" si="160"/>
        <v>21984.011612903229</v>
      </c>
      <c r="AP583" s="323">
        <f t="shared" si="160"/>
        <v>909.40000000000009</v>
      </c>
      <c r="AQ583" s="323">
        <f t="shared" si="160"/>
        <v>9960.8635483870967</v>
      </c>
      <c r="AR583" s="323">
        <f t="shared" si="160"/>
        <v>0</v>
      </c>
      <c r="AS583" s="323">
        <f t="shared" si="160"/>
        <v>20328.023548387097</v>
      </c>
      <c r="AT583" s="323">
        <f t="shared" si="160"/>
        <v>8.8006451612903227</v>
      </c>
      <c r="AU583" s="323">
        <f t="shared" si="160"/>
        <v>136.41</v>
      </c>
      <c r="AV583" s="323">
        <f t="shared" si="160"/>
        <v>90.940000000000012</v>
      </c>
      <c r="AW583" s="323">
        <f t="shared" si="160"/>
        <v>222.94967741935486</v>
      </c>
      <c r="AX583" s="323">
        <f t="shared" si="160"/>
        <v>545.64</v>
      </c>
      <c r="AY583" s="323">
        <f t="shared" si="160"/>
        <v>136.41</v>
      </c>
      <c r="AZ583" s="323">
        <f t="shared" si="160"/>
        <v>300.68870967741935</v>
      </c>
      <c r="BA583" s="323">
        <f t="shared" si="160"/>
        <v>8.8006451612903227</v>
      </c>
      <c r="BB583" s="323">
        <f t="shared" si="160"/>
        <v>4.4003225806451614</v>
      </c>
      <c r="BC583" s="323">
        <f t="shared" si="156"/>
        <v>595.51032258064527</v>
      </c>
      <c r="BD583" s="323">
        <f t="shared" si="156"/>
        <v>186.28032258064519</v>
      </c>
      <c r="BE583" s="323">
        <f t="shared" si="156"/>
        <v>186.28032258064519</v>
      </c>
      <c r="BF583" s="323">
        <f t="shared" si="156"/>
        <v>95.340322580645164</v>
      </c>
    </row>
    <row r="584" spans="2:58" ht="14.25">
      <c r="B584" s="6" t="s">
        <v>272</v>
      </c>
      <c r="C584" s="1828" t="s">
        <v>299</v>
      </c>
      <c r="D584" s="1823" t="s">
        <v>300</v>
      </c>
      <c r="E584" s="1821" t="s">
        <v>19</v>
      </c>
      <c r="F584" s="1831" t="s">
        <v>16</v>
      </c>
      <c r="G584" s="1826">
        <v>17.39</v>
      </c>
      <c r="H584" s="1829">
        <v>12188</v>
      </c>
      <c r="I584" s="1829">
        <v>12188</v>
      </c>
      <c r="J584" s="1829">
        <v>12188</v>
      </c>
      <c r="K584" s="1830">
        <v>17.52</v>
      </c>
      <c r="L584" s="323"/>
      <c r="R584" s="323">
        <f t="shared" si="153"/>
        <v>213533.76</v>
      </c>
      <c r="S584" s="323">
        <f t="shared" si="159"/>
        <v>58895.561290322577</v>
      </c>
      <c r="T584" s="323">
        <f t="shared" si="159"/>
        <v>2437.6000000000008</v>
      </c>
      <c r="U584" s="323">
        <f t="shared" si="159"/>
        <v>26699.583225806451</v>
      </c>
      <c r="V584" s="323">
        <f t="shared" si="159"/>
        <v>0</v>
      </c>
      <c r="W584" s="323">
        <f t="shared" si="159"/>
        <v>118750.43612903228</v>
      </c>
      <c r="X584" s="323">
        <f t="shared" si="159"/>
        <v>23.589677419354842</v>
      </c>
      <c r="Y584" s="323">
        <f t="shared" si="159"/>
        <v>365.64</v>
      </c>
      <c r="Z584" s="323">
        <f t="shared" si="159"/>
        <v>243.76000000000005</v>
      </c>
      <c r="AA584" s="323">
        <f t="shared" si="159"/>
        <v>597.6051612903226</v>
      </c>
      <c r="AB584" s="323">
        <f t="shared" si="159"/>
        <v>1462.56</v>
      </c>
      <c r="AC584" s="323">
        <f t="shared" si="159"/>
        <v>365.64</v>
      </c>
      <c r="AD584" s="323">
        <f t="shared" si="159"/>
        <v>805.98064516129045</v>
      </c>
      <c r="AE584" s="323">
        <f t="shared" si="159"/>
        <v>23.589677419354842</v>
      </c>
      <c r="AF584" s="323">
        <f t="shared" si="159"/>
        <v>11.794838709677421</v>
      </c>
      <c r="AG584" s="323">
        <f t="shared" ref="AG584:AJ615" si="161">+$R584*VLOOKUP($E584,$P$5:$AJ$7,AG$1+3,FALSE)</f>
        <v>1596.2348387096777</v>
      </c>
      <c r="AH584" s="323">
        <f t="shared" si="161"/>
        <v>499.31483870967747</v>
      </c>
      <c r="AI584" s="323">
        <f t="shared" si="161"/>
        <v>499.31483870967747</v>
      </c>
      <c r="AJ584" s="323">
        <f t="shared" si="161"/>
        <v>255.55483870967745</v>
      </c>
      <c r="AK584" s="1314" t="s">
        <v>1472</v>
      </c>
      <c r="AL584" s="88" t="s">
        <v>1472</v>
      </c>
      <c r="AM584" s="1314" t="s">
        <v>1472</v>
      </c>
      <c r="AN584" s="323">
        <f t="shared" si="155"/>
        <v>213533.76</v>
      </c>
      <c r="AO584" s="323">
        <f t="shared" si="160"/>
        <v>58895.561290322577</v>
      </c>
      <c r="AP584" s="323">
        <f t="shared" si="160"/>
        <v>2437.6000000000008</v>
      </c>
      <c r="AQ584" s="323">
        <f t="shared" si="160"/>
        <v>26699.583225806451</v>
      </c>
      <c r="AR584" s="323">
        <f t="shared" si="160"/>
        <v>0</v>
      </c>
      <c r="AS584" s="323">
        <f t="shared" si="160"/>
        <v>118750.43612903228</v>
      </c>
      <c r="AT584" s="323">
        <f t="shared" si="160"/>
        <v>23.589677419354842</v>
      </c>
      <c r="AU584" s="323">
        <f t="shared" si="160"/>
        <v>365.64</v>
      </c>
      <c r="AV584" s="323">
        <f t="shared" si="160"/>
        <v>243.76000000000005</v>
      </c>
      <c r="AW584" s="323">
        <f t="shared" si="160"/>
        <v>597.6051612903226</v>
      </c>
      <c r="AX584" s="323">
        <f t="shared" si="160"/>
        <v>1462.56</v>
      </c>
      <c r="AY584" s="323">
        <f t="shared" si="160"/>
        <v>365.64</v>
      </c>
      <c r="AZ584" s="323">
        <f t="shared" si="160"/>
        <v>805.98064516129045</v>
      </c>
      <c r="BA584" s="323">
        <f t="shared" si="160"/>
        <v>23.589677419354842</v>
      </c>
      <c r="BB584" s="323">
        <f t="shared" si="160"/>
        <v>11.794838709677421</v>
      </c>
      <c r="BC584" s="323">
        <f t="shared" ref="BC584:BF615" si="162">+$AN584*VLOOKUP($E584,$AL$5:$BF$7,BC$1+3,FALSE)</f>
        <v>1596.2348387096777</v>
      </c>
      <c r="BD584" s="323">
        <f t="shared" si="162"/>
        <v>499.31483870967747</v>
      </c>
      <c r="BE584" s="323">
        <f t="shared" si="162"/>
        <v>499.31483870967747</v>
      </c>
      <c r="BF584" s="323">
        <f t="shared" si="162"/>
        <v>255.55483870967745</v>
      </c>
    </row>
    <row r="585" spans="2:58" ht="14.25">
      <c r="B585" s="6" t="s">
        <v>272</v>
      </c>
      <c r="C585" s="1828" t="s">
        <v>301</v>
      </c>
      <c r="D585" s="1823" t="s">
        <v>58</v>
      </c>
      <c r="E585" s="1821" t="s">
        <v>19</v>
      </c>
      <c r="F585" s="1831" t="s">
        <v>16</v>
      </c>
      <c r="G585" s="1826">
        <v>17.39</v>
      </c>
      <c r="H585" s="1829">
        <v>129652</v>
      </c>
      <c r="I585" s="1829">
        <v>129652</v>
      </c>
      <c r="J585" s="1829">
        <v>129652</v>
      </c>
      <c r="K585" s="1830">
        <v>17.52</v>
      </c>
      <c r="L585" s="323"/>
      <c r="R585" s="323">
        <f t="shared" si="153"/>
        <v>2271503.04</v>
      </c>
      <c r="S585" s="323">
        <f t="shared" si="159"/>
        <v>626511.92258064507</v>
      </c>
      <c r="T585" s="323">
        <f t="shared" si="159"/>
        <v>25930.400000000005</v>
      </c>
      <c r="U585" s="323">
        <f t="shared" si="159"/>
        <v>284021.52645161288</v>
      </c>
      <c r="V585" s="323">
        <f t="shared" si="159"/>
        <v>0</v>
      </c>
      <c r="W585" s="323">
        <f t="shared" si="159"/>
        <v>1263228.7122580647</v>
      </c>
      <c r="X585" s="323">
        <f t="shared" si="159"/>
        <v>250.9393548387097</v>
      </c>
      <c r="Y585" s="323">
        <f t="shared" si="159"/>
        <v>3889.56</v>
      </c>
      <c r="Z585" s="323">
        <f t="shared" si="159"/>
        <v>2593.0400000000004</v>
      </c>
      <c r="AA585" s="323">
        <f t="shared" si="159"/>
        <v>6357.130322580646</v>
      </c>
      <c r="AB585" s="323">
        <f t="shared" si="159"/>
        <v>15558.24</v>
      </c>
      <c r="AC585" s="323">
        <f t="shared" si="159"/>
        <v>3889.56</v>
      </c>
      <c r="AD585" s="323">
        <f t="shared" si="159"/>
        <v>8573.7612903225818</v>
      </c>
      <c r="AE585" s="323">
        <f t="shared" si="159"/>
        <v>250.9393548387097</v>
      </c>
      <c r="AF585" s="323">
        <f t="shared" si="159"/>
        <v>125.46967741935485</v>
      </c>
      <c r="AG585" s="323">
        <f t="shared" si="161"/>
        <v>16980.229677419356</v>
      </c>
      <c r="AH585" s="323">
        <f t="shared" si="161"/>
        <v>5311.5496774193552</v>
      </c>
      <c r="AI585" s="323">
        <f t="shared" si="161"/>
        <v>5311.5496774193552</v>
      </c>
      <c r="AJ585" s="323">
        <f t="shared" si="161"/>
        <v>2718.5096774193553</v>
      </c>
      <c r="AK585" s="1314" t="s">
        <v>1472</v>
      </c>
      <c r="AL585" s="88" t="s">
        <v>1472</v>
      </c>
      <c r="AM585" s="1314" t="s">
        <v>1472</v>
      </c>
      <c r="AN585" s="323">
        <f t="shared" si="155"/>
        <v>2271503.04</v>
      </c>
      <c r="AO585" s="323">
        <f t="shared" si="160"/>
        <v>626511.92258064507</v>
      </c>
      <c r="AP585" s="323">
        <f t="shared" si="160"/>
        <v>25930.400000000005</v>
      </c>
      <c r="AQ585" s="323">
        <f t="shared" si="160"/>
        <v>284021.52645161288</v>
      </c>
      <c r="AR585" s="323">
        <f t="shared" si="160"/>
        <v>0</v>
      </c>
      <c r="AS585" s="323">
        <f t="shared" si="160"/>
        <v>1263228.7122580647</v>
      </c>
      <c r="AT585" s="323">
        <f t="shared" si="160"/>
        <v>250.9393548387097</v>
      </c>
      <c r="AU585" s="323">
        <f t="shared" si="160"/>
        <v>3889.56</v>
      </c>
      <c r="AV585" s="323">
        <f t="shared" si="160"/>
        <v>2593.0400000000004</v>
      </c>
      <c r="AW585" s="323">
        <f t="shared" si="160"/>
        <v>6357.130322580646</v>
      </c>
      <c r="AX585" s="323">
        <f t="shared" si="160"/>
        <v>15558.24</v>
      </c>
      <c r="AY585" s="323">
        <f t="shared" si="160"/>
        <v>3889.56</v>
      </c>
      <c r="AZ585" s="323">
        <f t="shared" si="160"/>
        <v>8573.7612903225818</v>
      </c>
      <c r="BA585" s="323">
        <f t="shared" si="160"/>
        <v>250.9393548387097</v>
      </c>
      <c r="BB585" s="323">
        <f t="shared" si="160"/>
        <v>125.46967741935485</v>
      </c>
      <c r="BC585" s="323">
        <f t="shared" si="162"/>
        <v>16980.229677419356</v>
      </c>
      <c r="BD585" s="323">
        <f t="shared" si="162"/>
        <v>5311.5496774193552</v>
      </c>
      <c r="BE585" s="323">
        <f t="shared" si="162"/>
        <v>5311.5496774193552</v>
      </c>
      <c r="BF585" s="323">
        <f t="shared" si="162"/>
        <v>2718.5096774193553</v>
      </c>
    </row>
    <row r="586" spans="2:58" ht="14.25">
      <c r="B586" s="7" t="s">
        <v>272</v>
      </c>
      <c r="C586" s="1832" t="s">
        <v>302</v>
      </c>
      <c r="D586" s="1905" t="s">
        <v>199</v>
      </c>
      <c r="E586" s="1913" t="s">
        <v>15</v>
      </c>
      <c r="F586" s="1833" t="s">
        <v>16</v>
      </c>
      <c r="G586" s="1951">
        <v>17.39</v>
      </c>
      <c r="H586" s="1834">
        <v>2007.1600115059432</v>
      </c>
      <c r="I586" s="1835">
        <v>2007.1600115059432</v>
      </c>
      <c r="J586" s="1836">
        <v>2007.1600115059432</v>
      </c>
      <c r="K586" s="1837">
        <v>12.25</v>
      </c>
      <c r="L586" s="323"/>
      <c r="R586" s="323">
        <f t="shared" si="153"/>
        <v>24587.710140947805</v>
      </c>
      <c r="S586" s="323">
        <f t="shared" si="159"/>
        <v>9704.2949201455103</v>
      </c>
      <c r="T586" s="323">
        <f t="shared" si="159"/>
        <v>401.43200230118867</v>
      </c>
      <c r="U586" s="323">
        <f t="shared" si="159"/>
        <v>4396.9753671409226</v>
      </c>
      <c r="V586" s="323">
        <f t="shared" si="159"/>
        <v>0</v>
      </c>
      <c r="W586" s="323">
        <f t="shared" si="159"/>
        <v>8973.3001933744727</v>
      </c>
      <c r="X586" s="323">
        <f t="shared" si="159"/>
        <v>3.8848258287211808</v>
      </c>
      <c r="Y586" s="323">
        <f t="shared" si="159"/>
        <v>60.214800345178297</v>
      </c>
      <c r="Z586" s="323">
        <f t="shared" si="159"/>
        <v>40.143200230118872</v>
      </c>
      <c r="AA586" s="323">
        <f t="shared" si="159"/>
        <v>98.415587660936581</v>
      </c>
      <c r="AB586" s="323">
        <f t="shared" si="159"/>
        <v>240.85920138071319</v>
      </c>
      <c r="AC586" s="323">
        <f t="shared" si="159"/>
        <v>60.214800345178297</v>
      </c>
      <c r="AD586" s="323">
        <f t="shared" si="159"/>
        <v>132.73154914797368</v>
      </c>
      <c r="AE586" s="323">
        <f t="shared" si="159"/>
        <v>3.8848258287211808</v>
      </c>
      <c r="AF586" s="323">
        <f t="shared" si="159"/>
        <v>1.9424129143605904</v>
      </c>
      <c r="AG586" s="323">
        <f t="shared" si="161"/>
        <v>262.87321441013324</v>
      </c>
      <c r="AH586" s="323">
        <f t="shared" si="161"/>
        <v>82.228813374598332</v>
      </c>
      <c r="AI586" s="323">
        <f t="shared" si="161"/>
        <v>82.228813374598332</v>
      </c>
      <c r="AJ586" s="323">
        <f t="shared" si="161"/>
        <v>42.08561314447946</v>
      </c>
      <c r="AK586" s="1314" t="s">
        <v>1472</v>
      </c>
      <c r="AL586" s="88" t="s">
        <v>1472</v>
      </c>
      <c r="AM586" s="1314" t="s">
        <v>1472</v>
      </c>
      <c r="AN586" s="323">
        <f t="shared" si="155"/>
        <v>24587.710140947805</v>
      </c>
      <c r="AO586" s="323">
        <f t="shared" si="160"/>
        <v>9704.2949201455103</v>
      </c>
      <c r="AP586" s="323">
        <f t="shared" si="160"/>
        <v>401.43200230118867</v>
      </c>
      <c r="AQ586" s="323">
        <f t="shared" si="160"/>
        <v>4396.9753671409226</v>
      </c>
      <c r="AR586" s="323">
        <f t="shared" si="160"/>
        <v>0</v>
      </c>
      <c r="AS586" s="323">
        <f t="shared" si="160"/>
        <v>8973.3001933744727</v>
      </c>
      <c r="AT586" s="323">
        <f t="shared" si="160"/>
        <v>3.8848258287211808</v>
      </c>
      <c r="AU586" s="323">
        <f t="shared" si="160"/>
        <v>60.214800345178297</v>
      </c>
      <c r="AV586" s="323">
        <f t="shared" si="160"/>
        <v>40.143200230118872</v>
      </c>
      <c r="AW586" s="323">
        <f t="shared" si="160"/>
        <v>98.415587660936581</v>
      </c>
      <c r="AX586" s="323">
        <f t="shared" si="160"/>
        <v>240.85920138071319</v>
      </c>
      <c r="AY586" s="323">
        <f t="shared" si="160"/>
        <v>60.214800345178297</v>
      </c>
      <c r="AZ586" s="323">
        <f t="shared" si="160"/>
        <v>132.73154914797368</v>
      </c>
      <c r="BA586" s="323">
        <f t="shared" si="160"/>
        <v>3.8848258287211808</v>
      </c>
      <c r="BB586" s="323">
        <f t="shared" si="160"/>
        <v>1.9424129143605904</v>
      </c>
      <c r="BC586" s="323">
        <f t="shared" si="162"/>
        <v>262.87321441013324</v>
      </c>
      <c r="BD586" s="323">
        <f t="shared" si="162"/>
        <v>82.228813374598332</v>
      </c>
      <c r="BE586" s="323">
        <f t="shared" si="162"/>
        <v>82.228813374598332</v>
      </c>
      <c r="BF586" s="323">
        <f t="shared" si="162"/>
        <v>42.08561314447946</v>
      </c>
    </row>
    <row r="587" spans="2:58" ht="14.25">
      <c r="B587" s="17" t="s">
        <v>141</v>
      </c>
      <c r="C587" s="1821" t="s">
        <v>142</v>
      </c>
      <c r="D587" s="1823" t="s">
        <v>143</v>
      </c>
      <c r="E587" s="1821" t="s">
        <v>19</v>
      </c>
      <c r="F587" s="1831" t="s">
        <v>16</v>
      </c>
      <c r="G587" s="1994">
        <v>17.39</v>
      </c>
      <c r="H587" s="1817">
        <v>14878</v>
      </c>
      <c r="I587" s="1818">
        <v>14878</v>
      </c>
      <c r="J587" s="1819">
        <v>14878</v>
      </c>
      <c r="K587" s="1825">
        <v>17.52</v>
      </c>
      <c r="L587" s="323"/>
      <c r="R587" s="323">
        <f t="shared" si="153"/>
        <v>260662.56</v>
      </c>
      <c r="S587" s="323">
        <f t="shared" si="159"/>
        <v>71894.335483870964</v>
      </c>
      <c r="T587" s="323">
        <f t="shared" si="159"/>
        <v>2975.6000000000008</v>
      </c>
      <c r="U587" s="323">
        <f t="shared" si="159"/>
        <v>32592.418709677415</v>
      </c>
      <c r="V587" s="323">
        <f t="shared" si="159"/>
        <v>0</v>
      </c>
      <c r="W587" s="323">
        <f t="shared" si="159"/>
        <v>144959.71354838711</v>
      </c>
      <c r="X587" s="323">
        <f t="shared" si="159"/>
        <v>28.796129032258065</v>
      </c>
      <c r="Y587" s="323">
        <f t="shared" si="159"/>
        <v>446.34</v>
      </c>
      <c r="Z587" s="323">
        <f t="shared" si="159"/>
        <v>297.56000000000006</v>
      </c>
      <c r="AA587" s="323">
        <f t="shared" si="159"/>
        <v>729.50193548387097</v>
      </c>
      <c r="AB587" s="323">
        <f t="shared" si="159"/>
        <v>1785.36</v>
      </c>
      <c r="AC587" s="323">
        <f t="shared" si="159"/>
        <v>446.34</v>
      </c>
      <c r="AD587" s="323">
        <f t="shared" si="159"/>
        <v>983.86774193548399</v>
      </c>
      <c r="AE587" s="323">
        <f t="shared" si="159"/>
        <v>28.796129032258065</v>
      </c>
      <c r="AF587" s="323">
        <f t="shared" si="159"/>
        <v>14.398064516129033</v>
      </c>
      <c r="AG587" s="323">
        <f t="shared" si="161"/>
        <v>1948.5380645161292</v>
      </c>
      <c r="AH587" s="323">
        <f t="shared" si="161"/>
        <v>609.51806451612902</v>
      </c>
      <c r="AI587" s="323">
        <f t="shared" si="161"/>
        <v>609.51806451612902</v>
      </c>
      <c r="AJ587" s="323">
        <f t="shared" si="161"/>
        <v>311.95806451612907</v>
      </c>
      <c r="AK587" s="1314" t="s">
        <v>1472</v>
      </c>
      <c r="AL587" s="88" t="s">
        <v>1472</v>
      </c>
      <c r="AM587" s="1314" t="s">
        <v>1472</v>
      </c>
      <c r="AN587" s="323">
        <f t="shared" si="155"/>
        <v>260662.56</v>
      </c>
      <c r="AO587" s="323">
        <f t="shared" si="160"/>
        <v>71894.335483870964</v>
      </c>
      <c r="AP587" s="323">
        <f t="shared" si="160"/>
        <v>2975.6000000000008</v>
      </c>
      <c r="AQ587" s="323">
        <f t="shared" si="160"/>
        <v>32592.418709677415</v>
      </c>
      <c r="AR587" s="323">
        <f t="shared" si="160"/>
        <v>0</v>
      </c>
      <c r="AS587" s="323">
        <f t="shared" si="160"/>
        <v>144959.71354838711</v>
      </c>
      <c r="AT587" s="323">
        <f t="shared" si="160"/>
        <v>28.796129032258065</v>
      </c>
      <c r="AU587" s="323">
        <f t="shared" si="160"/>
        <v>446.34</v>
      </c>
      <c r="AV587" s="323">
        <f t="shared" si="160"/>
        <v>297.56000000000006</v>
      </c>
      <c r="AW587" s="323">
        <f t="shared" si="160"/>
        <v>729.50193548387097</v>
      </c>
      <c r="AX587" s="323">
        <f t="shared" si="160"/>
        <v>1785.36</v>
      </c>
      <c r="AY587" s="323">
        <f t="shared" si="160"/>
        <v>446.34</v>
      </c>
      <c r="AZ587" s="323">
        <f t="shared" si="160"/>
        <v>983.86774193548399</v>
      </c>
      <c r="BA587" s="323">
        <f t="shared" si="160"/>
        <v>28.796129032258065</v>
      </c>
      <c r="BB587" s="323">
        <f t="shared" si="160"/>
        <v>14.398064516129033</v>
      </c>
      <c r="BC587" s="323">
        <f t="shared" si="162"/>
        <v>1948.5380645161292</v>
      </c>
      <c r="BD587" s="323">
        <f t="shared" si="162"/>
        <v>609.51806451612902</v>
      </c>
      <c r="BE587" s="323">
        <f t="shared" si="162"/>
        <v>609.51806451612902</v>
      </c>
      <c r="BF587" s="323">
        <f t="shared" si="162"/>
        <v>311.95806451612907</v>
      </c>
    </row>
    <row r="588" spans="2:58" ht="14.25">
      <c r="B588" s="6" t="s">
        <v>141</v>
      </c>
      <c r="C588" s="1821" t="s">
        <v>144</v>
      </c>
      <c r="D588" s="1823" t="s">
        <v>36</v>
      </c>
      <c r="E588" s="1821" t="s">
        <v>15</v>
      </c>
      <c r="F588" s="1831" t="s">
        <v>16</v>
      </c>
      <c r="G588" s="1994">
        <v>17.39</v>
      </c>
      <c r="H588" s="1817">
        <v>361</v>
      </c>
      <c r="I588" s="1818">
        <v>361</v>
      </c>
      <c r="J588" s="1819">
        <v>361</v>
      </c>
      <c r="K588" s="1825">
        <v>12.25</v>
      </c>
      <c r="L588" s="323"/>
      <c r="R588" s="323">
        <f t="shared" si="153"/>
        <v>4422.25</v>
      </c>
      <c r="S588" s="323">
        <f t="shared" si="159"/>
        <v>1745.3767741935485</v>
      </c>
      <c r="T588" s="323">
        <f t="shared" si="159"/>
        <v>72.2</v>
      </c>
      <c r="U588" s="323">
        <f t="shared" si="159"/>
        <v>790.82290322580639</v>
      </c>
      <c r="V588" s="323">
        <f t="shared" si="159"/>
        <v>0</v>
      </c>
      <c r="W588" s="323">
        <f t="shared" si="159"/>
        <v>1613.9029032258063</v>
      </c>
      <c r="X588" s="323">
        <f t="shared" si="159"/>
        <v>0.69870967741935486</v>
      </c>
      <c r="Y588" s="323">
        <f t="shared" si="159"/>
        <v>10.83</v>
      </c>
      <c r="Z588" s="323">
        <f t="shared" si="159"/>
        <v>7.2200000000000015</v>
      </c>
      <c r="AA588" s="323">
        <f t="shared" si="159"/>
        <v>17.700645161290325</v>
      </c>
      <c r="AB588" s="323">
        <f t="shared" si="159"/>
        <v>43.32</v>
      </c>
      <c r="AC588" s="323">
        <f t="shared" si="159"/>
        <v>10.83</v>
      </c>
      <c r="AD588" s="323">
        <f t="shared" si="159"/>
        <v>23.872580645161289</v>
      </c>
      <c r="AE588" s="323">
        <f t="shared" si="159"/>
        <v>0.69870967741935486</v>
      </c>
      <c r="AF588" s="323">
        <f t="shared" si="159"/>
        <v>0.34935483870967743</v>
      </c>
      <c r="AG588" s="323">
        <f t="shared" si="161"/>
        <v>47.279354838709686</v>
      </c>
      <c r="AH588" s="323">
        <f t="shared" si="161"/>
        <v>14.789354838709679</v>
      </c>
      <c r="AI588" s="323">
        <f t="shared" si="161"/>
        <v>14.789354838709679</v>
      </c>
      <c r="AJ588" s="323">
        <f t="shared" si="161"/>
        <v>7.5693548387096774</v>
      </c>
      <c r="AK588" s="1314" t="s">
        <v>1472</v>
      </c>
      <c r="AL588" s="88" t="s">
        <v>1472</v>
      </c>
      <c r="AM588" s="1314" t="s">
        <v>1472</v>
      </c>
      <c r="AN588" s="323">
        <f t="shared" si="155"/>
        <v>4422.25</v>
      </c>
      <c r="AO588" s="323">
        <f t="shared" si="160"/>
        <v>1745.3767741935485</v>
      </c>
      <c r="AP588" s="323">
        <f t="shared" si="160"/>
        <v>72.2</v>
      </c>
      <c r="AQ588" s="323">
        <f t="shared" si="160"/>
        <v>790.82290322580639</v>
      </c>
      <c r="AR588" s="323">
        <f t="shared" si="160"/>
        <v>0</v>
      </c>
      <c r="AS588" s="323">
        <f t="shared" si="160"/>
        <v>1613.9029032258063</v>
      </c>
      <c r="AT588" s="323">
        <f t="shared" si="160"/>
        <v>0.69870967741935486</v>
      </c>
      <c r="AU588" s="323">
        <f t="shared" si="160"/>
        <v>10.83</v>
      </c>
      <c r="AV588" s="323">
        <f t="shared" si="160"/>
        <v>7.2200000000000015</v>
      </c>
      <c r="AW588" s="323">
        <f t="shared" si="160"/>
        <v>17.700645161290325</v>
      </c>
      <c r="AX588" s="323">
        <f t="shared" si="160"/>
        <v>43.32</v>
      </c>
      <c r="AY588" s="323">
        <f t="shared" si="160"/>
        <v>10.83</v>
      </c>
      <c r="AZ588" s="323">
        <f t="shared" si="160"/>
        <v>23.872580645161289</v>
      </c>
      <c r="BA588" s="323">
        <f t="shared" si="160"/>
        <v>0.69870967741935486</v>
      </c>
      <c r="BB588" s="323">
        <f t="shared" si="160"/>
        <v>0.34935483870967743</v>
      </c>
      <c r="BC588" s="323">
        <f t="shared" si="162"/>
        <v>47.279354838709686</v>
      </c>
      <c r="BD588" s="323">
        <f t="shared" si="162"/>
        <v>14.789354838709679</v>
      </c>
      <c r="BE588" s="323">
        <f t="shared" si="162"/>
        <v>14.789354838709679</v>
      </c>
      <c r="BF588" s="323">
        <f t="shared" si="162"/>
        <v>7.5693548387096774</v>
      </c>
    </row>
    <row r="589" spans="2:58" ht="14.25">
      <c r="B589" s="6" t="s">
        <v>141</v>
      </c>
      <c r="C589" s="1821" t="s">
        <v>145</v>
      </c>
      <c r="D589" s="1823" t="s">
        <v>36</v>
      </c>
      <c r="E589" s="1821" t="s">
        <v>15</v>
      </c>
      <c r="F589" s="1831" t="s">
        <v>16</v>
      </c>
      <c r="G589" s="1994">
        <v>17.39</v>
      </c>
      <c r="H589" s="1817">
        <v>122.67</v>
      </c>
      <c r="I589" s="1818">
        <v>122.67</v>
      </c>
      <c r="J589" s="1819">
        <v>122.67</v>
      </c>
      <c r="K589" s="1825">
        <v>12.25</v>
      </c>
      <c r="L589" s="323"/>
      <c r="R589" s="323">
        <f t="shared" si="153"/>
        <v>1502.7075</v>
      </c>
      <c r="S589" s="323">
        <f t="shared" si="159"/>
        <v>593.08966451612912</v>
      </c>
      <c r="T589" s="323">
        <f t="shared" si="159"/>
        <v>24.534000000000002</v>
      </c>
      <c r="U589" s="323">
        <f t="shared" si="159"/>
        <v>268.72644193548382</v>
      </c>
      <c r="V589" s="323">
        <f t="shared" si="159"/>
        <v>0</v>
      </c>
      <c r="W589" s="323">
        <f t="shared" si="159"/>
        <v>548.41404193548385</v>
      </c>
      <c r="X589" s="323">
        <f t="shared" si="159"/>
        <v>0.2374258064516129</v>
      </c>
      <c r="Y589" s="323">
        <f t="shared" si="159"/>
        <v>3.6800999999999999</v>
      </c>
      <c r="Z589" s="323">
        <f t="shared" si="159"/>
        <v>2.4534000000000002</v>
      </c>
      <c r="AA589" s="323">
        <f t="shared" si="159"/>
        <v>6.0147870967741941</v>
      </c>
      <c r="AB589" s="323">
        <f t="shared" si="159"/>
        <v>14.7204</v>
      </c>
      <c r="AC589" s="323">
        <f t="shared" si="159"/>
        <v>3.6800999999999999</v>
      </c>
      <c r="AD589" s="323">
        <f t="shared" si="159"/>
        <v>8.1120483870967739</v>
      </c>
      <c r="AE589" s="323">
        <f t="shared" si="159"/>
        <v>0.2374258064516129</v>
      </c>
      <c r="AF589" s="323">
        <f t="shared" si="159"/>
        <v>0.11871290322580645</v>
      </c>
      <c r="AG589" s="323">
        <f t="shared" si="161"/>
        <v>16.065812903225808</v>
      </c>
      <c r="AH589" s="323">
        <f t="shared" si="161"/>
        <v>5.025512903225807</v>
      </c>
      <c r="AI589" s="323">
        <f t="shared" si="161"/>
        <v>5.025512903225807</v>
      </c>
      <c r="AJ589" s="323">
        <f t="shared" si="161"/>
        <v>2.5721129032258068</v>
      </c>
      <c r="AK589" s="1314" t="s">
        <v>1472</v>
      </c>
      <c r="AL589" s="88" t="s">
        <v>1472</v>
      </c>
      <c r="AM589" s="1314" t="s">
        <v>1472</v>
      </c>
      <c r="AN589" s="323">
        <f t="shared" si="155"/>
        <v>1502.7075</v>
      </c>
      <c r="AO589" s="323">
        <f t="shared" si="160"/>
        <v>593.08966451612912</v>
      </c>
      <c r="AP589" s="323">
        <f t="shared" si="160"/>
        <v>24.534000000000002</v>
      </c>
      <c r="AQ589" s="323">
        <f t="shared" si="160"/>
        <v>268.72644193548382</v>
      </c>
      <c r="AR589" s="323">
        <f t="shared" si="160"/>
        <v>0</v>
      </c>
      <c r="AS589" s="323">
        <f t="shared" si="160"/>
        <v>548.41404193548385</v>
      </c>
      <c r="AT589" s="323">
        <f t="shared" si="160"/>
        <v>0.2374258064516129</v>
      </c>
      <c r="AU589" s="323">
        <f t="shared" si="160"/>
        <v>3.6800999999999999</v>
      </c>
      <c r="AV589" s="323">
        <f t="shared" si="160"/>
        <v>2.4534000000000002</v>
      </c>
      <c r="AW589" s="323">
        <f t="shared" si="160"/>
        <v>6.0147870967741941</v>
      </c>
      <c r="AX589" s="323">
        <f t="shared" si="160"/>
        <v>14.7204</v>
      </c>
      <c r="AY589" s="323">
        <f t="shared" si="160"/>
        <v>3.6800999999999999</v>
      </c>
      <c r="AZ589" s="323">
        <f t="shared" si="160"/>
        <v>8.1120483870967739</v>
      </c>
      <c r="BA589" s="323">
        <f t="shared" si="160"/>
        <v>0.2374258064516129</v>
      </c>
      <c r="BB589" s="323">
        <f t="shared" si="160"/>
        <v>0.11871290322580645</v>
      </c>
      <c r="BC589" s="323">
        <f t="shared" si="162"/>
        <v>16.065812903225808</v>
      </c>
      <c r="BD589" s="323">
        <f t="shared" si="162"/>
        <v>5.025512903225807</v>
      </c>
      <c r="BE589" s="323">
        <f t="shared" si="162"/>
        <v>5.025512903225807</v>
      </c>
      <c r="BF589" s="323">
        <f t="shared" si="162"/>
        <v>2.5721129032258068</v>
      </c>
    </row>
    <row r="590" spans="2:58" ht="14.25">
      <c r="B590" s="6" t="s">
        <v>141</v>
      </c>
      <c r="C590" s="1821" t="s">
        <v>146</v>
      </c>
      <c r="D590" s="1823" t="s">
        <v>27</v>
      </c>
      <c r="E590" s="1821" t="s">
        <v>19</v>
      </c>
      <c r="F590" s="1831" t="s">
        <v>16</v>
      </c>
      <c r="G590" s="1994">
        <v>17.39</v>
      </c>
      <c r="H590" s="1817">
        <v>4144.59</v>
      </c>
      <c r="I590" s="1818">
        <v>4144.59</v>
      </c>
      <c r="J590" s="1819">
        <v>4144.59</v>
      </c>
      <c r="K590" s="1825">
        <v>17.52</v>
      </c>
      <c r="L590" s="323"/>
      <c r="R590" s="323">
        <f t="shared" si="153"/>
        <v>72613.216799999995</v>
      </c>
      <c r="S590" s="323">
        <f t="shared" si="159"/>
        <v>20027.7284516129</v>
      </c>
      <c r="T590" s="323">
        <f t="shared" si="159"/>
        <v>828.91800000000012</v>
      </c>
      <c r="U590" s="323">
        <f t="shared" si="159"/>
        <v>9079.326029032256</v>
      </c>
      <c r="V590" s="323">
        <f t="shared" si="159"/>
        <v>0</v>
      </c>
      <c r="W590" s="323">
        <f t="shared" si="159"/>
        <v>40381.676245161296</v>
      </c>
      <c r="X590" s="323">
        <f t="shared" si="159"/>
        <v>8.0217870967741938</v>
      </c>
      <c r="Y590" s="323">
        <f t="shared" si="159"/>
        <v>124.33769999999998</v>
      </c>
      <c r="Z590" s="323">
        <f t="shared" si="159"/>
        <v>82.891800000000003</v>
      </c>
      <c r="AA590" s="323">
        <f t="shared" si="159"/>
        <v>203.21860645161289</v>
      </c>
      <c r="AB590" s="323">
        <f t="shared" si="159"/>
        <v>497.35079999999994</v>
      </c>
      <c r="AC590" s="323">
        <f t="shared" si="159"/>
        <v>124.33769999999998</v>
      </c>
      <c r="AD590" s="323">
        <f t="shared" si="159"/>
        <v>274.07772580645161</v>
      </c>
      <c r="AE590" s="323">
        <f t="shared" si="159"/>
        <v>8.0217870967741938</v>
      </c>
      <c r="AF590" s="323">
        <f t="shared" si="159"/>
        <v>4.0108935483870969</v>
      </c>
      <c r="AG590" s="323">
        <f t="shared" si="161"/>
        <v>542.8075935483871</v>
      </c>
      <c r="AH590" s="323">
        <f t="shared" si="161"/>
        <v>169.79449354838709</v>
      </c>
      <c r="AI590" s="323">
        <f t="shared" si="161"/>
        <v>169.79449354838709</v>
      </c>
      <c r="AJ590" s="323">
        <f t="shared" si="161"/>
        <v>86.902693548387091</v>
      </c>
      <c r="AK590" s="1314" t="s">
        <v>1472</v>
      </c>
      <c r="AL590" s="88" t="s">
        <v>1472</v>
      </c>
      <c r="AM590" s="1314" t="s">
        <v>1472</v>
      </c>
      <c r="AN590" s="323">
        <f t="shared" si="155"/>
        <v>72613.216799999995</v>
      </c>
      <c r="AO590" s="323">
        <f t="shared" si="160"/>
        <v>20027.7284516129</v>
      </c>
      <c r="AP590" s="323">
        <f t="shared" si="160"/>
        <v>828.91800000000012</v>
      </c>
      <c r="AQ590" s="323">
        <f t="shared" si="160"/>
        <v>9079.326029032256</v>
      </c>
      <c r="AR590" s="323">
        <f t="shared" si="160"/>
        <v>0</v>
      </c>
      <c r="AS590" s="323">
        <f t="shared" si="160"/>
        <v>40381.676245161296</v>
      </c>
      <c r="AT590" s="323">
        <f t="shared" si="160"/>
        <v>8.0217870967741938</v>
      </c>
      <c r="AU590" s="323">
        <f t="shared" si="160"/>
        <v>124.33769999999998</v>
      </c>
      <c r="AV590" s="323">
        <f t="shared" si="160"/>
        <v>82.891800000000003</v>
      </c>
      <c r="AW590" s="323">
        <f t="shared" si="160"/>
        <v>203.21860645161289</v>
      </c>
      <c r="AX590" s="323">
        <f t="shared" si="160"/>
        <v>497.35079999999994</v>
      </c>
      <c r="AY590" s="323">
        <f t="shared" si="160"/>
        <v>124.33769999999998</v>
      </c>
      <c r="AZ590" s="323">
        <f t="shared" si="160"/>
        <v>274.07772580645161</v>
      </c>
      <c r="BA590" s="323">
        <f t="shared" si="160"/>
        <v>8.0217870967741938</v>
      </c>
      <c r="BB590" s="323">
        <f t="shared" si="160"/>
        <v>4.0108935483870969</v>
      </c>
      <c r="BC590" s="323">
        <f t="shared" si="162"/>
        <v>542.8075935483871</v>
      </c>
      <c r="BD590" s="323">
        <f t="shared" si="162"/>
        <v>169.79449354838709</v>
      </c>
      <c r="BE590" s="323">
        <f t="shared" si="162"/>
        <v>169.79449354838709</v>
      </c>
      <c r="BF590" s="323">
        <f t="shared" si="162"/>
        <v>86.902693548387091</v>
      </c>
    </row>
    <row r="591" spans="2:58" ht="14.25">
      <c r="B591" s="7" t="s">
        <v>141</v>
      </c>
      <c r="C591" s="1913" t="s">
        <v>147</v>
      </c>
      <c r="D591" s="1905" t="s">
        <v>27</v>
      </c>
      <c r="E591" s="1913" t="s">
        <v>19</v>
      </c>
      <c r="F591" s="1833" t="s">
        <v>16</v>
      </c>
      <c r="G591" s="1995">
        <v>17.39</v>
      </c>
      <c r="H591" s="1985">
        <v>1124.3499999999999</v>
      </c>
      <c r="I591" s="1835">
        <v>1124.3499999999999</v>
      </c>
      <c r="J591" s="1836">
        <v>1124.3499999999999</v>
      </c>
      <c r="K591" s="1945">
        <v>17.52</v>
      </c>
      <c r="L591" s="323"/>
      <c r="R591" s="323">
        <f t="shared" si="153"/>
        <v>19698.611999999997</v>
      </c>
      <c r="S591" s="323">
        <f t="shared" si="159"/>
        <v>5433.1493548387079</v>
      </c>
      <c r="T591" s="323">
        <f t="shared" si="159"/>
        <v>224.87000000000003</v>
      </c>
      <c r="U591" s="323">
        <f t="shared" si="159"/>
        <v>2463.0518870967735</v>
      </c>
      <c r="V591" s="323">
        <f t="shared" si="159"/>
        <v>0</v>
      </c>
      <c r="W591" s="323">
        <f t="shared" si="159"/>
        <v>10954.795935483871</v>
      </c>
      <c r="X591" s="323">
        <f t="shared" si="159"/>
        <v>2.1761612903225807</v>
      </c>
      <c r="Y591" s="323">
        <f t="shared" si="159"/>
        <v>33.730499999999992</v>
      </c>
      <c r="Z591" s="323">
        <f t="shared" si="159"/>
        <v>22.486999999999998</v>
      </c>
      <c r="AA591" s="323">
        <f t="shared" si="159"/>
        <v>55.129419354838703</v>
      </c>
      <c r="AB591" s="323">
        <f t="shared" si="159"/>
        <v>134.92199999999997</v>
      </c>
      <c r="AC591" s="323">
        <f t="shared" si="159"/>
        <v>33.730499999999992</v>
      </c>
      <c r="AD591" s="323">
        <f t="shared" si="159"/>
        <v>74.352177419354831</v>
      </c>
      <c r="AE591" s="323">
        <f t="shared" si="159"/>
        <v>2.1761612903225807</v>
      </c>
      <c r="AF591" s="323">
        <f t="shared" si="159"/>
        <v>1.0880806451612903</v>
      </c>
      <c r="AG591" s="323">
        <f t="shared" si="161"/>
        <v>147.25358064516129</v>
      </c>
      <c r="AH591" s="323">
        <f t="shared" si="161"/>
        <v>46.062080645161288</v>
      </c>
      <c r="AI591" s="323">
        <f t="shared" si="161"/>
        <v>46.062080645161288</v>
      </c>
      <c r="AJ591" s="323">
        <f t="shared" si="161"/>
        <v>23.57508064516129</v>
      </c>
      <c r="AK591" s="1314" t="s">
        <v>1472</v>
      </c>
      <c r="AL591" s="88" t="s">
        <v>1472</v>
      </c>
      <c r="AM591" s="1314" t="s">
        <v>1472</v>
      </c>
      <c r="AN591" s="323">
        <f t="shared" si="155"/>
        <v>19698.611999999997</v>
      </c>
      <c r="AO591" s="323">
        <f t="shared" si="160"/>
        <v>5433.1493548387079</v>
      </c>
      <c r="AP591" s="323">
        <f t="shared" si="160"/>
        <v>224.87000000000003</v>
      </c>
      <c r="AQ591" s="323">
        <f t="shared" si="160"/>
        <v>2463.0518870967735</v>
      </c>
      <c r="AR591" s="323">
        <f t="shared" si="160"/>
        <v>0</v>
      </c>
      <c r="AS591" s="323">
        <f t="shared" si="160"/>
        <v>10954.795935483871</v>
      </c>
      <c r="AT591" s="323">
        <f t="shared" si="160"/>
        <v>2.1761612903225807</v>
      </c>
      <c r="AU591" s="323">
        <f t="shared" si="160"/>
        <v>33.730499999999992</v>
      </c>
      <c r="AV591" s="323">
        <f t="shared" si="160"/>
        <v>22.486999999999998</v>
      </c>
      <c r="AW591" s="323">
        <f t="shared" si="160"/>
        <v>55.129419354838703</v>
      </c>
      <c r="AX591" s="323">
        <f t="shared" si="160"/>
        <v>134.92199999999997</v>
      </c>
      <c r="AY591" s="323">
        <f t="shared" si="160"/>
        <v>33.730499999999992</v>
      </c>
      <c r="AZ591" s="323">
        <f t="shared" si="160"/>
        <v>74.352177419354831</v>
      </c>
      <c r="BA591" s="323">
        <f t="shared" si="160"/>
        <v>2.1761612903225807</v>
      </c>
      <c r="BB591" s="323">
        <f t="shared" si="160"/>
        <v>1.0880806451612903</v>
      </c>
      <c r="BC591" s="323">
        <f t="shared" si="162"/>
        <v>147.25358064516129</v>
      </c>
      <c r="BD591" s="323">
        <f t="shared" si="162"/>
        <v>46.062080645161288</v>
      </c>
      <c r="BE591" s="323">
        <f t="shared" si="162"/>
        <v>46.062080645161288</v>
      </c>
      <c r="BF591" s="323">
        <f t="shared" si="162"/>
        <v>23.57508064516129</v>
      </c>
    </row>
    <row r="592" spans="2:58" ht="14.25">
      <c r="B592" s="17" t="s">
        <v>304</v>
      </c>
      <c r="C592" s="1821" t="s">
        <v>305</v>
      </c>
      <c r="D592" s="1823" t="s">
        <v>23</v>
      </c>
      <c r="E592" s="1821" t="s">
        <v>19</v>
      </c>
      <c r="F592" s="1831" t="s">
        <v>16</v>
      </c>
      <c r="G592" s="1996">
        <v>17.39</v>
      </c>
      <c r="H592" s="1997">
        <v>8901.6105035156252</v>
      </c>
      <c r="I592" s="1972">
        <v>8901.6105035156252</v>
      </c>
      <c r="J592" s="1980">
        <v>9702.9500000000007</v>
      </c>
      <c r="K592" s="1917">
        <v>17.52</v>
      </c>
      <c r="L592" s="323"/>
      <c r="R592" s="323">
        <f t="shared" si="153"/>
        <v>155956.21602159375</v>
      </c>
      <c r="S592" s="323">
        <f t="shared" si="159"/>
        <v>43014.879142794853</v>
      </c>
      <c r="T592" s="323">
        <f t="shared" si="159"/>
        <v>1780.3221007031254</v>
      </c>
      <c r="U592" s="323">
        <f t="shared" si="159"/>
        <v>19500.269977217613</v>
      </c>
      <c r="V592" s="323">
        <f t="shared" si="159"/>
        <v>0</v>
      </c>
      <c r="W592" s="323">
        <f t="shared" si="159"/>
        <v>86730.401176834188</v>
      </c>
      <c r="X592" s="323">
        <f t="shared" si="159"/>
        <v>17.228923555191532</v>
      </c>
      <c r="Y592" s="323">
        <f t="shared" si="159"/>
        <v>267.0483151054687</v>
      </c>
      <c r="Z592" s="323">
        <f t="shared" si="159"/>
        <v>178.03221007031252</v>
      </c>
      <c r="AA592" s="323">
        <f t="shared" si="159"/>
        <v>436.4660633981855</v>
      </c>
      <c r="AB592" s="323">
        <f t="shared" si="159"/>
        <v>1068.1932604218748</v>
      </c>
      <c r="AC592" s="323">
        <f t="shared" si="159"/>
        <v>267.0483151054687</v>
      </c>
      <c r="AD592" s="323">
        <f t="shared" si="159"/>
        <v>588.65488813571073</v>
      </c>
      <c r="AE592" s="323">
        <f t="shared" si="159"/>
        <v>17.228923555191532</v>
      </c>
      <c r="AF592" s="323">
        <f t="shared" si="159"/>
        <v>8.6144617775957659</v>
      </c>
      <c r="AG592" s="323">
        <f t="shared" si="161"/>
        <v>1165.8238272346271</v>
      </c>
      <c r="AH592" s="323">
        <f t="shared" si="161"/>
        <v>364.67888191822078</v>
      </c>
      <c r="AI592" s="323">
        <f t="shared" si="161"/>
        <v>364.67888191822078</v>
      </c>
      <c r="AJ592" s="323">
        <f t="shared" si="161"/>
        <v>186.64667184790827</v>
      </c>
      <c r="AK592" s="1314" t="s">
        <v>1472</v>
      </c>
      <c r="AL592" s="88" t="s">
        <v>1472</v>
      </c>
      <c r="AM592" s="1314" t="s">
        <v>1472</v>
      </c>
      <c r="AN592" s="323">
        <f t="shared" si="155"/>
        <v>169995.68400000001</v>
      </c>
      <c r="AO592" s="323">
        <f t="shared" si="160"/>
        <v>46887.158387096773</v>
      </c>
      <c r="AP592" s="323">
        <f t="shared" si="160"/>
        <v>1940.5900000000006</v>
      </c>
      <c r="AQ592" s="323">
        <f t="shared" si="160"/>
        <v>21255.720467741936</v>
      </c>
      <c r="AR592" s="323">
        <f t="shared" si="160"/>
        <v>0</v>
      </c>
      <c r="AS592" s="323">
        <f t="shared" si="160"/>
        <v>94538.032838709696</v>
      </c>
      <c r="AT592" s="323">
        <f t="shared" si="160"/>
        <v>18.779903225806454</v>
      </c>
      <c r="AU592" s="323">
        <f t="shared" si="160"/>
        <v>291.08850000000001</v>
      </c>
      <c r="AV592" s="323">
        <f t="shared" si="160"/>
        <v>194.05900000000003</v>
      </c>
      <c r="AW592" s="323">
        <f t="shared" si="160"/>
        <v>475.75754838709679</v>
      </c>
      <c r="AX592" s="323">
        <f t="shared" si="160"/>
        <v>1164.354</v>
      </c>
      <c r="AY592" s="323">
        <f t="shared" si="160"/>
        <v>291.08850000000001</v>
      </c>
      <c r="AZ592" s="323">
        <f t="shared" si="160"/>
        <v>641.64669354838725</v>
      </c>
      <c r="BA592" s="323">
        <f t="shared" si="160"/>
        <v>18.779903225806454</v>
      </c>
      <c r="BB592" s="323">
        <f t="shared" si="160"/>
        <v>9.3899516129032268</v>
      </c>
      <c r="BC592" s="323">
        <f t="shared" si="162"/>
        <v>1270.7734516129035</v>
      </c>
      <c r="BD592" s="323">
        <f t="shared" si="162"/>
        <v>397.50795161290324</v>
      </c>
      <c r="BE592" s="323">
        <f t="shared" si="162"/>
        <v>397.50795161290324</v>
      </c>
      <c r="BF592" s="323">
        <f t="shared" si="162"/>
        <v>203.44895161290324</v>
      </c>
    </row>
    <row r="593" spans="2:58" ht="14.25">
      <c r="B593" s="6" t="s">
        <v>304</v>
      </c>
      <c r="C593" s="1821" t="s">
        <v>306</v>
      </c>
      <c r="D593" s="1823" t="s">
        <v>27</v>
      </c>
      <c r="E593" s="1821" t="s">
        <v>15</v>
      </c>
      <c r="F593" s="1831" t="s">
        <v>16</v>
      </c>
      <c r="G593" s="1929">
        <v>17.39</v>
      </c>
      <c r="H593" s="1930">
        <v>828.42142684936528</v>
      </c>
      <c r="I593" s="1818">
        <v>828.42142684936528</v>
      </c>
      <c r="J593" s="1819">
        <v>1152.78</v>
      </c>
      <c r="K593" s="1825">
        <v>12.25</v>
      </c>
      <c r="L593" s="323"/>
      <c r="R593" s="323">
        <f t="shared" si="153"/>
        <v>10148.162478904726</v>
      </c>
      <c r="S593" s="323">
        <f t="shared" si="159"/>
        <v>4005.2839824575126</v>
      </c>
      <c r="T593" s="323">
        <f t="shared" si="159"/>
        <v>165.68428536987309</v>
      </c>
      <c r="U593" s="323">
        <f t="shared" si="159"/>
        <v>1814.7773902367869</v>
      </c>
      <c r="V593" s="323">
        <f t="shared" si="159"/>
        <v>0</v>
      </c>
      <c r="W593" s="323">
        <f t="shared" si="159"/>
        <v>3703.5782434533398</v>
      </c>
      <c r="X593" s="323">
        <f t="shared" si="159"/>
        <v>1.6033963100310298</v>
      </c>
      <c r="Y593" s="323">
        <f t="shared" si="159"/>
        <v>24.852642805480958</v>
      </c>
      <c r="Z593" s="323">
        <f t="shared" si="159"/>
        <v>16.568428536987309</v>
      </c>
      <c r="AA593" s="323">
        <f t="shared" si="159"/>
        <v>40.619373187452751</v>
      </c>
      <c r="AB593" s="323">
        <f t="shared" si="159"/>
        <v>99.410571221923831</v>
      </c>
      <c r="AC593" s="323">
        <f t="shared" si="159"/>
        <v>24.852642805480958</v>
      </c>
      <c r="AD593" s="323">
        <f t="shared" si="159"/>
        <v>54.782707259393511</v>
      </c>
      <c r="AE593" s="323">
        <f t="shared" si="159"/>
        <v>1.6033963100310298</v>
      </c>
      <c r="AF593" s="323">
        <f t="shared" si="159"/>
        <v>0.80169815501551489</v>
      </c>
      <c r="AG593" s="323">
        <f t="shared" si="161"/>
        <v>108.49648364543303</v>
      </c>
      <c r="AH593" s="323">
        <f t="shared" si="161"/>
        <v>33.938555228990133</v>
      </c>
      <c r="AI593" s="323">
        <f t="shared" si="161"/>
        <v>33.938555228990133</v>
      </c>
      <c r="AJ593" s="323">
        <f t="shared" si="161"/>
        <v>17.370126692002824</v>
      </c>
      <c r="AK593" s="1314" t="s">
        <v>1472</v>
      </c>
      <c r="AL593" s="88" t="s">
        <v>1472</v>
      </c>
      <c r="AM593" s="1314" t="s">
        <v>1472</v>
      </c>
      <c r="AN593" s="323">
        <f t="shared" si="155"/>
        <v>14121.555</v>
      </c>
      <c r="AO593" s="323">
        <f t="shared" si="160"/>
        <v>5573.5053677419364</v>
      </c>
      <c r="AP593" s="323">
        <f t="shared" si="160"/>
        <v>230.55600000000001</v>
      </c>
      <c r="AQ593" s="323">
        <f t="shared" si="160"/>
        <v>2525.3319290322579</v>
      </c>
      <c r="AR593" s="323">
        <f t="shared" si="160"/>
        <v>0</v>
      </c>
      <c r="AS593" s="323">
        <f t="shared" si="160"/>
        <v>5153.6703290322585</v>
      </c>
      <c r="AT593" s="323">
        <f t="shared" si="160"/>
        <v>2.2311870967741938</v>
      </c>
      <c r="AU593" s="323">
        <f t="shared" si="160"/>
        <v>34.583399999999997</v>
      </c>
      <c r="AV593" s="323">
        <f t="shared" si="160"/>
        <v>23.055600000000005</v>
      </c>
      <c r="AW593" s="323">
        <f t="shared" si="160"/>
        <v>56.523406451612907</v>
      </c>
      <c r="AX593" s="323">
        <f t="shared" si="160"/>
        <v>138.33359999999999</v>
      </c>
      <c r="AY593" s="323">
        <f t="shared" si="160"/>
        <v>34.583399999999997</v>
      </c>
      <c r="AZ593" s="323">
        <f t="shared" si="160"/>
        <v>76.232225806451609</v>
      </c>
      <c r="BA593" s="323">
        <f t="shared" si="160"/>
        <v>2.2311870967741938</v>
      </c>
      <c r="BB593" s="323">
        <f t="shared" si="160"/>
        <v>1.1155935483870969</v>
      </c>
      <c r="BC593" s="323">
        <f t="shared" si="162"/>
        <v>150.97699354838713</v>
      </c>
      <c r="BD593" s="323">
        <f t="shared" si="162"/>
        <v>47.2267935483871</v>
      </c>
      <c r="BE593" s="323">
        <f t="shared" si="162"/>
        <v>47.2267935483871</v>
      </c>
      <c r="BF593" s="323">
        <f t="shared" si="162"/>
        <v>24.171193548387098</v>
      </c>
    </row>
    <row r="594" spans="2:58" ht="14.25">
      <c r="B594" s="6" t="s">
        <v>304</v>
      </c>
      <c r="C594" s="1821" t="s">
        <v>24</v>
      </c>
      <c r="D594" s="1823" t="s">
        <v>23</v>
      </c>
      <c r="E594" s="1821" t="s">
        <v>25</v>
      </c>
      <c r="F594" s="1831" t="s">
        <v>16</v>
      </c>
      <c r="G594" s="1998">
        <v>17.39</v>
      </c>
      <c r="H594" s="1930">
        <v>5401.4426192944902</v>
      </c>
      <c r="I594" s="1930">
        <v>5401.4426192944902</v>
      </c>
      <c r="J594" s="1930">
        <v>5401.4426192944902</v>
      </c>
      <c r="K594" s="1825">
        <v>9.19</v>
      </c>
      <c r="L594" s="323"/>
      <c r="R594" s="323">
        <f t="shared" si="153"/>
        <v>49639.257671316365</v>
      </c>
      <c r="S594" s="323">
        <f t="shared" si="159"/>
        <v>26097.679855417056</v>
      </c>
      <c r="T594" s="323">
        <f t="shared" si="159"/>
        <v>1080.2885238588983</v>
      </c>
      <c r="U594" s="323">
        <f t="shared" si="159"/>
        <v>11832.644137944801</v>
      </c>
      <c r="V594" s="323">
        <f t="shared" si="159"/>
        <v>0</v>
      </c>
      <c r="W594" s="323">
        <f t="shared" si="159"/>
        <v>7636.9429033444367</v>
      </c>
      <c r="X594" s="323">
        <f t="shared" si="159"/>
        <v>10.45440506960224</v>
      </c>
      <c r="Y594" s="323">
        <f t="shared" si="159"/>
        <v>162.0432785788347</v>
      </c>
      <c r="Z594" s="323">
        <f t="shared" si="159"/>
        <v>108.02885238588983</v>
      </c>
      <c r="AA594" s="323">
        <f t="shared" si="159"/>
        <v>264.84492842992341</v>
      </c>
      <c r="AB594" s="323">
        <f t="shared" si="159"/>
        <v>648.17311431533881</v>
      </c>
      <c r="AC594" s="323">
        <f t="shared" si="159"/>
        <v>162.0432785788347</v>
      </c>
      <c r="AD594" s="323">
        <f t="shared" si="159"/>
        <v>357.19217321140985</v>
      </c>
      <c r="AE594" s="323">
        <f t="shared" si="159"/>
        <v>10.45440506960224</v>
      </c>
      <c r="AF594" s="323">
        <f t="shared" si="159"/>
        <v>5.22720253480112</v>
      </c>
      <c r="AG594" s="323">
        <f t="shared" si="161"/>
        <v>707.41474304308497</v>
      </c>
      <c r="AH594" s="323">
        <f t="shared" si="161"/>
        <v>221.28490730658075</v>
      </c>
      <c r="AI594" s="323">
        <f t="shared" si="161"/>
        <v>221.28490730658075</v>
      </c>
      <c r="AJ594" s="323">
        <f t="shared" si="161"/>
        <v>113.25605492069093</v>
      </c>
      <c r="AK594" s="1314" t="s">
        <v>1472</v>
      </c>
      <c r="AL594" s="88" t="s">
        <v>1472</v>
      </c>
      <c r="AM594" s="1314" t="s">
        <v>1472</v>
      </c>
      <c r="AN594" s="323">
        <f t="shared" si="155"/>
        <v>49639.257671316365</v>
      </c>
      <c r="AO594" s="323">
        <f t="shared" si="160"/>
        <v>26097.679855417056</v>
      </c>
      <c r="AP594" s="323">
        <f t="shared" si="160"/>
        <v>1080.2885238588983</v>
      </c>
      <c r="AQ594" s="323">
        <f t="shared" si="160"/>
        <v>11832.644137944801</v>
      </c>
      <c r="AR594" s="323">
        <f t="shared" si="160"/>
        <v>0</v>
      </c>
      <c r="AS594" s="323">
        <f t="shared" si="160"/>
        <v>7636.9429033444367</v>
      </c>
      <c r="AT594" s="323">
        <f t="shared" si="160"/>
        <v>10.45440506960224</v>
      </c>
      <c r="AU594" s="323">
        <f t="shared" si="160"/>
        <v>162.0432785788347</v>
      </c>
      <c r="AV594" s="323">
        <f t="shared" si="160"/>
        <v>108.02885238588983</v>
      </c>
      <c r="AW594" s="323">
        <f t="shared" si="160"/>
        <v>264.84492842992341</v>
      </c>
      <c r="AX594" s="323">
        <f t="shared" si="160"/>
        <v>648.17311431533881</v>
      </c>
      <c r="AY594" s="323">
        <f t="shared" si="160"/>
        <v>162.0432785788347</v>
      </c>
      <c r="AZ594" s="323">
        <f t="shared" si="160"/>
        <v>357.19217321140985</v>
      </c>
      <c r="BA594" s="323">
        <f t="shared" si="160"/>
        <v>10.45440506960224</v>
      </c>
      <c r="BB594" s="323">
        <f t="shared" si="160"/>
        <v>5.22720253480112</v>
      </c>
      <c r="BC594" s="323">
        <f t="shared" si="162"/>
        <v>707.41474304308497</v>
      </c>
      <c r="BD594" s="323">
        <f t="shared" si="162"/>
        <v>221.28490730658075</v>
      </c>
      <c r="BE594" s="323">
        <f t="shared" si="162"/>
        <v>221.28490730658075</v>
      </c>
      <c r="BF594" s="323">
        <f t="shared" si="162"/>
        <v>113.25605492069093</v>
      </c>
    </row>
    <row r="595" spans="2:58" ht="14.25">
      <c r="B595" s="6" t="s">
        <v>304</v>
      </c>
      <c r="C595" s="1821" t="s">
        <v>24</v>
      </c>
      <c r="D595" s="1823" t="s">
        <v>27</v>
      </c>
      <c r="E595" s="1821" t="s">
        <v>25</v>
      </c>
      <c r="F595" s="1831" t="s">
        <v>16</v>
      </c>
      <c r="G595" s="1998">
        <v>17.39</v>
      </c>
      <c r="H595" s="1930">
        <v>16229.329010267813</v>
      </c>
      <c r="I595" s="1930">
        <v>16229.329010267813</v>
      </c>
      <c r="J595" s="1930">
        <v>16229.329010267813</v>
      </c>
      <c r="K595" s="1825">
        <v>9.19</v>
      </c>
      <c r="L595" s="323"/>
      <c r="R595" s="323">
        <f t="shared" si="153"/>
        <v>149147.5336043612</v>
      </c>
      <c r="S595" s="323">
        <f t="shared" si="159"/>
        <v>78413.835456706875</v>
      </c>
      <c r="T595" s="323">
        <f t="shared" si="159"/>
        <v>3245.8658020535631</v>
      </c>
      <c r="U595" s="323">
        <f t="shared" si="159"/>
        <v>35552.701067331844</v>
      </c>
      <c r="V595" s="323">
        <f t="shared" si="159"/>
        <v>0</v>
      </c>
      <c r="W595" s="323">
        <f t="shared" si="159"/>
        <v>22946.177113549624</v>
      </c>
      <c r="X595" s="323">
        <f t="shared" si="159"/>
        <v>31.411604536002219</v>
      </c>
      <c r="Y595" s="323">
        <f t="shared" ref="S595:AF613" si="163">+$R595*VLOOKUP($E595,$P$5:$AF$7,Y$1+3,FALSE)</f>
        <v>486.87987030803441</v>
      </c>
      <c r="Z595" s="323">
        <f t="shared" si="163"/>
        <v>324.58658020535631</v>
      </c>
      <c r="AA595" s="323">
        <f t="shared" si="163"/>
        <v>795.76064824538958</v>
      </c>
      <c r="AB595" s="323">
        <f t="shared" si="163"/>
        <v>1947.5194812321377</v>
      </c>
      <c r="AC595" s="323">
        <f t="shared" si="163"/>
        <v>486.87987030803441</v>
      </c>
      <c r="AD595" s="323">
        <f t="shared" si="163"/>
        <v>1073.2298216467427</v>
      </c>
      <c r="AE595" s="323">
        <f t="shared" si="163"/>
        <v>31.411604536002219</v>
      </c>
      <c r="AF595" s="323">
        <f t="shared" si="163"/>
        <v>15.70580226800111</v>
      </c>
      <c r="AG595" s="323">
        <f t="shared" si="161"/>
        <v>2125.518573602817</v>
      </c>
      <c r="AH595" s="323">
        <f t="shared" si="161"/>
        <v>664.87896267871372</v>
      </c>
      <c r="AI595" s="323">
        <f t="shared" si="161"/>
        <v>664.87896267871372</v>
      </c>
      <c r="AJ595" s="323">
        <f t="shared" si="161"/>
        <v>340.29238247335741</v>
      </c>
      <c r="AK595" s="1314" t="s">
        <v>1472</v>
      </c>
      <c r="AL595" s="88" t="s">
        <v>1472</v>
      </c>
      <c r="AM595" s="1314" t="s">
        <v>1472</v>
      </c>
      <c r="AN595" s="323">
        <f t="shared" si="155"/>
        <v>149147.5336043612</v>
      </c>
      <c r="AO595" s="323">
        <f t="shared" si="160"/>
        <v>78413.835456706875</v>
      </c>
      <c r="AP595" s="323">
        <f t="shared" si="160"/>
        <v>3245.8658020535631</v>
      </c>
      <c r="AQ595" s="323">
        <f t="shared" si="160"/>
        <v>35552.701067331844</v>
      </c>
      <c r="AR595" s="323">
        <f t="shared" si="160"/>
        <v>0</v>
      </c>
      <c r="AS595" s="323">
        <f t="shared" si="160"/>
        <v>22946.177113549624</v>
      </c>
      <c r="AT595" s="323">
        <f t="shared" si="160"/>
        <v>31.411604536002219</v>
      </c>
      <c r="AU595" s="323">
        <f t="shared" ref="AO595:BB613" si="164">+$AN595*VLOOKUP($E595,$AL$5:$BB$7,AU$1+3,FALSE)</f>
        <v>486.87987030803441</v>
      </c>
      <c r="AV595" s="323">
        <f t="shared" si="164"/>
        <v>324.58658020535631</v>
      </c>
      <c r="AW595" s="323">
        <f t="shared" si="164"/>
        <v>795.76064824538958</v>
      </c>
      <c r="AX595" s="323">
        <f t="shared" si="164"/>
        <v>1947.5194812321377</v>
      </c>
      <c r="AY595" s="323">
        <f t="shared" si="164"/>
        <v>486.87987030803441</v>
      </c>
      <c r="AZ595" s="323">
        <f t="shared" si="164"/>
        <v>1073.2298216467427</v>
      </c>
      <c r="BA595" s="323">
        <f t="shared" si="164"/>
        <v>31.411604536002219</v>
      </c>
      <c r="BB595" s="323">
        <f t="shared" si="164"/>
        <v>15.70580226800111</v>
      </c>
      <c r="BC595" s="323">
        <f t="shared" si="162"/>
        <v>2125.518573602817</v>
      </c>
      <c r="BD595" s="323">
        <f t="shared" si="162"/>
        <v>664.87896267871372</v>
      </c>
      <c r="BE595" s="323">
        <f t="shared" si="162"/>
        <v>664.87896267871372</v>
      </c>
      <c r="BF595" s="323">
        <f t="shared" si="162"/>
        <v>340.29238247335741</v>
      </c>
    </row>
    <row r="596" spans="2:58" ht="14.25">
      <c r="B596" s="6" t="s">
        <v>304</v>
      </c>
      <c r="C596" s="1821" t="s">
        <v>24</v>
      </c>
      <c r="D596" s="1823" t="s">
        <v>28</v>
      </c>
      <c r="E596" s="1821" t="s">
        <v>25</v>
      </c>
      <c r="F596" s="1831" t="s">
        <v>16</v>
      </c>
      <c r="G596" s="1998">
        <v>17.39</v>
      </c>
      <c r="H596" s="1930">
        <v>1732.0717788106256</v>
      </c>
      <c r="I596" s="1930">
        <v>1732.0717788106256</v>
      </c>
      <c r="J596" s="1930">
        <v>1732.0717788106256</v>
      </c>
      <c r="K596" s="1825">
        <v>9.19</v>
      </c>
      <c r="L596" s="323"/>
      <c r="R596" s="323">
        <f t="shared" si="153"/>
        <v>15917.739647269647</v>
      </c>
      <c r="S596" s="323">
        <f t="shared" si="163"/>
        <v>8368.7003558146935</v>
      </c>
      <c r="T596" s="323">
        <f t="shared" si="163"/>
        <v>346.41435576212513</v>
      </c>
      <c r="U596" s="323">
        <f t="shared" si="163"/>
        <v>3794.354661259018</v>
      </c>
      <c r="V596" s="323">
        <f t="shared" si="163"/>
        <v>0</v>
      </c>
      <c r="W596" s="323">
        <f t="shared" si="163"/>
        <v>2448.9260021054747</v>
      </c>
      <c r="X596" s="323">
        <f t="shared" si="163"/>
        <v>3.3523969912463718</v>
      </c>
      <c r="Y596" s="323">
        <f t="shared" si="163"/>
        <v>51.962153364318766</v>
      </c>
      <c r="Z596" s="323">
        <f t="shared" si="163"/>
        <v>34.641435576212515</v>
      </c>
      <c r="AA596" s="323">
        <f t="shared" si="163"/>
        <v>84.927390444908085</v>
      </c>
      <c r="AB596" s="323">
        <f t="shared" si="163"/>
        <v>207.84861345727506</v>
      </c>
      <c r="AC596" s="323">
        <f t="shared" si="163"/>
        <v>51.962153364318766</v>
      </c>
      <c r="AD596" s="323">
        <f t="shared" si="163"/>
        <v>114.54023053425105</v>
      </c>
      <c r="AE596" s="323">
        <f t="shared" si="163"/>
        <v>3.3523969912463718</v>
      </c>
      <c r="AF596" s="323">
        <f t="shared" si="163"/>
        <v>1.6761984956231859</v>
      </c>
      <c r="AG596" s="323">
        <f t="shared" si="161"/>
        <v>226.84552974100453</v>
      </c>
      <c r="AH596" s="323">
        <f t="shared" si="161"/>
        <v>70.959069648048199</v>
      </c>
      <c r="AI596" s="323">
        <f t="shared" si="161"/>
        <v>70.959069648048199</v>
      </c>
      <c r="AJ596" s="323">
        <f t="shared" si="161"/>
        <v>36.317634071835698</v>
      </c>
      <c r="AK596" s="1314" t="s">
        <v>1472</v>
      </c>
      <c r="AL596" s="88" t="s">
        <v>1472</v>
      </c>
      <c r="AM596" s="1314" t="s">
        <v>1472</v>
      </c>
      <c r="AN596" s="323">
        <f t="shared" si="155"/>
        <v>15917.739647269647</v>
      </c>
      <c r="AO596" s="323">
        <f t="shared" si="164"/>
        <v>8368.7003558146935</v>
      </c>
      <c r="AP596" s="323">
        <f t="shared" si="164"/>
        <v>346.41435576212513</v>
      </c>
      <c r="AQ596" s="323">
        <f t="shared" si="164"/>
        <v>3794.354661259018</v>
      </c>
      <c r="AR596" s="323">
        <f t="shared" si="164"/>
        <v>0</v>
      </c>
      <c r="AS596" s="323">
        <f t="shared" si="164"/>
        <v>2448.9260021054747</v>
      </c>
      <c r="AT596" s="323">
        <f t="shared" si="164"/>
        <v>3.3523969912463718</v>
      </c>
      <c r="AU596" s="323">
        <f t="shared" si="164"/>
        <v>51.962153364318766</v>
      </c>
      <c r="AV596" s="323">
        <f t="shared" si="164"/>
        <v>34.641435576212515</v>
      </c>
      <c r="AW596" s="323">
        <f t="shared" si="164"/>
        <v>84.927390444908085</v>
      </c>
      <c r="AX596" s="323">
        <f t="shared" si="164"/>
        <v>207.84861345727506</v>
      </c>
      <c r="AY596" s="323">
        <f t="shared" si="164"/>
        <v>51.962153364318766</v>
      </c>
      <c r="AZ596" s="323">
        <f t="shared" si="164"/>
        <v>114.54023053425105</v>
      </c>
      <c r="BA596" s="323">
        <f t="shared" si="164"/>
        <v>3.3523969912463718</v>
      </c>
      <c r="BB596" s="323">
        <f t="shared" si="164"/>
        <v>1.6761984956231859</v>
      </c>
      <c r="BC596" s="323">
        <f t="shared" si="162"/>
        <v>226.84552974100453</v>
      </c>
      <c r="BD596" s="323">
        <f t="shared" si="162"/>
        <v>70.959069648048199</v>
      </c>
      <c r="BE596" s="323">
        <f t="shared" si="162"/>
        <v>70.959069648048199</v>
      </c>
      <c r="BF596" s="323">
        <f t="shared" si="162"/>
        <v>36.317634071835698</v>
      </c>
    </row>
    <row r="597" spans="2:58" ht="14.25">
      <c r="B597" s="6" t="s">
        <v>304</v>
      </c>
      <c r="C597" s="1821" t="s">
        <v>24</v>
      </c>
      <c r="D597" s="1823" t="s">
        <v>29</v>
      </c>
      <c r="E597" s="1821" t="s">
        <v>25</v>
      </c>
      <c r="F597" s="1831" t="s">
        <v>16</v>
      </c>
      <c r="G597" s="1998">
        <v>17.73</v>
      </c>
      <c r="H597" s="1930">
        <v>370.44124517259917</v>
      </c>
      <c r="I597" s="1930">
        <v>370.44124517259917</v>
      </c>
      <c r="J597" s="1930">
        <v>370.44124517259917</v>
      </c>
      <c r="K597" s="1825">
        <v>9.3699999999999992</v>
      </c>
      <c r="L597" s="323"/>
      <c r="R597" s="323">
        <f t="shared" si="153"/>
        <v>3404.3550431361859</v>
      </c>
      <c r="S597" s="323">
        <f t="shared" si="163"/>
        <v>1789.8287000629646</v>
      </c>
      <c r="T597" s="323">
        <f t="shared" si="163"/>
        <v>74.088249034519833</v>
      </c>
      <c r="U597" s="323">
        <f t="shared" si="163"/>
        <v>811.50532127971621</v>
      </c>
      <c r="V597" s="323">
        <f t="shared" si="163"/>
        <v>0</v>
      </c>
      <c r="W597" s="323">
        <f t="shared" si="163"/>
        <v>523.75612180371036</v>
      </c>
      <c r="X597" s="323">
        <f t="shared" si="163"/>
        <v>0.7169830551727725</v>
      </c>
      <c r="Y597" s="323">
        <f t="shared" si="163"/>
        <v>11.113237355177974</v>
      </c>
      <c r="Z597" s="323">
        <f t="shared" si="163"/>
        <v>7.4088249034519844</v>
      </c>
      <c r="AA597" s="323">
        <f t="shared" si="163"/>
        <v>18.163570731043571</v>
      </c>
      <c r="AB597" s="323">
        <f t="shared" si="163"/>
        <v>44.452949420711896</v>
      </c>
      <c r="AC597" s="323">
        <f t="shared" si="163"/>
        <v>11.113237355177974</v>
      </c>
      <c r="AD597" s="323">
        <f t="shared" si="163"/>
        <v>24.496921051736397</v>
      </c>
      <c r="AE597" s="323">
        <f t="shared" si="163"/>
        <v>0.7169830551727725</v>
      </c>
      <c r="AF597" s="323">
        <f t="shared" si="163"/>
        <v>0.35849152758638625</v>
      </c>
      <c r="AG597" s="323">
        <f t="shared" si="161"/>
        <v>48.515853400024277</v>
      </c>
      <c r="AH597" s="323">
        <f t="shared" si="161"/>
        <v>15.176141334490351</v>
      </c>
      <c r="AI597" s="323">
        <f t="shared" si="161"/>
        <v>15.176141334490351</v>
      </c>
      <c r="AJ597" s="323">
        <f t="shared" si="161"/>
        <v>7.7673164310383687</v>
      </c>
      <c r="AK597" s="1314" t="s">
        <v>1472</v>
      </c>
      <c r="AL597" s="88" t="s">
        <v>1472</v>
      </c>
      <c r="AM597" s="1314" t="s">
        <v>1472</v>
      </c>
      <c r="AN597" s="323">
        <f t="shared" si="155"/>
        <v>3471.0344672672541</v>
      </c>
      <c r="AO597" s="323">
        <f t="shared" si="164"/>
        <v>1824.8851925560368</v>
      </c>
      <c r="AP597" s="323">
        <f t="shared" si="164"/>
        <v>75.539379048253636</v>
      </c>
      <c r="AQ597" s="323">
        <f t="shared" si="164"/>
        <v>827.39987599466178</v>
      </c>
      <c r="AR597" s="323">
        <f t="shared" si="164"/>
        <v>0</v>
      </c>
      <c r="AS597" s="323">
        <f t="shared" si="164"/>
        <v>534.01467478789618</v>
      </c>
      <c r="AT597" s="323">
        <f t="shared" si="164"/>
        <v>0.73102624885406742</v>
      </c>
      <c r="AU597" s="323">
        <f t="shared" si="164"/>
        <v>11.330906857238045</v>
      </c>
      <c r="AV597" s="323">
        <f t="shared" si="164"/>
        <v>7.5539379048253643</v>
      </c>
      <c r="AW597" s="323">
        <f t="shared" si="164"/>
        <v>18.519331637636373</v>
      </c>
      <c r="AX597" s="323">
        <f t="shared" si="164"/>
        <v>45.323627428952179</v>
      </c>
      <c r="AY597" s="323">
        <f t="shared" si="164"/>
        <v>11.330906857238045</v>
      </c>
      <c r="AZ597" s="323">
        <f t="shared" si="164"/>
        <v>24.976730169180637</v>
      </c>
      <c r="BA597" s="323">
        <f t="shared" si="164"/>
        <v>0.73102624885406742</v>
      </c>
      <c r="BB597" s="323">
        <f t="shared" si="164"/>
        <v>0.36551312442703371</v>
      </c>
      <c r="BC597" s="323">
        <f t="shared" si="162"/>
        <v>49.466109505791898</v>
      </c>
      <c r="BD597" s="323">
        <f t="shared" si="162"/>
        <v>15.473388934077759</v>
      </c>
      <c r="BE597" s="323">
        <f t="shared" si="162"/>
        <v>15.473388934077759</v>
      </c>
      <c r="BF597" s="323">
        <f t="shared" si="162"/>
        <v>7.9194510292523965</v>
      </c>
    </row>
    <row r="598" spans="2:58" ht="14.25">
      <c r="B598" s="6" t="s">
        <v>304</v>
      </c>
      <c r="C598" s="1821" t="s">
        <v>24</v>
      </c>
      <c r="D598" s="1823" t="s">
        <v>30</v>
      </c>
      <c r="E598" s="1821" t="s">
        <v>25</v>
      </c>
      <c r="F598" s="1831" t="s">
        <v>16</v>
      </c>
      <c r="G598" s="1998">
        <v>17.73</v>
      </c>
      <c r="H598" s="1930">
        <v>442.30341180681847</v>
      </c>
      <c r="I598" s="1930">
        <v>442.30341180681847</v>
      </c>
      <c r="J598" s="1930">
        <v>442.30341180681847</v>
      </c>
      <c r="K598" s="1825">
        <v>9.3699999999999992</v>
      </c>
      <c r="L598" s="323"/>
      <c r="R598" s="323">
        <f t="shared" si="153"/>
        <v>4064.7683545046616</v>
      </c>
      <c r="S598" s="323">
        <f t="shared" si="163"/>
        <v>2137.0388716266216</v>
      </c>
      <c r="T598" s="323">
        <f t="shared" si="163"/>
        <v>88.460682361363709</v>
      </c>
      <c r="U598" s="323">
        <f t="shared" si="163"/>
        <v>968.92982889680775</v>
      </c>
      <c r="V598" s="323">
        <f t="shared" si="163"/>
        <v>0</v>
      </c>
      <c r="W598" s="323">
        <f t="shared" si="163"/>
        <v>625.35995288686627</v>
      </c>
      <c r="X598" s="323">
        <f t="shared" si="163"/>
        <v>0.85607111962610027</v>
      </c>
      <c r="Y598" s="323">
        <f t="shared" si="163"/>
        <v>13.269102354204554</v>
      </c>
      <c r="Z598" s="323">
        <f t="shared" si="163"/>
        <v>8.8460682361363716</v>
      </c>
      <c r="AA598" s="323">
        <f t="shared" si="163"/>
        <v>21.687135030527873</v>
      </c>
      <c r="AB598" s="323">
        <f t="shared" si="163"/>
        <v>53.076409416818215</v>
      </c>
      <c r="AC598" s="323">
        <f t="shared" si="163"/>
        <v>13.269102354204554</v>
      </c>
      <c r="AD598" s="323">
        <f t="shared" si="163"/>
        <v>29.249096587225093</v>
      </c>
      <c r="AE598" s="323">
        <f t="shared" si="163"/>
        <v>0.85607111962610027</v>
      </c>
      <c r="AF598" s="323">
        <f t="shared" si="163"/>
        <v>0.42803555981305014</v>
      </c>
      <c r="AG598" s="323">
        <f t="shared" si="161"/>
        <v>57.927479094699457</v>
      </c>
      <c r="AH598" s="323">
        <f t="shared" si="161"/>
        <v>18.12017203208579</v>
      </c>
      <c r="AI598" s="323">
        <f t="shared" si="161"/>
        <v>18.12017203208579</v>
      </c>
      <c r="AJ598" s="323">
        <f t="shared" si="161"/>
        <v>9.2741037959494204</v>
      </c>
      <c r="AK598" s="1314" t="s">
        <v>1472</v>
      </c>
      <c r="AL598" s="88" t="s">
        <v>1472</v>
      </c>
      <c r="AM598" s="1314" t="s">
        <v>1472</v>
      </c>
      <c r="AN598" s="323">
        <f t="shared" si="155"/>
        <v>4144.3829686298886</v>
      </c>
      <c r="AO598" s="323">
        <f t="shared" si="164"/>
        <v>2178.8959986008099</v>
      </c>
      <c r="AP598" s="323">
        <f t="shared" si="164"/>
        <v>90.193318142108581</v>
      </c>
      <c r="AQ598" s="323">
        <f t="shared" si="164"/>
        <v>987.90777984364388</v>
      </c>
      <c r="AR598" s="323">
        <f t="shared" si="164"/>
        <v>0</v>
      </c>
      <c r="AS598" s="323">
        <f t="shared" si="164"/>
        <v>637.60857002719661</v>
      </c>
      <c r="AT598" s="323">
        <f t="shared" si="164"/>
        <v>0.87283856266556681</v>
      </c>
      <c r="AU598" s="323">
        <f t="shared" si="164"/>
        <v>13.528997721316285</v>
      </c>
      <c r="AV598" s="323">
        <f t="shared" si="164"/>
        <v>9.0193318142108581</v>
      </c>
      <c r="AW598" s="323">
        <f t="shared" si="164"/>
        <v>22.11191025419436</v>
      </c>
      <c r="AX598" s="323">
        <f t="shared" si="164"/>
        <v>54.115990885265141</v>
      </c>
      <c r="AY598" s="323">
        <f t="shared" si="164"/>
        <v>13.528997721316285</v>
      </c>
      <c r="AZ598" s="323">
        <f t="shared" si="164"/>
        <v>29.821984224406869</v>
      </c>
      <c r="BA598" s="323">
        <f t="shared" si="164"/>
        <v>0.87283856266556681</v>
      </c>
      <c r="BB598" s="323">
        <f t="shared" si="164"/>
        <v>0.4364192813327834</v>
      </c>
      <c r="BC598" s="323">
        <f t="shared" si="162"/>
        <v>59.062076073703359</v>
      </c>
      <c r="BD598" s="323">
        <f t="shared" si="162"/>
        <v>18.475082909754498</v>
      </c>
      <c r="BE598" s="323">
        <f t="shared" si="162"/>
        <v>18.475082909754498</v>
      </c>
      <c r="BF598" s="323">
        <f t="shared" si="162"/>
        <v>9.4557510955436399</v>
      </c>
    </row>
    <row r="599" spans="2:58" ht="14.25">
      <c r="B599" s="6" t="s">
        <v>304</v>
      </c>
      <c r="C599" s="1821" t="s">
        <v>24</v>
      </c>
      <c r="D599" s="1823" t="s">
        <v>31</v>
      </c>
      <c r="E599" s="1821" t="s">
        <v>25</v>
      </c>
      <c r="F599" s="1831" t="s">
        <v>16</v>
      </c>
      <c r="G599" s="1998">
        <v>17.73</v>
      </c>
      <c r="H599" s="1930">
        <v>867.70218901746443</v>
      </c>
      <c r="I599" s="1930">
        <v>867.70218901746443</v>
      </c>
      <c r="J599" s="1930">
        <v>867.70218901746443</v>
      </c>
      <c r="K599" s="1825">
        <v>9.3699999999999992</v>
      </c>
      <c r="L599" s="323"/>
      <c r="R599" s="323">
        <f t="shared" si="153"/>
        <v>7974.1831170704982</v>
      </c>
      <c r="S599" s="323">
        <f t="shared" si="163"/>
        <v>4192.4010926140591</v>
      </c>
      <c r="T599" s="323">
        <f t="shared" si="163"/>
        <v>173.54043780349292</v>
      </c>
      <c r="U599" s="323">
        <f t="shared" si="163"/>
        <v>1900.8276018121292</v>
      </c>
      <c r="V599" s="323">
        <f t="shared" si="163"/>
        <v>0</v>
      </c>
      <c r="W599" s="323">
        <f t="shared" si="163"/>
        <v>1226.8189336979183</v>
      </c>
      <c r="X599" s="323">
        <f t="shared" si="163"/>
        <v>1.6794235916467055</v>
      </c>
      <c r="Y599" s="323">
        <f t="shared" si="163"/>
        <v>26.031065670523933</v>
      </c>
      <c r="Z599" s="323">
        <f t="shared" si="163"/>
        <v>17.354043780349294</v>
      </c>
      <c r="AA599" s="323">
        <f t="shared" si="163"/>
        <v>42.545397655049868</v>
      </c>
      <c r="AB599" s="323">
        <f t="shared" si="163"/>
        <v>104.12426268209573</v>
      </c>
      <c r="AC599" s="323">
        <f t="shared" si="163"/>
        <v>26.031065670523933</v>
      </c>
      <c r="AD599" s="323">
        <f t="shared" si="163"/>
        <v>57.380306047929103</v>
      </c>
      <c r="AE599" s="323">
        <f t="shared" si="163"/>
        <v>1.6794235916467055</v>
      </c>
      <c r="AF599" s="323">
        <f t="shared" si="163"/>
        <v>0.83971179582335276</v>
      </c>
      <c r="AG599" s="323">
        <f t="shared" si="161"/>
        <v>113.64099636809375</v>
      </c>
      <c r="AH599" s="323">
        <f t="shared" si="161"/>
        <v>35.547799356521928</v>
      </c>
      <c r="AI599" s="323">
        <f t="shared" si="161"/>
        <v>35.547799356521928</v>
      </c>
      <c r="AJ599" s="323">
        <f t="shared" si="161"/>
        <v>18.193755576172641</v>
      </c>
      <c r="AK599" s="1314" t="s">
        <v>1472</v>
      </c>
      <c r="AL599" s="88" t="s">
        <v>1472</v>
      </c>
      <c r="AM599" s="1314" t="s">
        <v>1472</v>
      </c>
      <c r="AN599" s="323">
        <f t="shared" si="155"/>
        <v>8130.3695110936414</v>
      </c>
      <c r="AO599" s="323">
        <f t="shared" si="164"/>
        <v>4274.5155862669999</v>
      </c>
      <c r="AP599" s="323">
        <f t="shared" si="164"/>
        <v>176.93948881596611</v>
      </c>
      <c r="AQ599" s="323">
        <f t="shared" si="164"/>
        <v>1938.0581750793961</v>
      </c>
      <c r="AR599" s="323">
        <f t="shared" si="164"/>
        <v>0</v>
      </c>
      <c r="AS599" s="323">
        <f t="shared" si="164"/>
        <v>1250.8480314199667</v>
      </c>
      <c r="AT599" s="323">
        <f t="shared" si="164"/>
        <v>1.7123176337028976</v>
      </c>
      <c r="AU599" s="323">
        <f t="shared" si="164"/>
        <v>26.540923322394914</v>
      </c>
      <c r="AV599" s="323">
        <f t="shared" si="164"/>
        <v>17.693948881596611</v>
      </c>
      <c r="AW599" s="323">
        <f t="shared" si="164"/>
        <v>43.378713387140074</v>
      </c>
      <c r="AX599" s="323">
        <f t="shared" si="164"/>
        <v>106.16369328957965</v>
      </c>
      <c r="AY599" s="323">
        <f t="shared" si="164"/>
        <v>26.540923322394914</v>
      </c>
      <c r="AZ599" s="323">
        <f t="shared" si="164"/>
        <v>58.504185818182343</v>
      </c>
      <c r="BA599" s="323">
        <f t="shared" si="164"/>
        <v>1.7123176337028976</v>
      </c>
      <c r="BB599" s="323">
        <f t="shared" si="164"/>
        <v>0.85615881685144879</v>
      </c>
      <c r="BC599" s="323">
        <f t="shared" si="162"/>
        <v>115.86682654722942</v>
      </c>
      <c r="BD599" s="323">
        <f t="shared" si="162"/>
        <v>36.244056580044663</v>
      </c>
      <c r="BE599" s="323">
        <f t="shared" si="162"/>
        <v>36.244056580044663</v>
      </c>
      <c r="BF599" s="323">
        <f t="shared" si="162"/>
        <v>18.550107698448059</v>
      </c>
    </row>
    <row r="600" spans="2:58" ht="14.25">
      <c r="B600" s="8" t="s">
        <v>304</v>
      </c>
      <c r="C600" s="1821" t="s">
        <v>24</v>
      </c>
      <c r="D600" s="1823" t="s">
        <v>32</v>
      </c>
      <c r="E600" s="1821" t="s">
        <v>25</v>
      </c>
      <c r="F600" s="1831" t="s">
        <v>16</v>
      </c>
      <c r="G600" s="1910">
        <v>17.73</v>
      </c>
      <c r="H600" s="1931">
        <v>1418.4946407133866</v>
      </c>
      <c r="I600" s="1931">
        <v>1418.4946407133866</v>
      </c>
      <c r="J600" s="1931">
        <v>1418.4946407133866</v>
      </c>
      <c r="K600" s="1825">
        <v>9.3699999999999992</v>
      </c>
      <c r="L600" s="323"/>
      <c r="R600" s="323">
        <f t="shared" si="153"/>
        <v>13035.965748156023</v>
      </c>
      <c r="S600" s="323">
        <f t="shared" si="163"/>
        <v>6853.6170092274533</v>
      </c>
      <c r="T600" s="323">
        <f t="shared" si="163"/>
        <v>283.69892814267735</v>
      </c>
      <c r="U600" s="323">
        <f t="shared" si="163"/>
        <v>3107.4184209950345</v>
      </c>
      <c r="V600" s="323">
        <f t="shared" si="163"/>
        <v>0</v>
      </c>
      <c r="W600" s="323">
        <f t="shared" si="163"/>
        <v>2005.5683904021851</v>
      </c>
      <c r="X600" s="323">
        <f t="shared" si="163"/>
        <v>2.7454734981549418</v>
      </c>
      <c r="Y600" s="323">
        <f t="shared" si="163"/>
        <v>42.5548392214016</v>
      </c>
      <c r="Z600" s="323">
        <f t="shared" si="163"/>
        <v>28.369892814267736</v>
      </c>
      <c r="AA600" s="323">
        <f t="shared" si="163"/>
        <v>69.551995286591861</v>
      </c>
      <c r="AB600" s="323">
        <f t="shared" si="163"/>
        <v>170.2193568856064</v>
      </c>
      <c r="AC600" s="323">
        <f t="shared" si="163"/>
        <v>42.5548392214016</v>
      </c>
      <c r="AD600" s="323">
        <f t="shared" si="163"/>
        <v>93.803677853627192</v>
      </c>
      <c r="AE600" s="323">
        <f t="shared" si="163"/>
        <v>2.7454734981549418</v>
      </c>
      <c r="AF600" s="323">
        <f t="shared" si="163"/>
        <v>1.3727367490774709</v>
      </c>
      <c r="AG600" s="323">
        <f t="shared" si="161"/>
        <v>185.77704004181774</v>
      </c>
      <c r="AH600" s="323">
        <f t="shared" si="161"/>
        <v>58.112522377612933</v>
      </c>
      <c r="AI600" s="323">
        <f t="shared" si="161"/>
        <v>58.112522377612933</v>
      </c>
      <c r="AJ600" s="323">
        <f t="shared" si="161"/>
        <v>29.742629563345204</v>
      </c>
      <c r="AK600" s="1314" t="s">
        <v>1472</v>
      </c>
      <c r="AL600" s="88" t="s">
        <v>1472</v>
      </c>
      <c r="AM600" s="1314" t="s">
        <v>1472</v>
      </c>
      <c r="AN600" s="323">
        <f t="shared" si="155"/>
        <v>13291.294783484431</v>
      </c>
      <c r="AO600" s="323">
        <f t="shared" si="164"/>
        <v>6987.8554272536703</v>
      </c>
      <c r="AP600" s="323">
        <f t="shared" si="164"/>
        <v>289.25559920531953</v>
      </c>
      <c r="AQ600" s="323">
        <f t="shared" si="164"/>
        <v>3168.2818938763298</v>
      </c>
      <c r="AR600" s="323">
        <f t="shared" si="164"/>
        <v>0</v>
      </c>
      <c r="AS600" s="323">
        <f t="shared" si="164"/>
        <v>2044.8504698659926</v>
      </c>
      <c r="AT600" s="323">
        <f t="shared" si="164"/>
        <v>2.7992477342450277</v>
      </c>
      <c r="AU600" s="323">
        <f t="shared" si="164"/>
        <v>43.388339880797922</v>
      </c>
      <c r="AV600" s="323">
        <f t="shared" si="164"/>
        <v>28.925559920531956</v>
      </c>
      <c r="AW600" s="323">
        <f t="shared" si="164"/>
        <v>70.914275934207367</v>
      </c>
      <c r="AX600" s="323">
        <f t="shared" si="164"/>
        <v>173.55335952319169</v>
      </c>
      <c r="AY600" s="323">
        <f t="shared" si="164"/>
        <v>43.388339880797922</v>
      </c>
      <c r="AZ600" s="323">
        <f t="shared" si="164"/>
        <v>95.640964253371777</v>
      </c>
      <c r="BA600" s="323">
        <f t="shared" si="164"/>
        <v>2.7992477342450277</v>
      </c>
      <c r="BB600" s="323">
        <f t="shared" si="164"/>
        <v>1.3996238671225139</v>
      </c>
      <c r="BC600" s="323">
        <f t="shared" si="162"/>
        <v>189.41576335058022</v>
      </c>
      <c r="BD600" s="323">
        <f t="shared" si="162"/>
        <v>59.250743708186413</v>
      </c>
      <c r="BE600" s="323">
        <f t="shared" si="162"/>
        <v>59.250743708186413</v>
      </c>
      <c r="BF600" s="323">
        <f t="shared" si="162"/>
        <v>30.325183787654463</v>
      </c>
    </row>
    <row r="601" spans="2:58" ht="14.25">
      <c r="B601" s="8" t="s">
        <v>304</v>
      </c>
      <c r="C601" s="1821" t="s">
        <v>24</v>
      </c>
      <c r="D601" s="1823" t="s">
        <v>33</v>
      </c>
      <c r="E601" s="1821" t="s">
        <v>25</v>
      </c>
      <c r="F601" s="1831" t="s">
        <v>16</v>
      </c>
      <c r="G601" s="1910">
        <v>17.73</v>
      </c>
      <c r="H601" s="1931">
        <v>528.76917466836505</v>
      </c>
      <c r="I601" s="1931">
        <v>528.76917466836505</v>
      </c>
      <c r="J601" s="1931">
        <v>528.76917466836505</v>
      </c>
      <c r="K601" s="1825">
        <v>9.3699999999999992</v>
      </c>
      <c r="L601" s="323"/>
      <c r="R601" s="323">
        <f t="shared" si="153"/>
        <v>4859.3887152022744</v>
      </c>
      <c r="S601" s="323">
        <f t="shared" si="163"/>
        <v>2554.8079671557325</v>
      </c>
      <c r="T601" s="323">
        <f t="shared" si="163"/>
        <v>105.75383493367302</v>
      </c>
      <c r="U601" s="323">
        <f t="shared" si="163"/>
        <v>1158.3456339267311</v>
      </c>
      <c r="V601" s="323">
        <f t="shared" si="163"/>
        <v>0</v>
      </c>
      <c r="W601" s="323">
        <f t="shared" si="163"/>
        <v>747.61138470046581</v>
      </c>
      <c r="X601" s="323">
        <f t="shared" si="163"/>
        <v>1.0234242090355452</v>
      </c>
      <c r="Y601" s="323">
        <f t="shared" si="163"/>
        <v>15.86307524005095</v>
      </c>
      <c r="Z601" s="323">
        <f t="shared" si="163"/>
        <v>10.575383493367303</v>
      </c>
      <c r="AA601" s="323">
        <f t="shared" si="163"/>
        <v>25.926746628900478</v>
      </c>
      <c r="AB601" s="323">
        <f t="shared" si="163"/>
        <v>63.4523009602038</v>
      </c>
      <c r="AC601" s="323">
        <f t="shared" si="163"/>
        <v>15.86307524005095</v>
      </c>
      <c r="AD601" s="323">
        <f t="shared" si="163"/>
        <v>34.966993808714463</v>
      </c>
      <c r="AE601" s="323">
        <f t="shared" si="163"/>
        <v>1.0234242090355452</v>
      </c>
      <c r="AF601" s="323">
        <f t="shared" si="163"/>
        <v>0.5117121045177726</v>
      </c>
      <c r="AG601" s="323">
        <f t="shared" si="161"/>
        <v>69.251704811405233</v>
      </c>
      <c r="AH601" s="323">
        <f t="shared" si="161"/>
        <v>21.662479091252372</v>
      </c>
      <c r="AI601" s="323">
        <f t="shared" si="161"/>
        <v>21.662479091252372</v>
      </c>
      <c r="AJ601" s="323">
        <f t="shared" si="161"/>
        <v>11.087095597885073</v>
      </c>
      <c r="AK601" s="1314" t="s">
        <v>1472</v>
      </c>
      <c r="AL601" s="88" t="s">
        <v>1472</v>
      </c>
      <c r="AM601" s="1314" t="s">
        <v>1472</v>
      </c>
      <c r="AN601" s="323">
        <f t="shared" si="155"/>
        <v>4954.5671666425806</v>
      </c>
      <c r="AO601" s="323">
        <f t="shared" si="164"/>
        <v>2604.8477314743436</v>
      </c>
      <c r="AP601" s="323">
        <f t="shared" si="164"/>
        <v>107.82518316958829</v>
      </c>
      <c r="AQ601" s="323">
        <f t="shared" si="164"/>
        <v>1181.0335788785062</v>
      </c>
      <c r="AR601" s="323">
        <f t="shared" si="164"/>
        <v>0</v>
      </c>
      <c r="AS601" s="323">
        <f t="shared" si="164"/>
        <v>762.25448037468607</v>
      </c>
      <c r="AT601" s="323">
        <f t="shared" si="164"/>
        <v>1.0434695145444026</v>
      </c>
      <c r="AU601" s="323">
        <f t="shared" si="164"/>
        <v>16.173777475438239</v>
      </c>
      <c r="AV601" s="323">
        <f t="shared" si="164"/>
        <v>10.782518316958829</v>
      </c>
      <c r="AW601" s="323">
        <f t="shared" si="164"/>
        <v>26.434561035124865</v>
      </c>
      <c r="AX601" s="323">
        <f t="shared" si="164"/>
        <v>64.695109901752957</v>
      </c>
      <c r="AY601" s="323">
        <f t="shared" si="164"/>
        <v>16.173777475438239</v>
      </c>
      <c r="AZ601" s="323">
        <f t="shared" si="164"/>
        <v>35.651875080267089</v>
      </c>
      <c r="BA601" s="323">
        <f t="shared" si="164"/>
        <v>1.0434695145444026</v>
      </c>
      <c r="BB601" s="323">
        <f t="shared" si="164"/>
        <v>0.52173475727220131</v>
      </c>
      <c r="BC601" s="323">
        <f t="shared" si="162"/>
        <v>70.608103817504585</v>
      </c>
      <c r="BD601" s="323">
        <f t="shared" si="162"/>
        <v>22.086771391189853</v>
      </c>
      <c r="BE601" s="323">
        <f t="shared" si="162"/>
        <v>22.086771391189853</v>
      </c>
      <c r="BF601" s="323">
        <f t="shared" si="162"/>
        <v>11.304253074231028</v>
      </c>
    </row>
    <row r="602" spans="2:58" ht="14.25">
      <c r="B602" s="8" t="s">
        <v>304</v>
      </c>
      <c r="C602" s="1821" t="s">
        <v>24</v>
      </c>
      <c r="D602" s="1823" t="s">
        <v>34</v>
      </c>
      <c r="E602" s="1821" t="s">
        <v>25</v>
      </c>
      <c r="F602" s="1831" t="s">
        <v>16</v>
      </c>
      <c r="G602" s="1910">
        <v>17.850000000000001</v>
      </c>
      <c r="H602" s="1931">
        <v>11.966793126917944</v>
      </c>
      <c r="I602" s="1931">
        <v>11.966793126917944</v>
      </c>
      <c r="J602" s="1931">
        <v>11.966793126917944</v>
      </c>
      <c r="K602" s="1825">
        <v>9.43</v>
      </c>
      <c r="L602" s="323"/>
      <c r="R602" s="323">
        <f t="shared" si="153"/>
        <v>109.97482883637589</v>
      </c>
      <c r="S602" s="323">
        <f t="shared" si="163"/>
        <v>57.818912082250627</v>
      </c>
      <c r="T602" s="323">
        <f t="shared" si="163"/>
        <v>2.393358625383589</v>
      </c>
      <c r="U602" s="323">
        <f t="shared" si="163"/>
        <v>26.214997459645076</v>
      </c>
      <c r="V602" s="323">
        <f t="shared" si="163"/>
        <v>0</v>
      </c>
      <c r="W602" s="323">
        <f t="shared" si="163"/>
        <v>16.919501379123016</v>
      </c>
      <c r="X602" s="323">
        <f t="shared" si="163"/>
        <v>2.316153508435731E-2</v>
      </c>
      <c r="Y602" s="323">
        <f t="shared" si="163"/>
        <v>0.35900379380753827</v>
      </c>
      <c r="Z602" s="323">
        <f t="shared" si="163"/>
        <v>0.2393358625383589</v>
      </c>
      <c r="AA602" s="323">
        <f t="shared" si="163"/>
        <v>0.58675888880371851</v>
      </c>
      <c r="AB602" s="323">
        <f t="shared" si="163"/>
        <v>1.4360151752301531</v>
      </c>
      <c r="AC602" s="323">
        <f t="shared" si="163"/>
        <v>0.35900379380753827</v>
      </c>
      <c r="AD602" s="323">
        <f t="shared" si="163"/>
        <v>0.79135244871554145</v>
      </c>
      <c r="AE602" s="323">
        <f t="shared" si="163"/>
        <v>2.316153508435731E-2</v>
      </c>
      <c r="AF602" s="323">
        <f t="shared" si="163"/>
        <v>1.1580767542178655E-2</v>
      </c>
      <c r="AG602" s="323">
        <f t="shared" si="161"/>
        <v>1.5672638740415115</v>
      </c>
      <c r="AH602" s="323">
        <f t="shared" si="161"/>
        <v>0.49025249261889636</v>
      </c>
      <c r="AI602" s="323">
        <f t="shared" si="161"/>
        <v>0.49025249261889636</v>
      </c>
      <c r="AJ602" s="323">
        <f t="shared" si="161"/>
        <v>0.25091663008053749</v>
      </c>
      <c r="AK602" s="1314" t="s">
        <v>1472</v>
      </c>
      <c r="AL602" s="88" t="s">
        <v>1472</v>
      </c>
      <c r="AM602" s="1314" t="s">
        <v>1472</v>
      </c>
      <c r="AN602" s="323">
        <f t="shared" si="155"/>
        <v>112.84685918683621</v>
      </c>
      <c r="AO602" s="323">
        <f t="shared" si="164"/>
        <v>59.328872789512893</v>
      </c>
      <c r="AP602" s="323">
        <f t="shared" si="164"/>
        <v>2.4558620062423553</v>
      </c>
      <c r="AQ602" s="323">
        <f t="shared" si="164"/>
        <v>26.899611103857794</v>
      </c>
      <c r="AR602" s="323">
        <f t="shared" si="164"/>
        <v>0</v>
      </c>
      <c r="AS602" s="323">
        <f t="shared" si="164"/>
        <v>17.361359957032651</v>
      </c>
      <c r="AT602" s="323">
        <f t="shared" si="164"/>
        <v>2.3766406512022793E-2</v>
      </c>
      <c r="AU602" s="323">
        <f t="shared" si="164"/>
        <v>0.36837930093635324</v>
      </c>
      <c r="AV602" s="323">
        <f t="shared" si="164"/>
        <v>0.24558620062423556</v>
      </c>
      <c r="AW602" s="323">
        <f t="shared" si="164"/>
        <v>0.60208229830457738</v>
      </c>
      <c r="AX602" s="323">
        <f t="shared" si="164"/>
        <v>1.473517203745413</v>
      </c>
      <c r="AY602" s="323">
        <f t="shared" si="164"/>
        <v>0.36837930093635324</v>
      </c>
      <c r="AZ602" s="323">
        <f t="shared" si="164"/>
        <v>0.8120188891607788</v>
      </c>
      <c r="BA602" s="323">
        <f t="shared" si="164"/>
        <v>2.3766406512022793E-2</v>
      </c>
      <c r="BB602" s="323">
        <f t="shared" si="164"/>
        <v>1.1883203256011396E-2</v>
      </c>
      <c r="BC602" s="323">
        <f t="shared" si="162"/>
        <v>1.6081935073135425</v>
      </c>
      <c r="BD602" s="323">
        <f t="shared" si="162"/>
        <v>0.50305560450448239</v>
      </c>
      <c r="BE602" s="323">
        <f t="shared" si="162"/>
        <v>0.50305560450448239</v>
      </c>
      <c r="BF602" s="323">
        <f t="shared" si="162"/>
        <v>0.25746940388024692</v>
      </c>
    </row>
    <row r="603" spans="2:58" ht="14.25">
      <c r="B603" s="6" t="s">
        <v>304</v>
      </c>
      <c r="C603" s="1821" t="s">
        <v>24</v>
      </c>
      <c r="D603" s="1823" t="s">
        <v>23</v>
      </c>
      <c r="E603" s="1821" t="s">
        <v>25</v>
      </c>
      <c r="F603" s="1831" t="s">
        <v>26</v>
      </c>
      <c r="G603" s="1910">
        <v>17.39</v>
      </c>
      <c r="H603" s="1931">
        <v>3142.1346952990907</v>
      </c>
      <c r="I603" s="1931">
        <v>3142.1346952990907</v>
      </c>
      <c r="J603" s="1931">
        <v>3142.1346952990907</v>
      </c>
      <c r="K603" s="1923">
        <v>9.19</v>
      </c>
      <c r="L603" s="323"/>
      <c r="R603" s="323">
        <f t="shared" si="153"/>
        <v>28876.217849798642</v>
      </c>
      <c r="S603" s="323">
        <f t="shared" si="163"/>
        <v>15181.578537480575</v>
      </c>
      <c r="T603" s="323">
        <f t="shared" si="163"/>
        <v>628.42693905981821</v>
      </c>
      <c r="U603" s="323">
        <f t="shared" si="163"/>
        <v>6883.3021663793943</v>
      </c>
      <c r="V603" s="323">
        <f t="shared" si="163"/>
        <v>0</v>
      </c>
      <c r="W603" s="323">
        <f t="shared" si="163"/>
        <v>4442.573022418037</v>
      </c>
      <c r="X603" s="323">
        <f t="shared" si="163"/>
        <v>6.0815510231595304</v>
      </c>
      <c r="Y603" s="323">
        <f t="shared" si="163"/>
        <v>94.26404085897272</v>
      </c>
      <c r="Z603" s="323">
        <f t="shared" si="163"/>
        <v>62.842693905981825</v>
      </c>
      <c r="AA603" s="323">
        <f t="shared" si="163"/>
        <v>154.06595925337476</v>
      </c>
      <c r="AB603" s="323">
        <f t="shared" si="163"/>
        <v>377.05616343589088</v>
      </c>
      <c r="AC603" s="323">
        <f t="shared" si="163"/>
        <v>94.26404085897272</v>
      </c>
      <c r="AD603" s="323">
        <f t="shared" si="163"/>
        <v>207.78632662461732</v>
      </c>
      <c r="AE603" s="323">
        <f t="shared" si="163"/>
        <v>6.0815510231595304</v>
      </c>
      <c r="AF603" s="323">
        <f t="shared" si="163"/>
        <v>3.0407755115797652</v>
      </c>
      <c r="AG603" s="323">
        <f t="shared" si="161"/>
        <v>411.51828590046159</v>
      </c>
      <c r="AH603" s="323">
        <f t="shared" si="161"/>
        <v>128.7261633235434</v>
      </c>
      <c r="AI603" s="323">
        <f t="shared" si="161"/>
        <v>128.7261633235434</v>
      </c>
      <c r="AJ603" s="323">
        <f t="shared" si="161"/>
        <v>65.883469417561585</v>
      </c>
      <c r="AK603" s="1314" t="s">
        <v>1472</v>
      </c>
      <c r="AL603" s="88" t="s">
        <v>1472</v>
      </c>
      <c r="AM603" s="1314" t="s">
        <v>1472</v>
      </c>
      <c r="AN603" s="323">
        <f t="shared" si="155"/>
        <v>28876.217849798642</v>
      </c>
      <c r="AO603" s="323">
        <f t="shared" si="164"/>
        <v>15181.578537480575</v>
      </c>
      <c r="AP603" s="323">
        <f t="shared" si="164"/>
        <v>628.42693905981821</v>
      </c>
      <c r="AQ603" s="323">
        <f t="shared" si="164"/>
        <v>6883.3021663793943</v>
      </c>
      <c r="AR603" s="323">
        <f t="shared" si="164"/>
        <v>0</v>
      </c>
      <c r="AS603" s="323">
        <f t="shared" si="164"/>
        <v>4442.573022418037</v>
      </c>
      <c r="AT603" s="323">
        <f t="shared" si="164"/>
        <v>6.0815510231595304</v>
      </c>
      <c r="AU603" s="323">
        <f t="shared" si="164"/>
        <v>94.26404085897272</v>
      </c>
      <c r="AV603" s="323">
        <f t="shared" si="164"/>
        <v>62.842693905981825</v>
      </c>
      <c r="AW603" s="323">
        <f t="shared" si="164"/>
        <v>154.06595925337476</v>
      </c>
      <c r="AX603" s="323">
        <f t="shared" si="164"/>
        <v>377.05616343589088</v>
      </c>
      <c r="AY603" s="323">
        <f t="shared" si="164"/>
        <v>94.26404085897272</v>
      </c>
      <c r="AZ603" s="323">
        <f t="shared" si="164"/>
        <v>207.78632662461732</v>
      </c>
      <c r="BA603" s="323">
        <f t="shared" si="164"/>
        <v>6.0815510231595304</v>
      </c>
      <c r="BB603" s="323">
        <f t="shared" si="164"/>
        <v>3.0407755115797652</v>
      </c>
      <c r="BC603" s="323">
        <f t="shared" si="162"/>
        <v>411.51828590046159</v>
      </c>
      <c r="BD603" s="323">
        <f t="shared" si="162"/>
        <v>128.7261633235434</v>
      </c>
      <c r="BE603" s="323">
        <f t="shared" si="162"/>
        <v>128.7261633235434</v>
      </c>
      <c r="BF603" s="323">
        <f t="shared" si="162"/>
        <v>65.883469417561585</v>
      </c>
    </row>
    <row r="604" spans="2:58" ht="14.25">
      <c r="B604" s="6" t="s">
        <v>304</v>
      </c>
      <c r="C604" s="1821" t="s">
        <v>24</v>
      </c>
      <c r="D604" s="1823" t="s">
        <v>27</v>
      </c>
      <c r="E604" s="1821" t="s">
        <v>25</v>
      </c>
      <c r="F604" s="1831" t="s">
        <v>26</v>
      </c>
      <c r="G604" s="1910">
        <v>17.39</v>
      </c>
      <c r="H604" s="1931">
        <v>9440.947790952785</v>
      </c>
      <c r="I604" s="1931">
        <v>9440.947790952785</v>
      </c>
      <c r="J604" s="1931">
        <v>9440.947790952785</v>
      </c>
      <c r="K604" s="1923">
        <v>9.19</v>
      </c>
      <c r="L604" s="323"/>
      <c r="R604" s="323">
        <f t="shared" si="153"/>
        <v>86762.310198856096</v>
      </c>
      <c r="S604" s="323">
        <f t="shared" si="163"/>
        <v>45615.005165448652</v>
      </c>
      <c r="T604" s="323">
        <f t="shared" si="163"/>
        <v>1888.1895581905574</v>
      </c>
      <c r="U604" s="323">
        <f t="shared" si="163"/>
        <v>20681.766596245277</v>
      </c>
      <c r="V604" s="323">
        <f t="shared" si="163"/>
        <v>0</v>
      </c>
      <c r="W604" s="323">
        <f t="shared" si="163"/>
        <v>13348.281989595504</v>
      </c>
      <c r="X604" s="323">
        <f t="shared" si="163"/>
        <v>18.272802176037651</v>
      </c>
      <c r="Y604" s="323">
        <f t="shared" si="163"/>
        <v>283.22843372858358</v>
      </c>
      <c r="Z604" s="323">
        <f t="shared" si="163"/>
        <v>188.81895581905576</v>
      </c>
      <c r="AA604" s="323">
        <f t="shared" si="163"/>
        <v>462.91098845962046</v>
      </c>
      <c r="AB604" s="323">
        <f t="shared" si="163"/>
        <v>1132.9137349143343</v>
      </c>
      <c r="AC604" s="323">
        <f t="shared" si="163"/>
        <v>283.22843372858358</v>
      </c>
      <c r="AD604" s="323">
        <f t="shared" si="163"/>
        <v>624.32074101461978</v>
      </c>
      <c r="AE604" s="323">
        <f t="shared" si="163"/>
        <v>18.272802176037651</v>
      </c>
      <c r="AF604" s="323">
        <f t="shared" si="163"/>
        <v>9.1364010880188253</v>
      </c>
      <c r="AG604" s="323">
        <f t="shared" si="161"/>
        <v>1236.459613911881</v>
      </c>
      <c r="AH604" s="323">
        <f t="shared" si="161"/>
        <v>386.77431272613023</v>
      </c>
      <c r="AI604" s="323">
        <f t="shared" si="161"/>
        <v>386.77431272613023</v>
      </c>
      <c r="AJ604" s="323">
        <f t="shared" si="161"/>
        <v>197.95535690707453</v>
      </c>
      <c r="AK604" s="1314" t="s">
        <v>1472</v>
      </c>
      <c r="AL604" s="88" t="s">
        <v>1472</v>
      </c>
      <c r="AM604" s="1314" t="s">
        <v>1472</v>
      </c>
      <c r="AN604" s="323">
        <f t="shared" si="155"/>
        <v>86762.310198856096</v>
      </c>
      <c r="AO604" s="323">
        <f t="shared" si="164"/>
        <v>45615.005165448652</v>
      </c>
      <c r="AP604" s="323">
        <f t="shared" si="164"/>
        <v>1888.1895581905574</v>
      </c>
      <c r="AQ604" s="323">
        <f t="shared" si="164"/>
        <v>20681.766596245277</v>
      </c>
      <c r="AR604" s="323">
        <f t="shared" si="164"/>
        <v>0</v>
      </c>
      <c r="AS604" s="323">
        <f t="shared" si="164"/>
        <v>13348.281989595504</v>
      </c>
      <c r="AT604" s="323">
        <f t="shared" si="164"/>
        <v>18.272802176037651</v>
      </c>
      <c r="AU604" s="323">
        <f t="shared" si="164"/>
        <v>283.22843372858358</v>
      </c>
      <c r="AV604" s="323">
        <f t="shared" si="164"/>
        <v>188.81895581905576</v>
      </c>
      <c r="AW604" s="323">
        <f t="shared" si="164"/>
        <v>462.91098845962046</v>
      </c>
      <c r="AX604" s="323">
        <f t="shared" si="164"/>
        <v>1132.9137349143343</v>
      </c>
      <c r="AY604" s="323">
        <f t="shared" si="164"/>
        <v>283.22843372858358</v>
      </c>
      <c r="AZ604" s="323">
        <f t="shared" si="164"/>
        <v>624.32074101461978</v>
      </c>
      <c r="BA604" s="323">
        <f t="shared" si="164"/>
        <v>18.272802176037651</v>
      </c>
      <c r="BB604" s="323">
        <f t="shared" si="164"/>
        <v>9.1364010880188253</v>
      </c>
      <c r="BC604" s="323">
        <f t="shared" si="162"/>
        <v>1236.459613911881</v>
      </c>
      <c r="BD604" s="323">
        <f t="shared" si="162"/>
        <v>386.77431272613023</v>
      </c>
      <c r="BE604" s="323">
        <f t="shared" si="162"/>
        <v>386.77431272613023</v>
      </c>
      <c r="BF604" s="323">
        <f t="shared" si="162"/>
        <v>197.95535690707453</v>
      </c>
    </row>
    <row r="605" spans="2:58" ht="14.25">
      <c r="B605" s="6" t="s">
        <v>304</v>
      </c>
      <c r="C605" s="1821" t="s">
        <v>24</v>
      </c>
      <c r="D605" s="1823" t="s">
        <v>28</v>
      </c>
      <c r="E605" s="1821" t="s">
        <v>25</v>
      </c>
      <c r="F605" s="1831" t="s">
        <v>26</v>
      </c>
      <c r="G605" s="1910">
        <v>17.39</v>
      </c>
      <c r="H605" s="1931">
        <v>1007.5831985159804</v>
      </c>
      <c r="I605" s="1931">
        <v>1007.5831985159804</v>
      </c>
      <c r="J605" s="1931">
        <v>1007.5831985159804</v>
      </c>
      <c r="K605" s="1923">
        <v>9.19</v>
      </c>
      <c r="L605" s="323"/>
      <c r="R605" s="323">
        <f t="shared" si="153"/>
        <v>9259.6895943618583</v>
      </c>
      <c r="S605" s="323">
        <f t="shared" si="163"/>
        <v>4868.2519830233396</v>
      </c>
      <c r="T605" s="323">
        <f t="shared" si="163"/>
        <v>201.51663970319609</v>
      </c>
      <c r="U605" s="323">
        <f t="shared" si="163"/>
        <v>2207.2572584264585</v>
      </c>
      <c r="V605" s="323">
        <f t="shared" si="163"/>
        <v>0</v>
      </c>
      <c r="W605" s="323">
        <f t="shared" si="163"/>
        <v>1424.5926319663038</v>
      </c>
      <c r="X605" s="323">
        <f t="shared" si="163"/>
        <v>1.9501610293857683</v>
      </c>
      <c r="Y605" s="323">
        <f t="shared" si="163"/>
        <v>30.227495955479409</v>
      </c>
      <c r="Z605" s="323">
        <f t="shared" si="163"/>
        <v>20.151663970319611</v>
      </c>
      <c r="AA605" s="323">
        <f t="shared" si="163"/>
        <v>49.404079411106132</v>
      </c>
      <c r="AB605" s="323">
        <f t="shared" si="163"/>
        <v>120.90998382191763</v>
      </c>
      <c r="AC605" s="323">
        <f t="shared" si="163"/>
        <v>30.227495955479409</v>
      </c>
      <c r="AD605" s="323">
        <f t="shared" si="163"/>
        <v>66.630501837347083</v>
      </c>
      <c r="AE605" s="323">
        <f t="shared" si="163"/>
        <v>1.9501610293857683</v>
      </c>
      <c r="AF605" s="323">
        <f t="shared" si="163"/>
        <v>0.97508051469288415</v>
      </c>
      <c r="AG605" s="323">
        <f t="shared" si="161"/>
        <v>131.96089632177032</v>
      </c>
      <c r="AH605" s="323">
        <f t="shared" si="161"/>
        <v>41.278408455332098</v>
      </c>
      <c r="AI605" s="323">
        <f t="shared" si="161"/>
        <v>41.278408455332098</v>
      </c>
      <c r="AJ605" s="323">
        <f t="shared" si="161"/>
        <v>21.126744485012491</v>
      </c>
      <c r="AK605" s="1314" t="s">
        <v>1472</v>
      </c>
      <c r="AL605" s="88" t="s">
        <v>1472</v>
      </c>
      <c r="AM605" s="1314" t="s">
        <v>1472</v>
      </c>
      <c r="AN605" s="323">
        <f t="shared" si="155"/>
        <v>9259.6895943618583</v>
      </c>
      <c r="AO605" s="323">
        <f t="shared" si="164"/>
        <v>4868.2519830233396</v>
      </c>
      <c r="AP605" s="323">
        <f t="shared" si="164"/>
        <v>201.51663970319609</v>
      </c>
      <c r="AQ605" s="323">
        <f t="shared" si="164"/>
        <v>2207.2572584264585</v>
      </c>
      <c r="AR605" s="323">
        <f t="shared" si="164"/>
        <v>0</v>
      </c>
      <c r="AS605" s="323">
        <f t="shared" si="164"/>
        <v>1424.5926319663038</v>
      </c>
      <c r="AT605" s="323">
        <f t="shared" si="164"/>
        <v>1.9501610293857683</v>
      </c>
      <c r="AU605" s="323">
        <f t="shared" si="164"/>
        <v>30.227495955479409</v>
      </c>
      <c r="AV605" s="323">
        <f t="shared" si="164"/>
        <v>20.151663970319611</v>
      </c>
      <c r="AW605" s="323">
        <f t="shared" si="164"/>
        <v>49.404079411106132</v>
      </c>
      <c r="AX605" s="323">
        <f t="shared" si="164"/>
        <v>120.90998382191763</v>
      </c>
      <c r="AY605" s="323">
        <f t="shared" si="164"/>
        <v>30.227495955479409</v>
      </c>
      <c r="AZ605" s="323">
        <f t="shared" si="164"/>
        <v>66.630501837347083</v>
      </c>
      <c r="BA605" s="323">
        <f t="shared" si="164"/>
        <v>1.9501610293857683</v>
      </c>
      <c r="BB605" s="323">
        <f t="shared" si="164"/>
        <v>0.97508051469288415</v>
      </c>
      <c r="BC605" s="323">
        <f t="shared" si="162"/>
        <v>131.96089632177032</v>
      </c>
      <c r="BD605" s="323">
        <f t="shared" si="162"/>
        <v>41.278408455332098</v>
      </c>
      <c r="BE605" s="323">
        <f t="shared" si="162"/>
        <v>41.278408455332098</v>
      </c>
      <c r="BF605" s="323">
        <f t="shared" si="162"/>
        <v>21.126744485012491</v>
      </c>
    </row>
    <row r="606" spans="2:58" ht="14.25">
      <c r="B606" s="6" t="s">
        <v>304</v>
      </c>
      <c r="C606" s="1821" t="s">
        <v>24</v>
      </c>
      <c r="D606" s="1823" t="s">
        <v>29</v>
      </c>
      <c r="E606" s="1821" t="s">
        <v>25</v>
      </c>
      <c r="F606" s="1831" t="s">
        <v>26</v>
      </c>
      <c r="G606" s="1910">
        <v>17.73</v>
      </c>
      <c r="H606" s="1931">
        <v>215.49359514970712</v>
      </c>
      <c r="I606" s="1931">
        <v>215.49359514970712</v>
      </c>
      <c r="J606" s="1931">
        <v>215.49359514970712</v>
      </c>
      <c r="K606" s="1923">
        <v>9.19</v>
      </c>
      <c r="L606" s="323"/>
      <c r="R606" s="323">
        <f t="shared" si="153"/>
        <v>1980.3861394258083</v>
      </c>
      <c r="S606" s="323">
        <f t="shared" si="163"/>
        <v>1041.1816348878431</v>
      </c>
      <c r="T606" s="323">
        <f t="shared" si="163"/>
        <v>43.098719029941428</v>
      </c>
      <c r="U606" s="323">
        <f t="shared" si="163"/>
        <v>472.07000150376155</v>
      </c>
      <c r="V606" s="323">
        <f t="shared" si="163"/>
        <v>0</v>
      </c>
      <c r="W606" s="323">
        <f t="shared" si="163"/>
        <v>304.68013791650526</v>
      </c>
      <c r="X606" s="323">
        <f t="shared" si="163"/>
        <v>0.41708437770911055</v>
      </c>
      <c r="Y606" s="323">
        <f t="shared" si="163"/>
        <v>6.4648078544912133</v>
      </c>
      <c r="Z606" s="323">
        <f t="shared" si="163"/>
        <v>4.3098719029941428</v>
      </c>
      <c r="AA606" s="323">
        <f t="shared" si="163"/>
        <v>10.566137568630801</v>
      </c>
      <c r="AB606" s="323">
        <f t="shared" si="163"/>
        <v>25.859231417964853</v>
      </c>
      <c r="AC606" s="323">
        <f t="shared" si="163"/>
        <v>6.4648078544912133</v>
      </c>
      <c r="AD606" s="323">
        <f t="shared" si="163"/>
        <v>14.250382905061278</v>
      </c>
      <c r="AE606" s="323">
        <f t="shared" si="163"/>
        <v>0.41708437770911055</v>
      </c>
      <c r="AF606" s="323">
        <f t="shared" si="163"/>
        <v>0.20854218885455528</v>
      </c>
      <c r="AG606" s="323">
        <f t="shared" si="161"/>
        <v>28.222709558316485</v>
      </c>
      <c r="AH606" s="323">
        <f t="shared" si="161"/>
        <v>8.8282859948428403</v>
      </c>
      <c r="AI606" s="323">
        <f t="shared" si="161"/>
        <v>8.8282859948428403</v>
      </c>
      <c r="AJ606" s="323">
        <f t="shared" si="161"/>
        <v>4.5184140918486975</v>
      </c>
      <c r="AK606" s="1314" t="s">
        <v>1472</v>
      </c>
      <c r="AL606" s="88" t="s">
        <v>1472</v>
      </c>
      <c r="AM606" s="1314" t="s">
        <v>1472</v>
      </c>
      <c r="AN606" s="323">
        <f t="shared" si="155"/>
        <v>1980.3861394258083</v>
      </c>
      <c r="AO606" s="323">
        <f t="shared" si="164"/>
        <v>1041.1816348878431</v>
      </c>
      <c r="AP606" s="323">
        <f t="shared" si="164"/>
        <v>43.098719029941428</v>
      </c>
      <c r="AQ606" s="323">
        <f t="shared" si="164"/>
        <v>472.07000150376155</v>
      </c>
      <c r="AR606" s="323">
        <f t="shared" si="164"/>
        <v>0</v>
      </c>
      <c r="AS606" s="323">
        <f t="shared" si="164"/>
        <v>304.68013791650526</v>
      </c>
      <c r="AT606" s="323">
        <f t="shared" si="164"/>
        <v>0.41708437770911055</v>
      </c>
      <c r="AU606" s="323">
        <f t="shared" si="164"/>
        <v>6.4648078544912133</v>
      </c>
      <c r="AV606" s="323">
        <f t="shared" si="164"/>
        <v>4.3098719029941428</v>
      </c>
      <c r="AW606" s="323">
        <f t="shared" si="164"/>
        <v>10.566137568630801</v>
      </c>
      <c r="AX606" s="323">
        <f t="shared" si="164"/>
        <v>25.859231417964853</v>
      </c>
      <c r="AY606" s="323">
        <f t="shared" si="164"/>
        <v>6.4648078544912133</v>
      </c>
      <c r="AZ606" s="323">
        <f t="shared" si="164"/>
        <v>14.250382905061278</v>
      </c>
      <c r="BA606" s="323">
        <f t="shared" si="164"/>
        <v>0.41708437770911055</v>
      </c>
      <c r="BB606" s="323">
        <f t="shared" si="164"/>
        <v>0.20854218885455528</v>
      </c>
      <c r="BC606" s="323">
        <f t="shared" si="162"/>
        <v>28.222709558316485</v>
      </c>
      <c r="BD606" s="323">
        <f t="shared" si="162"/>
        <v>8.8282859948428403</v>
      </c>
      <c r="BE606" s="323">
        <f t="shared" si="162"/>
        <v>8.8282859948428403</v>
      </c>
      <c r="BF606" s="323">
        <f t="shared" si="162"/>
        <v>4.5184140918486975</v>
      </c>
    </row>
    <row r="607" spans="2:58" ht="14.25">
      <c r="B607" s="6" t="s">
        <v>304</v>
      </c>
      <c r="C607" s="1821" t="s">
        <v>24</v>
      </c>
      <c r="D607" s="1823" t="s">
        <v>30</v>
      </c>
      <c r="E607" s="1821" t="s">
        <v>25</v>
      </c>
      <c r="F607" s="1831" t="s">
        <v>26</v>
      </c>
      <c r="G607" s="1910">
        <v>17.73</v>
      </c>
      <c r="H607" s="1931">
        <v>257.29735443693215</v>
      </c>
      <c r="I607" s="1931">
        <v>257.29735443693215</v>
      </c>
      <c r="J607" s="1931">
        <v>257.29735443693215</v>
      </c>
      <c r="K607" s="1923">
        <v>9.19</v>
      </c>
      <c r="L607" s="323"/>
      <c r="R607" s="323">
        <f t="shared" si="153"/>
        <v>2364.5626872754065</v>
      </c>
      <c r="S607" s="323">
        <f t="shared" si="163"/>
        <v>1243.161217663345</v>
      </c>
      <c r="T607" s="323">
        <f t="shared" si="163"/>
        <v>51.459470887386438</v>
      </c>
      <c r="U607" s="323">
        <f t="shared" si="163"/>
        <v>563.64720451006644</v>
      </c>
      <c r="V607" s="323">
        <f t="shared" si="163"/>
        <v>0</v>
      </c>
      <c r="W607" s="323">
        <f t="shared" si="163"/>
        <v>363.78525951518509</v>
      </c>
      <c r="X607" s="323">
        <f t="shared" si="163"/>
        <v>0.49799487955535254</v>
      </c>
      <c r="Y607" s="323">
        <f t="shared" si="163"/>
        <v>7.7189206331079649</v>
      </c>
      <c r="Z607" s="323">
        <f t="shared" si="163"/>
        <v>5.1459470887386445</v>
      </c>
      <c r="AA607" s="323">
        <f t="shared" si="163"/>
        <v>12.615870282068931</v>
      </c>
      <c r="AB607" s="323">
        <f t="shared" si="163"/>
        <v>30.87568253243186</v>
      </c>
      <c r="AC607" s="323">
        <f t="shared" si="163"/>
        <v>7.7189206331079649</v>
      </c>
      <c r="AD607" s="323">
        <f t="shared" si="163"/>
        <v>17.014825051474546</v>
      </c>
      <c r="AE607" s="323">
        <f t="shared" si="163"/>
        <v>0.49799487955535254</v>
      </c>
      <c r="AF607" s="323">
        <f t="shared" si="163"/>
        <v>0.24899743977767627</v>
      </c>
      <c r="AG607" s="323">
        <f t="shared" si="161"/>
        <v>33.69765351657886</v>
      </c>
      <c r="AH607" s="323">
        <f t="shared" si="161"/>
        <v>10.540891617254962</v>
      </c>
      <c r="AI607" s="323">
        <f t="shared" si="161"/>
        <v>10.540891617254962</v>
      </c>
      <c r="AJ607" s="323">
        <f t="shared" si="161"/>
        <v>5.3949445285163193</v>
      </c>
      <c r="AK607" s="1314" t="s">
        <v>1472</v>
      </c>
      <c r="AL607" s="88" t="s">
        <v>1472</v>
      </c>
      <c r="AM607" s="1314" t="s">
        <v>1472</v>
      </c>
      <c r="AN607" s="323">
        <f t="shared" si="155"/>
        <v>2364.5626872754065</v>
      </c>
      <c r="AO607" s="323">
        <f t="shared" si="164"/>
        <v>1243.161217663345</v>
      </c>
      <c r="AP607" s="323">
        <f t="shared" si="164"/>
        <v>51.459470887386438</v>
      </c>
      <c r="AQ607" s="323">
        <f t="shared" si="164"/>
        <v>563.64720451006644</v>
      </c>
      <c r="AR607" s="323">
        <f t="shared" si="164"/>
        <v>0</v>
      </c>
      <c r="AS607" s="323">
        <f t="shared" si="164"/>
        <v>363.78525951518509</v>
      </c>
      <c r="AT607" s="323">
        <f t="shared" si="164"/>
        <v>0.49799487955535254</v>
      </c>
      <c r="AU607" s="323">
        <f t="shared" si="164"/>
        <v>7.7189206331079649</v>
      </c>
      <c r="AV607" s="323">
        <f t="shared" si="164"/>
        <v>5.1459470887386445</v>
      </c>
      <c r="AW607" s="323">
        <f t="shared" si="164"/>
        <v>12.615870282068931</v>
      </c>
      <c r="AX607" s="323">
        <f t="shared" si="164"/>
        <v>30.87568253243186</v>
      </c>
      <c r="AY607" s="323">
        <f t="shared" si="164"/>
        <v>7.7189206331079649</v>
      </c>
      <c r="AZ607" s="323">
        <f t="shared" si="164"/>
        <v>17.014825051474546</v>
      </c>
      <c r="BA607" s="323">
        <f t="shared" si="164"/>
        <v>0.49799487955535254</v>
      </c>
      <c r="BB607" s="323">
        <f t="shared" si="164"/>
        <v>0.24899743977767627</v>
      </c>
      <c r="BC607" s="323">
        <f t="shared" si="162"/>
        <v>33.69765351657886</v>
      </c>
      <c r="BD607" s="323">
        <f t="shared" si="162"/>
        <v>10.540891617254962</v>
      </c>
      <c r="BE607" s="323">
        <f t="shared" si="162"/>
        <v>10.540891617254962</v>
      </c>
      <c r="BF607" s="323">
        <f t="shared" si="162"/>
        <v>5.3949445285163193</v>
      </c>
    </row>
    <row r="608" spans="2:58" ht="14.25">
      <c r="B608" s="6" t="s">
        <v>304</v>
      </c>
      <c r="C608" s="1821" t="s">
        <v>24</v>
      </c>
      <c r="D608" s="1823" t="s">
        <v>31</v>
      </c>
      <c r="E608" s="1821" t="s">
        <v>25</v>
      </c>
      <c r="F608" s="1831" t="s">
        <v>26</v>
      </c>
      <c r="G608" s="1910">
        <v>17.73</v>
      </c>
      <c r="H608" s="1931">
        <v>504.76092138045487</v>
      </c>
      <c r="I608" s="1931">
        <v>504.76092138045487</v>
      </c>
      <c r="J608" s="1931">
        <v>504.76092138045487</v>
      </c>
      <c r="K608" s="1923">
        <v>9.19</v>
      </c>
      <c r="L608" s="323"/>
      <c r="R608" s="323">
        <f t="shared" si="153"/>
        <v>4638.7528674863797</v>
      </c>
      <c r="S608" s="323">
        <f t="shared" si="163"/>
        <v>2438.8093807859523</v>
      </c>
      <c r="T608" s="323">
        <f t="shared" si="163"/>
        <v>100.95218427609097</v>
      </c>
      <c r="U608" s="323">
        <f t="shared" si="163"/>
        <v>1105.7520700305381</v>
      </c>
      <c r="V608" s="323">
        <f t="shared" si="163"/>
        <v>0</v>
      </c>
      <c r="W608" s="323">
        <f t="shared" si="163"/>
        <v>713.66681239049467</v>
      </c>
      <c r="X608" s="323">
        <f t="shared" si="163"/>
        <v>0.97695662202668676</v>
      </c>
      <c r="Y608" s="323">
        <f t="shared" si="163"/>
        <v>15.142827641413644</v>
      </c>
      <c r="Z608" s="323">
        <f t="shared" si="163"/>
        <v>10.095218427609099</v>
      </c>
      <c r="AA608" s="323">
        <f t="shared" si="163"/>
        <v>24.749567758009398</v>
      </c>
      <c r="AB608" s="323">
        <f t="shared" si="163"/>
        <v>60.571310565654578</v>
      </c>
      <c r="AC608" s="323">
        <f t="shared" si="163"/>
        <v>15.142827641413644</v>
      </c>
      <c r="AD608" s="323">
        <f t="shared" si="163"/>
        <v>33.379351252578466</v>
      </c>
      <c r="AE608" s="323">
        <f t="shared" si="163"/>
        <v>0.97695662202668676</v>
      </c>
      <c r="AF608" s="323">
        <f t="shared" si="163"/>
        <v>0.48847831101334338</v>
      </c>
      <c r="AG608" s="323">
        <f t="shared" si="161"/>
        <v>66.107398090472472</v>
      </c>
      <c r="AH608" s="323">
        <f t="shared" si="161"/>
        <v>20.678915166231537</v>
      </c>
      <c r="AI608" s="323">
        <f t="shared" si="161"/>
        <v>20.678915166231537</v>
      </c>
      <c r="AJ608" s="323">
        <f t="shared" si="161"/>
        <v>10.583696738622439</v>
      </c>
      <c r="AK608" s="1314" t="s">
        <v>1472</v>
      </c>
      <c r="AL608" s="88" t="s">
        <v>1472</v>
      </c>
      <c r="AM608" s="1314" t="s">
        <v>1472</v>
      </c>
      <c r="AN608" s="323">
        <f t="shared" si="155"/>
        <v>4638.7528674863797</v>
      </c>
      <c r="AO608" s="323">
        <f t="shared" si="164"/>
        <v>2438.8093807859523</v>
      </c>
      <c r="AP608" s="323">
        <f t="shared" si="164"/>
        <v>100.95218427609097</v>
      </c>
      <c r="AQ608" s="323">
        <f t="shared" si="164"/>
        <v>1105.7520700305381</v>
      </c>
      <c r="AR608" s="323">
        <f t="shared" si="164"/>
        <v>0</v>
      </c>
      <c r="AS608" s="323">
        <f t="shared" si="164"/>
        <v>713.66681239049467</v>
      </c>
      <c r="AT608" s="323">
        <f t="shared" si="164"/>
        <v>0.97695662202668676</v>
      </c>
      <c r="AU608" s="323">
        <f t="shared" si="164"/>
        <v>15.142827641413644</v>
      </c>
      <c r="AV608" s="323">
        <f t="shared" si="164"/>
        <v>10.095218427609099</v>
      </c>
      <c r="AW608" s="323">
        <f t="shared" si="164"/>
        <v>24.749567758009398</v>
      </c>
      <c r="AX608" s="323">
        <f t="shared" si="164"/>
        <v>60.571310565654578</v>
      </c>
      <c r="AY608" s="323">
        <f t="shared" si="164"/>
        <v>15.142827641413644</v>
      </c>
      <c r="AZ608" s="323">
        <f t="shared" si="164"/>
        <v>33.379351252578466</v>
      </c>
      <c r="BA608" s="323">
        <f t="shared" si="164"/>
        <v>0.97695662202668676</v>
      </c>
      <c r="BB608" s="323">
        <f t="shared" si="164"/>
        <v>0.48847831101334338</v>
      </c>
      <c r="BC608" s="323">
        <f t="shared" si="162"/>
        <v>66.107398090472472</v>
      </c>
      <c r="BD608" s="323">
        <f t="shared" si="162"/>
        <v>20.678915166231537</v>
      </c>
      <c r="BE608" s="323">
        <f t="shared" si="162"/>
        <v>20.678915166231537</v>
      </c>
      <c r="BF608" s="323">
        <f t="shared" si="162"/>
        <v>10.583696738622439</v>
      </c>
    </row>
    <row r="609" spans="2:58" ht="14.25">
      <c r="B609" s="6" t="s">
        <v>304</v>
      </c>
      <c r="C609" s="1821" t="s">
        <v>24</v>
      </c>
      <c r="D609" s="1823" t="s">
        <v>32</v>
      </c>
      <c r="E609" s="1821" t="s">
        <v>25</v>
      </c>
      <c r="F609" s="1831" t="s">
        <v>26</v>
      </c>
      <c r="G609" s="1910">
        <v>17.73</v>
      </c>
      <c r="H609" s="1931">
        <v>825.16867063627421</v>
      </c>
      <c r="I609" s="1931">
        <v>825.16867063627421</v>
      </c>
      <c r="J609" s="1931">
        <v>825.16867063627421</v>
      </c>
      <c r="K609" s="1923">
        <v>9.19</v>
      </c>
      <c r="L609" s="323"/>
      <c r="R609" s="323">
        <f t="shared" si="153"/>
        <v>7583.3000831473601</v>
      </c>
      <c r="S609" s="323">
        <f t="shared" si="163"/>
        <v>3986.8955963839085</v>
      </c>
      <c r="T609" s="323">
        <f t="shared" si="163"/>
        <v>165.03373412725486</v>
      </c>
      <c r="U609" s="323">
        <f t="shared" si="163"/>
        <v>1807.6517555777218</v>
      </c>
      <c r="V609" s="323">
        <f t="shared" si="163"/>
        <v>0</v>
      </c>
      <c r="W609" s="323">
        <f t="shared" si="163"/>
        <v>1166.6820269028356</v>
      </c>
      <c r="X609" s="323">
        <f t="shared" si="163"/>
        <v>1.5971006528444018</v>
      </c>
      <c r="Y609" s="323">
        <f t="shared" si="163"/>
        <v>24.755060119088228</v>
      </c>
      <c r="Z609" s="323">
        <f t="shared" si="163"/>
        <v>16.503373412725487</v>
      </c>
      <c r="AA609" s="323">
        <f t="shared" si="163"/>
        <v>40.459883205391513</v>
      </c>
      <c r="AB609" s="323">
        <f t="shared" si="163"/>
        <v>99.02024047635291</v>
      </c>
      <c r="AC609" s="323">
        <f t="shared" si="163"/>
        <v>24.755060119088228</v>
      </c>
      <c r="AD609" s="323">
        <f t="shared" si="163"/>
        <v>54.567605638850395</v>
      </c>
      <c r="AE609" s="323">
        <f t="shared" si="163"/>
        <v>1.5971006528444018</v>
      </c>
      <c r="AF609" s="323">
        <f t="shared" si="163"/>
        <v>0.79855032642220092</v>
      </c>
      <c r="AG609" s="323">
        <f t="shared" si="161"/>
        <v>108.07047750913786</v>
      </c>
      <c r="AH609" s="323">
        <f t="shared" si="161"/>
        <v>33.80529715187317</v>
      </c>
      <c r="AI609" s="323">
        <f t="shared" si="161"/>
        <v>33.80529715187317</v>
      </c>
      <c r="AJ609" s="323">
        <f t="shared" si="161"/>
        <v>17.301923739147686</v>
      </c>
      <c r="AK609" s="1314" t="s">
        <v>1472</v>
      </c>
      <c r="AL609" s="88" t="s">
        <v>1472</v>
      </c>
      <c r="AM609" s="1314" t="s">
        <v>1472</v>
      </c>
      <c r="AN609" s="323">
        <f t="shared" si="155"/>
        <v>7583.3000831473601</v>
      </c>
      <c r="AO609" s="323">
        <f t="shared" si="164"/>
        <v>3986.8955963839085</v>
      </c>
      <c r="AP609" s="323">
        <f t="shared" si="164"/>
        <v>165.03373412725486</v>
      </c>
      <c r="AQ609" s="323">
        <f t="shared" si="164"/>
        <v>1807.6517555777218</v>
      </c>
      <c r="AR609" s="323">
        <f t="shared" si="164"/>
        <v>0</v>
      </c>
      <c r="AS609" s="323">
        <f t="shared" si="164"/>
        <v>1166.6820269028356</v>
      </c>
      <c r="AT609" s="323">
        <f t="shared" si="164"/>
        <v>1.5971006528444018</v>
      </c>
      <c r="AU609" s="323">
        <f t="shared" si="164"/>
        <v>24.755060119088228</v>
      </c>
      <c r="AV609" s="323">
        <f t="shared" si="164"/>
        <v>16.503373412725487</v>
      </c>
      <c r="AW609" s="323">
        <f t="shared" si="164"/>
        <v>40.459883205391513</v>
      </c>
      <c r="AX609" s="323">
        <f t="shared" si="164"/>
        <v>99.02024047635291</v>
      </c>
      <c r="AY609" s="323">
        <f t="shared" si="164"/>
        <v>24.755060119088228</v>
      </c>
      <c r="AZ609" s="323">
        <f t="shared" si="164"/>
        <v>54.567605638850395</v>
      </c>
      <c r="BA609" s="323">
        <f t="shared" si="164"/>
        <v>1.5971006528444018</v>
      </c>
      <c r="BB609" s="323">
        <f t="shared" si="164"/>
        <v>0.79855032642220092</v>
      </c>
      <c r="BC609" s="323">
        <f t="shared" si="162"/>
        <v>108.07047750913786</v>
      </c>
      <c r="BD609" s="323">
        <f t="shared" si="162"/>
        <v>33.80529715187317</v>
      </c>
      <c r="BE609" s="323">
        <f t="shared" si="162"/>
        <v>33.80529715187317</v>
      </c>
      <c r="BF609" s="323">
        <f t="shared" si="162"/>
        <v>17.301923739147686</v>
      </c>
    </row>
    <row r="610" spans="2:58" ht="14.25">
      <c r="B610" s="6" t="s">
        <v>304</v>
      </c>
      <c r="C610" s="1821" t="s">
        <v>24</v>
      </c>
      <c r="D610" s="1823" t="s">
        <v>33</v>
      </c>
      <c r="E610" s="1821" t="s">
        <v>25</v>
      </c>
      <c r="F610" s="1831" t="s">
        <v>26</v>
      </c>
      <c r="G610" s="1910">
        <v>17.73</v>
      </c>
      <c r="H610" s="1931">
        <v>307.59633798482275</v>
      </c>
      <c r="I610" s="1931">
        <v>307.59633798482275</v>
      </c>
      <c r="J610" s="1931">
        <v>307.59633798482275</v>
      </c>
      <c r="K610" s="1923">
        <v>9.19</v>
      </c>
      <c r="L610" s="323"/>
      <c r="R610" s="323">
        <f t="shared" si="153"/>
        <v>2826.810346080521</v>
      </c>
      <c r="S610" s="323">
        <f t="shared" si="163"/>
        <v>1486.1864355924758</v>
      </c>
      <c r="T610" s="323">
        <f t="shared" si="163"/>
        <v>61.519267596964561</v>
      </c>
      <c r="U610" s="323">
        <f t="shared" si="163"/>
        <v>673.8344294370745</v>
      </c>
      <c r="V610" s="323">
        <f t="shared" si="163"/>
        <v>0</v>
      </c>
      <c r="W610" s="323">
        <f t="shared" si="163"/>
        <v>434.90153206047682</v>
      </c>
      <c r="X610" s="323">
        <f t="shared" si="163"/>
        <v>0.59534775093836656</v>
      </c>
      <c r="Y610" s="323">
        <f t="shared" si="163"/>
        <v>9.227890139544682</v>
      </c>
      <c r="Z610" s="323">
        <f t="shared" si="163"/>
        <v>6.1519267596964564</v>
      </c>
      <c r="AA610" s="323">
        <f t="shared" si="163"/>
        <v>15.082143023771954</v>
      </c>
      <c r="AB610" s="323">
        <f t="shared" si="163"/>
        <v>36.911560558178728</v>
      </c>
      <c r="AC610" s="323">
        <f t="shared" si="163"/>
        <v>9.227890139544682</v>
      </c>
      <c r="AD610" s="323">
        <f t="shared" si="163"/>
        <v>20.341048157060861</v>
      </c>
      <c r="AE610" s="323">
        <f t="shared" si="163"/>
        <v>0.59534775093836656</v>
      </c>
      <c r="AF610" s="323">
        <f t="shared" si="163"/>
        <v>0.29767387546918328</v>
      </c>
      <c r="AG610" s="323">
        <f t="shared" si="161"/>
        <v>40.285197813496147</v>
      </c>
      <c r="AH610" s="323">
        <f t="shared" si="161"/>
        <v>12.601527394862094</v>
      </c>
      <c r="AI610" s="323">
        <f t="shared" si="161"/>
        <v>12.601527394862094</v>
      </c>
      <c r="AJ610" s="323">
        <f t="shared" si="161"/>
        <v>6.4496006351656385</v>
      </c>
      <c r="AK610" s="1314" t="s">
        <v>1472</v>
      </c>
      <c r="AL610" s="88" t="s">
        <v>1472</v>
      </c>
      <c r="AM610" s="1314" t="s">
        <v>1472</v>
      </c>
      <c r="AN610" s="323">
        <f t="shared" si="155"/>
        <v>2826.810346080521</v>
      </c>
      <c r="AO610" s="323">
        <f t="shared" si="164"/>
        <v>1486.1864355924758</v>
      </c>
      <c r="AP610" s="323">
        <f t="shared" si="164"/>
        <v>61.519267596964561</v>
      </c>
      <c r="AQ610" s="323">
        <f t="shared" si="164"/>
        <v>673.8344294370745</v>
      </c>
      <c r="AR610" s="323">
        <f t="shared" si="164"/>
        <v>0</v>
      </c>
      <c r="AS610" s="323">
        <f t="shared" si="164"/>
        <v>434.90153206047682</v>
      </c>
      <c r="AT610" s="323">
        <f t="shared" si="164"/>
        <v>0.59534775093836656</v>
      </c>
      <c r="AU610" s="323">
        <f t="shared" si="164"/>
        <v>9.227890139544682</v>
      </c>
      <c r="AV610" s="323">
        <f t="shared" si="164"/>
        <v>6.1519267596964564</v>
      </c>
      <c r="AW610" s="323">
        <f t="shared" si="164"/>
        <v>15.082143023771954</v>
      </c>
      <c r="AX610" s="323">
        <f t="shared" si="164"/>
        <v>36.911560558178728</v>
      </c>
      <c r="AY610" s="323">
        <f t="shared" si="164"/>
        <v>9.227890139544682</v>
      </c>
      <c r="AZ610" s="323">
        <f t="shared" si="164"/>
        <v>20.341048157060861</v>
      </c>
      <c r="BA610" s="323">
        <f t="shared" si="164"/>
        <v>0.59534775093836656</v>
      </c>
      <c r="BB610" s="323">
        <f t="shared" si="164"/>
        <v>0.29767387546918328</v>
      </c>
      <c r="BC610" s="323">
        <f t="shared" si="162"/>
        <v>40.285197813496147</v>
      </c>
      <c r="BD610" s="323">
        <f t="shared" si="162"/>
        <v>12.601527394862094</v>
      </c>
      <c r="BE610" s="323">
        <f t="shared" si="162"/>
        <v>12.601527394862094</v>
      </c>
      <c r="BF610" s="323">
        <f t="shared" si="162"/>
        <v>6.4496006351656385</v>
      </c>
    </row>
    <row r="611" spans="2:58" ht="14.25">
      <c r="B611" s="6" t="s">
        <v>304</v>
      </c>
      <c r="C611" s="1821" t="s">
        <v>24</v>
      </c>
      <c r="D611" s="1823" t="s">
        <v>34</v>
      </c>
      <c r="E611" s="1821" t="s">
        <v>25</v>
      </c>
      <c r="F611" s="1831" t="s">
        <v>26</v>
      </c>
      <c r="G611" s="1910">
        <v>17.850000000000001</v>
      </c>
      <c r="H611" s="1931">
        <v>6.9613395023840612</v>
      </c>
      <c r="I611" s="1931">
        <v>6.9613395023840612</v>
      </c>
      <c r="J611" s="1931">
        <v>6.9613395023840612</v>
      </c>
      <c r="K611" s="1923">
        <v>9.19</v>
      </c>
      <c r="L611" s="323"/>
      <c r="R611" s="323">
        <f t="shared" si="153"/>
        <v>63.97471002690952</v>
      </c>
      <c r="S611" s="323">
        <f t="shared" si="163"/>
        <v>33.634497763454348</v>
      </c>
      <c r="T611" s="323">
        <f t="shared" si="163"/>
        <v>1.3922679004768124</v>
      </c>
      <c r="U611" s="323">
        <f t="shared" si="163"/>
        <v>15.249824696996823</v>
      </c>
      <c r="V611" s="323">
        <f t="shared" si="163"/>
        <v>0</v>
      </c>
      <c r="W611" s="323">
        <f t="shared" si="163"/>
        <v>9.8424358190159165</v>
      </c>
      <c r="X611" s="323">
        <f t="shared" si="163"/>
        <v>1.3473560327194958E-2</v>
      </c>
      <c r="Y611" s="323">
        <f t="shared" si="163"/>
        <v>0.20884018507152183</v>
      </c>
      <c r="Z611" s="323">
        <f t="shared" si="163"/>
        <v>0.13922679004768124</v>
      </c>
      <c r="AA611" s="323">
        <f t="shared" si="163"/>
        <v>0.34133019495560557</v>
      </c>
      <c r="AB611" s="323">
        <f t="shared" si="163"/>
        <v>0.83536074028608731</v>
      </c>
      <c r="AC611" s="323">
        <f t="shared" si="163"/>
        <v>0.20884018507152183</v>
      </c>
      <c r="AD611" s="323">
        <f t="shared" si="163"/>
        <v>0.46034664451249441</v>
      </c>
      <c r="AE611" s="323">
        <f t="shared" si="163"/>
        <v>1.3473560327194958E-2</v>
      </c>
      <c r="AF611" s="323">
        <f t="shared" si="163"/>
        <v>6.7367801635974788E-3</v>
      </c>
      <c r="AG611" s="323">
        <f t="shared" si="161"/>
        <v>0.91171091547352556</v>
      </c>
      <c r="AH611" s="323">
        <f t="shared" si="161"/>
        <v>0.28519036025895994</v>
      </c>
      <c r="AI611" s="323">
        <f t="shared" si="161"/>
        <v>0.28519036025895994</v>
      </c>
      <c r="AJ611" s="323">
        <f t="shared" si="161"/>
        <v>0.1459635702112787</v>
      </c>
      <c r="AK611" s="1314" t="s">
        <v>1472</v>
      </c>
      <c r="AL611" s="88" t="s">
        <v>1472</v>
      </c>
      <c r="AM611" s="1314" t="s">
        <v>1472</v>
      </c>
      <c r="AN611" s="323">
        <f t="shared" si="155"/>
        <v>63.97471002690952</v>
      </c>
      <c r="AO611" s="323">
        <f t="shared" si="164"/>
        <v>33.634497763454348</v>
      </c>
      <c r="AP611" s="323">
        <f t="shared" si="164"/>
        <v>1.3922679004768124</v>
      </c>
      <c r="AQ611" s="323">
        <f t="shared" si="164"/>
        <v>15.249824696996823</v>
      </c>
      <c r="AR611" s="323">
        <f t="shared" si="164"/>
        <v>0</v>
      </c>
      <c r="AS611" s="323">
        <f t="shared" si="164"/>
        <v>9.8424358190159165</v>
      </c>
      <c r="AT611" s="323">
        <f t="shared" si="164"/>
        <v>1.3473560327194958E-2</v>
      </c>
      <c r="AU611" s="323">
        <f t="shared" si="164"/>
        <v>0.20884018507152183</v>
      </c>
      <c r="AV611" s="323">
        <f t="shared" si="164"/>
        <v>0.13922679004768124</v>
      </c>
      <c r="AW611" s="323">
        <f t="shared" si="164"/>
        <v>0.34133019495560557</v>
      </c>
      <c r="AX611" s="323">
        <f t="shared" si="164"/>
        <v>0.83536074028608731</v>
      </c>
      <c r="AY611" s="323">
        <f t="shared" si="164"/>
        <v>0.20884018507152183</v>
      </c>
      <c r="AZ611" s="323">
        <f t="shared" si="164"/>
        <v>0.46034664451249441</v>
      </c>
      <c r="BA611" s="323">
        <f t="shared" si="164"/>
        <v>1.3473560327194958E-2</v>
      </c>
      <c r="BB611" s="323">
        <f t="shared" si="164"/>
        <v>6.7367801635974788E-3</v>
      </c>
      <c r="BC611" s="323">
        <f t="shared" si="162"/>
        <v>0.91171091547352556</v>
      </c>
      <c r="BD611" s="323">
        <f t="shared" si="162"/>
        <v>0.28519036025895994</v>
      </c>
      <c r="BE611" s="323">
        <f t="shared" si="162"/>
        <v>0.28519036025895994</v>
      </c>
      <c r="BF611" s="323">
        <f t="shared" si="162"/>
        <v>0.1459635702112787</v>
      </c>
    </row>
    <row r="612" spans="2:58" ht="14.25">
      <c r="B612" s="6" t="s">
        <v>304</v>
      </c>
      <c r="C612" s="1821" t="s">
        <v>85</v>
      </c>
      <c r="D612" s="1823" t="s">
        <v>86</v>
      </c>
      <c r="E612" s="1821" t="s">
        <v>25</v>
      </c>
      <c r="F612" s="1831" t="s">
        <v>26</v>
      </c>
      <c r="G612" s="1910">
        <v>17.940000000000001</v>
      </c>
      <c r="H612" s="1931">
        <v>3168.13</v>
      </c>
      <c r="I612" s="1936">
        <v>3168.13</v>
      </c>
      <c r="J612" s="1919">
        <v>3168.13</v>
      </c>
      <c r="K612" s="1923">
        <v>9.3699999999999992</v>
      </c>
      <c r="L612" s="323"/>
      <c r="R612" s="323">
        <f t="shared" si="153"/>
        <v>29115.114699999998</v>
      </c>
      <c r="S612" s="323">
        <f t="shared" si="163"/>
        <v>15307.177787096774</v>
      </c>
      <c r="T612" s="323">
        <f t="shared" si="163"/>
        <v>633.62600000000009</v>
      </c>
      <c r="U612" s="323">
        <f t="shared" si="163"/>
        <v>6940.2486548387087</v>
      </c>
      <c r="V612" s="323">
        <f t="shared" si="163"/>
        <v>0</v>
      </c>
      <c r="W612" s="323">
        <f t="shared" si="163"/>
        <v>4479.327029032258</v>
      </c>
      <c r="X612" s="323">
        <f t="shared" si="163"/>
        <v>6.1318645161290322</v>
      </c>
      <c r="Y612" s="323">
        <f t="shared" si="163"/>
        <v>95.043899999999994</v>
      </c>
      <c r="Z612" s="323">
        <f t="shared" si="163"/>
        <v>63.362600000000008</v>
      </c>
      <c r="AA612" s="323">
        <f t="shared" si="163"/>
        <v>155.34056774193547</v>
      </c>
      <c r="AB612" s="323">
        <f t="shared" si="163"/>
        <v>380.17559999999997</v>
      </c>
      <c r="AC612" s="323">
        <f t="shared" si="163"/>
        <v>95.043899999999994</v>
      </c>
      <c r="AD612" s="323">
        <f t="shared" si="163"/>
        <v>209.50537096774195</v>
      </c>
      <c r="AE612" s="323">
        <f t="shared" si="163"/>
        <v>6.1318645161290322</v>
      </c>
      <c r="AF612" s="323">
        <f t="shared" si="163"/>
        <v>3.0659322580645161</v>
      </c>
      <c r="AG612" s="323">
        <f t="shared" si="161"/>
        <v>414.92283225806455</v>
      </c>
      <c r="AH612" s="323">
        <f t="shared" si="161"/>
        <v>129.79113225806452</v>
      </c>
      <c r="AI612" s="323">
        <f t="shared" si="161"/>
        <v>129.79113225806452</v>
      </c>
      <c r="AJ612" s="323">
        <f t="shared" si="161"/>
        <v>66.428532258064521</v>
      </c>
      <c r="AK612" s="1314" t="s">
        <v>1472</v>
      </c>
      <c r="AL612" s="88" t="s">
        <v>1472</v>
      </c>
      <c r="AM612" s="1314" t="s">
        <v>1472</v>
      </c>
      <c r="AN612" s="323">
        <f t="shared" si="155"/>
        <v>29685.378099999998</v>
      </c>
      <c r="AO612" s="323">
        <f t="shared" si="164"/>
        <v>15606.991933089965</v>
      </c>
      <c r="AP612" s="323">
        <f t="shared" si="164"/>
        <v>646.03652013057683</v>
      </c>
      <c r="AQ612" s="323">
        <f t="shared" si="164"/>
        <v>7076.183884204429</v>
      </c>
      <c r="AR612" s="323">
        <f t="shared" si="164"/>
        <v>0</v>
      </c>
      <c r="AS612" s="323">
        <f t="shared" si="164"/>
        <v>4567.0613995682543</v>
      </c>
      <c r="AT612" s="323">
        <f t="shared" si="164"/>
        <v>6.2519663238442904</v>
      </c>
      <c r="AU612" s="323">
        <f t="shared" si="164"/>
        <v>96.905478019586496</v>
      </c>
      <c r="AV612" s="323">
        <f t="shared" si="164"/>
        <v>64.603652013057683</v>
      </c>
      <c r="AW612" s="323">
        <f t="shared" si="164"/>
        <v>158.38314687072202</v>
      </c>
      <c r="AX612" s="323">
        <f t="shared" si="164"/>
        <v>387.62191207834599</v>
      </c>
      <c r="AY612" s="323">
        <f t="shared" si="164"/>
        <v>96.905478019586496</v>
      </c>
      <c r="AZ612" s="323">
        <f t="shared" si="164"/>
        <v>213.60884939801329</v>
      </c>
      <c r="BA612" s="323">
        <f t="shared" si="164"/>
        <v>6.2519663238442904</v>
      </c>
      <c r="BB612" s="323">
        <f t="shared" si="164"/>
        <v>3.1259831619221452</v>
      </c>
      <c r="BC612" s="323">
        <f t="shared" si="162"/>
        <v>423.04972124679705</v>
      </c>
      <c r="BD612" s="323">
        <f t="shared" si="162"/>
        <v>132.33328718803747</v>
      </c>
      <c r="BE612" s="323">
        <f t="shared" si="162"/>
        <v>132.33328718803747</v>
      </c>
      <c r="BF612" s="323">
        <f t="shared" si="162"/>
        <v>67.729635174979819</v>
      </c>
    </row>
    <row r="613" spans="2:58" ht="14.25">
      <c r="B613" s="6" t="s">
        <v>304</v>
      </c>
      <c r="C613" s="1821" t="s">
        <v>85</v>
      </c>
      <c r="D613" s="1823" t="s">
        <v>87</v>
      </c>
      <c r="E613" s="1821" t="s">
        <v>25</v>
      </c>
      <c r="F613" s="1831" t="s">
        <v>26</v>
      </c>
      <c r="G613" s="1910">
        <v>18.010000000000002</v>
      </c>
      <c r="H613" s="1931">
        <v>68.98</v>
      </c>
      <c r="I613" s="1936">
        <v>68.98</v>
      </c>
      <c r="J613" s="1919">
        <v>68.98</v>
      </c>
      <c r="K613" s="1923">
        <v>9.41</v>
      </c>
      <c r="L613" s="323"/>
      <c r="R613" s="323">
        <f t="shared" si="153"/>
        <v>633.92619999999999</v>
      </c>
      <c r="S613" s="323">
        <f t="shared" si="163"/>
        <v>333.28465806451612</v>
      </c>
      <c r="T613" s="323">
        <f t="shared" si="163"/>
        <v>13.796000000000003</v>
      </c>
      <c r="U613" s="323">
        <f t="shared" si="163"/>
        <v>151.11070322580645</v>
      </c>
      <c r="V613" s="323">
        <f t="shared" si="163"/>
        <v>0</v>
      </c>
      <c r="W613" s="323">
        <f t="shared" si="163"/>
        <v>97.528819354838717</v>
      </c>
      <c r="X613" s="323">
        <f t="shared" si="163"/>
        <v>0.13350967741935485</v>
      </c>
      <c r="Y613" s="323">
        <f t="shared" si="163"/>
        <v>2.0693999999999999</v>
      </c>
      <c r="Z613" s="323">
        <f t="shared" si="163"/>
        <v>1.3796000000000004</v>
      </c>
      <c r="AA613" s="323">
        <f t="shared" si="163"/>
        <v>3.3822451612903226</v>
      </c>
      <c r="AB613" s="323">
        <f t="shared" ref="S613:AF631" si="165">+$R613*VLOOKUP($E613,$P$5:$AF$7,AB$1+3,FALSE)</f>
        <v>8.2775999999999996</v>
      </c>
      <c r="AC613" s="323">
        <f t="shared" si="165"/>
        <v>2.0693999999999999</v>
      </c>
      <c r="AD613" s="323">
        <f t="shared" si="165"/>
        <v>4.5615806451612908</v>
      </c>
      <c r="AE613" s="323">
        <f t="shared" si="165"/>
        <v>0.13350967741935485</v>
      </c>
      <c r="AF613" s="323">
        <f t="shared" si="165"/>
        <v>6.6754838709677425E-2</v>
      </c>
      <c r="AG613" s="323">
        <f t="shared" si="161"/>
        <v>9.0341548387096786</v>
      </c>
      <c r="AH613" s="323">
        <f t="shared" si="161"/>
        <v>2.8259548387096776</v>
      </c>
      <c r="AI613" s="323">
        <f t="shared" si="161"/>
        <v>2.8259548387096776</v>
      </c>
      <c r="AJ613" s="323">
        <f t="shared" si="161"/>
        <v>1.4463548387096774</v>
      </c>
      <c r="AK613" s="1314" t="s">
        <v>1472</v>
      </c>
      <c r="AL613" s="88" t="s">
        <v>1472</v>
      </c>
      <c r="AM613" s="1314" t="s">
        <v>1472</v>
      </c>
      <c r="AN613" s="323">
        <f t="shared" si="155"/>
        <v>649.10180000000003</v>
      </c>
      <c r="AO613" s="323">
        <f t="shared" si="164"/>
        <v>341.26318089087022</v>
      </c>
      <c r="AP613" s="323">
        <f t="shared" si="164"/>
        <v>14.126263329706205</v>
      </c>
      <c r="AQ613" s="323">
        <f t="shared" si="164"/>
        <v>154.72815205166907</v>
      </c>
      <c r="AR613" s="323">
        <f t="shared" si="164"/>
        <v>0</v>
      </c>
      <c r="AS613" s="323">
        <f t="shared" si="164"/>
        <v>99.863568022745639</v>
      </c>
      <c r="AT613" s="323">
        <f t="shared" si="164"/>
        <v>0.13670577415844712</v>
      </c>
      <c r="AU613" s="323">
        <f t="shared" si="164"/>
        <v>2.1189394994559305</v>
      </c>
      <c r="AV613" s="323">
        <f t="shared" si="164"/>
        <v>1.4126263329706206</v>
      </c>
      <c r="AW613" s="323">
        <f t="shared" si="164"/>
        <v>3.463212945347327</v>
      </c>
      <c r="AX613" s="323">
        <f t="shared" ref="AO613:BB631" si="166">+$AN613*VLOOKUP($E613,$AL$5:$BB$7,AX$1+3,FALSE)</f>
        <v>8.4757579978237221</v>
      </c>
      <c r="AY613" s="323">
        <f t="shared" si="166"/>
        <v>2.1189394994559305</v>
      </c>
      <c r="AZ613" s="323">
        <f t="shared" si="166"/>
        <v>4.6707806170802773</v>
      </c>
      <c r="BA613" s="323">
        <f t="shared" si="166"/>
        <v>0.13670577415844712</v>
      </c>
      <c r="BB613" s="323">
        <f t="shared" si="166"/>
        <v>6.8352887079223559E-2</v>
      </c>
      <c r="BC613" s="323">
        <f t="shared" si="162"/>
        <v>9.2504240513882561</v>
      </c>
      <c r="BD613" s="323">
        <f t="shared" si="162"/>
        <v>2.8936055530204641</v>
      </c>
      <c r="BE613" s="323">
        <f t="shared" si="162"/>
        <v>2.8936055530204641</v>
      </c>
      <c r="BF613" s="323">
        <f t="shared" si="162"/>
        <v>1.4809792200498439</v>
      </c>
    </row>
    <row r="614" spans="2:58" ht="14.25">
      <c r="B614" s="6" t="s">
        <v>304</v>
      </c>
      <c r="C614" s="1821" t="s">
        <v>85</v>
      </c>
      <c r="D614" s="1823" t="s">
        <v>88</v>
      </c>
      <c r="E614" s="1821" t="s">
        <v>25</v>
      </c>
      <c r="F614" s="1831" t="s">
        <v>26</v>
      </c>
      <c r="G614" s="1910">
        <v>17.940000000000001</v>
      </c>
      <c r="H614" s="1931">
        <v>2039.77</v>
      </c>
      <c r="I614" s="1936">
        <v>2039.77</v>
      </c>
      <c r="J614" s="1919">
        <v>2039.77</v>
      </c>
      <c r="K614" s="1923">
        <v>9.3699999999999992</v>
      </c>
      <c r="L614" s="323"/>
      <c r="R614" s="323">
        <f t="shared" si="153"/>
        <v>18745.4863</v>
      </c>
      <c r="S614" s="323">
        <f t="shared" si="165"/>
        <v>9855.3790516129047</v>
      </c>
      <c r="T614" s="323">
        <f t="shared" si="165"/>
        <v>407.95400000000006</v>
      </c>
      <c r="U614" s="323">
        <f t="shared" si="165"/>
        <v>4468.4122806451614</v>
      </c>
      <c r="V614" s="323">
        <f t="shared" si="165"/>
        <v>0</v>
      </c>
      <c r="W614" s="323">
        <f t="shared" si="165"/>
        <v>2883.9715838709681</v>
      </c>
      <c r="X614" s="323">
        <f t="shared" si="165"/>
        <v>3.9479419354838714</v>
      </c>
      <c r="Y614" s="323">
        <f t="shared" si="165"/>
        <v>61.193100000000001</v>
      </c>
      <c r="Z614" s="323">
        <f t="shared" si="165"/>
        <v>40.795400000000008</v>
      </c>
      <c r="AA614" s="323">
        <f t="shared" si="165"/>
        <v>100.01452903225807</v>
      </c>
      <c r="AB614" s="323">
        <f t="shared" si="165"/>
        <v>244.7724</v>
      </c>
      <c r="AC614" s="323">
        <f t="shared" si="165"/>
        <v>61.193100000000001</v>
      </c>
      <c r="AD614" s="323">
        <f t="shared" si="165"/>
        <v>134.88801612903228</v>
      </c>
      <c r="AE614" s="323">
        <f t="shared" si="165"/>
        <v>3.9479419354838714</v>
      </c>
      <c r="AF614" s="323">
        <f t="shared" si="165"/>
        <v>1.9739709677419357</v>
      </c>
      <c r="AG614" s="323">
        <f t="shared" si="161"/>
        <v>267.14407096774198</v>
      </c>
      <c r="AH614" s="323">
        <f t="shared" si="161"/>
        <v>83.564770967741936</v>
      </c>
      <c r="AI614" s="323">
        <f t="shared" si="161"/>
        <v>83.564770967741936</v>
      </c>
      <c r="AJ614" s="323">
        <f t="shared" si="161"/>
        <v>42.769370967741942</v>
      </c>
      <c r="AK614" s="1314" t="s">
        <v>1472</v>
      </c>
      <c r="AL614" s="88" t="s">
        <v>1472</v>
      </c>
      <c r="AM614" s="1314" t="s">
        <v>1472</v>
      </c>
      <c r="AN614" s="323">
        <f t="shared" si="155"/>
        <v>19112.644899999999</v>
      </c>
      <c r="AO614" s="323">
        <f t="shared" si="166"/>
        <v>10048.411503113482</v>
      </c>
      <c r="AP614" s="323">
        <f t="shared" si="166"/>
        <v>415.94439390642009</v>
      </c>
      <c r="AQ614" s="323">
        <f t="shared" si="166"/>
        <v>4555.9328693846746</v>
      </c>
      <c r="AR614" s="323">
        <f t="shared" si="166"/>
        <v>0</v>
      </c>
      <c r="AS614" s="323">
        <f t="shared" si="166"/>
        <v>2940.4585136965147</v>
      </c>
      <c r="AT614" s="323">
        <f t="shared" si="166"/>
        <v>4.0252683281266455</v>
      </c>
      <c r="AU614" s="323">
        <f t="shared" si="166"/>
        <v>62.391659085962999</v>
      </c>
      <c r="AV614" s="323">
        <f t="shared" si="166"/>
        <v>41.594439390642009</v>
      </c>
      <c r="AW614" s="323">
        <f t="shared" si="166"/>
        <v>101.97346431254168</v>
      </c>
      <c r="AX614" s="323">
        <f t="shared" si="166"/>
        <v>249.566636343852</v>
      </c>
      <c r="AY614" s="323">
        <f t="shared" si="166"/>
        <v>62.391659085962999</v>
      </c>
      <c r="AZ614" s="323">
        <f t="shared" si="166"/>
        <v>137.53000121099373</v>
      </c>
      <c r="BA614" s="323">
        <f t="shared" si="166"/>
        <v>4.0252683281266455</v>
      </c>
      <c r="BB614" s="323">
        <f t="shared" si="166"/>
        <v>2.0126341640633227</v>
      </c>
      <c r="BC614" s="323">
        <f t="shared" si="162"/>
        <v>272.37649020323636</v>
      </c>
      <c r="BD614" s="323">
        <f t="shared" si="162"/>
        <v>85.201512945347332</v>
      </c>
      <c r="BE614" s="323">
        <f t="shared" si="162"/>
        <v>85.201512945347332</v>
      </c>
      <c r="BF614" s="323">
        <f t="shared" si="162"/>
        <v>43.607073554705323</v>
      </c>
    </row>
    <row r="615" spans="2:58" ht="14.25">
      <c r="B615" s="6" t="s">
        <v>304</v>
      </c>
      <c r="C615" s="1821" t="s">
        <v>85</v>
      </c>
      <c r="D615" s="1823" t="s">
        <v>89</v>
      </c>
      <c r="E615" s="1821" t="s">
        <v>25</v>
      </c>
      <c r="F615" s="1831" t="s">
        <v>26</v>
      </c>
      <c r="G615" s="1910">
        <v>18.010000000000002</v>
      </c>
      <c r="H615" s="1931">
        <v>565.6</v>
      </c>
      <c r="I615" s="1936">
        <v>565.6</v>
      </c>
      <c r="J615" s="1919">
        <v>565.6</v>
      </c>
      <c r="K615" s="1923">
        <v>9.41</v>
      </c>
      <c r="L615" s="323"/>
      <c r="R615" s="323">
        <f t="shared" si="153"/>
        <v>5197.8639999999996</v>
      </c>
      <c r="S615" s="323">
        <f t="shared" si="165"/>
        <v>2732.7602580645162</v>
      </c>
      <c r="T615" s="323">
        <f t="shared" si="165"/>
        <v>113.12</v>
      </c>
      <c r="U615" s="323">
        <f t="shared" si="165"/>
        <v>1239.0289032258063</v>
      </c>
      <c r="V615" s="323">
        <f t="shared" si="165"/>
        <v>0</v>
      </c>
      <c r="W615" s="323">
        <f t="shared" si="165"/>
        <v>799.6854193548387</v>
      </c>
      <c r="X615" s="323">
        <f t="shared" si="165"/>
        <v>1.0947096774193548</v>
      </c>
      <c r="Y615" s="323">
        <f t="shared" si="165"/>
        <v>16.968</v>
      </c>
      <c r="Z615" s="323">
        <f t="shared" si="165"/>
        <v>11.312000000000001</v>
      </c>
      <c r="AA615" s="323">
        <f t="shared" si="165"/>
        <v>27.732645161290321</v>
      </c>
      <c r="AB615" s="323">
        <f t="shared" si="165"/>
        <v>67.872</v>
      </c>
      <c r="AC615" s="323">
        <f t="shared" si="165"/>
        <v>16.968</v>
      </c>
      <c r="AD615" s="323">
        <f t="shared" si="165"/>
        <v>37.402580645161294</v>
      </c>
      <c r="AE615" s="323">
        <f t="shared" si="165"/>
        <v>1.0947096774193548</v>
      </c>
      <c r="AF615" s="323">
        <f t="shared" si="165"/>
        <v>0.54735483870967738</v>
      </c>
      <c r="AG615" s="323">
        <f t="shared" si="161"/>
        <v>74.075354838709686</v>
      </c>
      <c r="AH615" s="323">
        <f t="shared" si="161"/>
        <v>23.171354838709675</v>
      </c>
      <c r="AI615" s="323">
        <f t="shared" si="161"/>
        <v>23.171354838709675</v>
      </c>
      <c r="AJ615" s="323">
        <f t="shared" si="161"/>
        <v>11.859354838709677</v>
      </c>
      <c r="AK615" s="1314" t="s">
        <v>1472</v>
      </c>
      <c r="AL615" s="88" t="s">
        <v>1472</v>
      </c>
      <c r="AM615" s="1314" t="s">
        <v>1472</v>
      </c>
      <c r="AN615" s="323">
        <f t="shared" si="155"/>
        <v>5322.2960000000003</v>
      </c>
      <c r="AO615" s="323">
        <f t="shared" si="166"/>
        <v>2798.1799813261264</v>
      </c>
      <c r="AP615" s="323">
        <f t="shared" si="166"/>
        <v>115.82798694232865</v>
      </c>
      <c r="AQ615" s="323">
        <f t="shared" si="166"/>
        <v>1268.6900956860543</v>
      </c>
      <c r="AR615" s="323">
        <f t="shared" si="166"/>
        <v>0</v>
      </c>
      <c r="AS615" s="323">
        <f t="shared" si="166"/>
        <v>818.8291399487523</v>
      </c>
      <c r="AT615" s="323">
        <f t="shared" si="166"/>
        <v>1.1209160026676963</v>
      </c>
      <c r="AU615" s="323">
        <f t="shared" si="166"/>
        <v>17.374198041349295</v>
      </c>
      <c r="AV615" s="323">
        <f t="shared" si="166"/>
        <v>11.582798694232865</v>
      </c>
      <c r="AW615" s="323">
        <f t="shared" si="166"/>
        <v>28.39653873424831</v>
      </c>
      <c r="AX615" s="323">
        <f t="shared" si="166"/>
        <v>69.496792165397181</v>
      </c>
      <c r="AY615" s="323">
        <f t="shared" si="166"/>
        <v>17.374198041349295</v>
      </c>
      <c r="AZ615" s="323">
        <f t="shared" si="166"/>
        <v>38.297963424479633</v>
      </c>
      <c r="BA615" s="323">
        <f t="shared" si="166"/>
        <v>1.1209160026676963</v>
      </c>
      <c r="BB615" s="323">
        <f t="shared" si="166"/>
        <v>0.56045800133384815</v>
      </c>
      <c r="BC615" s="323">
        <f t="shared" si="162"/>
        <v>75.848649513847462</v>
      </c>
      <c r="BD615" s="323">
        <f t="shared" si="162"/>
        <v>23.726055389799573</v>
      </c>
      <c r="BE615" s="323">
        <f t="shared" si="162"/>
        <v>23.726055389799573</v>
      </c>
      <c r="BF615" s="323">
        <f t="shared" si="162"/>
        <v>12.143256695566711</v>
      </c>
    </row>
    <row r="616" spans="2:58" ht="14.25">
      <c r="B616" s="6" t="s">
        <v>304</v>
      </c>
      <c r="C616" s="1821" t="s">
        <v>85</v>
      </c>
      <c r="D616" s="1823" t="s">
        <v>90</v>
      </c>
      <c r="E616" s="1821" t="s">
        <v>25</v>
      </c>
      <c r="F616" s="1831" t="s">
        <v>26</v>
      </c>
      <c r="G616" s="1910">
        <v>17.940000000000001</v>
      </c>
      <c r="H616" s="1931">
        <v>927.52</v>
      </c>
      <c r="I616" s="1936">
        <v>927.52</v>
      </c>
      <c r="J616" s="1919">
        <v>927.52</v>
      </c>
      <c r="K616" s="1923">
        <v>9.3699999999999992</v>
      </c>
      <c r="L616" s="323"/>
      <c r="R616" s="323">
        <f t="shared" ref="R616:R649" si="167">+I616*VLOOKUP($E616,$P$5:$R$7,3,FALSE)</f>
        <v>8523.9087999999992</v>
      </c>
      <c r="S616" s="323">
        <f t="shared" si="165"/>
        <v>4481.4175999999998</v>
      </c>
      <c r="T616" s="323">
        <f t="shared" si="165"/>
        <v>185.50400000000002</v>
      </c>
      <c r="U616" s="323">
        <f t="shared" si="165"/>
        <v>2031.8671999999997</v>
      </c>
      <c r="V616" s="323">
        <f t="shared" si="165"/>
        <v>0</v>
      </c>
      <c r="W616" s="323">
        <f t="shared" si="165"/>
        <v>1311.3936000000001</v>
      </c>
      <c r="X616" s="323">
        <f t="shared" si="165"/>
        <v>1.7951999999999999</v>
      </c>
      <c r="Y616" s="323">
        <f t="shared" si="165"/>
        <v>27.825599999999998</v>
      </c>
      <c r="Z616" s="323">
        <f t="shared" si="165"/>
        <v>18.550400000000003</v>
      </c>
      <c r="AA616" s="323">
        <f t="shared" si="165"/>
        <v>45.478399999999993</v>
      </c>
      <c r="AB616" s="323">
        <f t="shared" si="165"/>
        <v>111.30239999999999</v>
      </c>
      <c r="AC616" s="323">
        <f t="shared" si="165"/>
        <v>27.825599999999998</v>
      </c>
      <c r="AD616" s="323">
        <f t="shared" si="165"/>
        <v>61.335999999999999</v>
      </c>
      <c r="AE616" s="323">
        <f t="shared" si="165"/>
        <v>1.7951999999999999</v>
      </c>
      <c r="AF616" s="323">
        <f t="shared" si="165"/>
        <v>0.89759999999999995</v>
      </c>
      <c r="AG616" s="323">
        <f t="shared" ref="AG616:AJ649" si="168">+$R616*VLOOKUP($E616,$P$5:$AJ$7,AG$1+3,FALSE)</f>
        <v>121.4752</v>
      </c>
      <c r="AH616" s="323">
        <f t="shared" si="168"/>
        <v>37.998399999999997</v>
      </c>
      <c r="AI616" s="323">
        <f t="shared" si="168"/>
        <v>37.998399999999997</v>
      </c>
      <c r="AJ616" s="323">
        <f t="shared" si="168"/>
        <v>19.448</v>
      </c>
      <c r="AK616" s="1314" t="s">
        <v>1472</v>
      </c>
      <c r="AL616" s="88" t="s">
        <v>1472</v>
      </c>
      <c r="AM616" s="1314" t="s">
        <v>1472</v>
      </c>
      <c r="AN616" s="323">
        <f t="shared" ref="AN616:AN649" si="169">+J616*K616</f>
        <v>8690.8624</v>
      </c>
      <c r="AO616" s="323">
        <f t="shared" si="166"/>
        <v>4569.1929175190426</v>
      </c>
      <c r="AP616" s="323">
        <f t="shared" si="166"/>
        <v>189.13737540805226</v>
      </c>
      <c r="AQ616" s="323">
        <f t="shared" si="166"/>
        <v>2071.6643812840043</v>
      </c>
      <c r="AR616" s="323">
        <f t="shared" si="166"/>
        <v>0</v>
      </c>
      <c r="AS616" s="323">
        <f t="shared" si="166"/>
        <v>1337.0792200217629</v>
      </c>
      <c r="AT616" s="323">
        <f t="shared" si="166"/>
        <v>1.8303616974972796</v>
      </c>
      <c r="AU616" s="323">
        <f t="shared" si="166"/>
        <v>28.370606311207837</v>
      </c>
      <c r="AV616" s="323">
        <f t="shared" si="166"/>
        <v>18.913737540805226</v>
      </c>
      <c r="AW616" s="323">
        <f t="shared" si="166"/>
        <v>46.369163003264418</v>
      </c>
      <c r="AX616" s="323">
        <f t="shared" si="166"/>
        <v>113.48242524483135</v>
      </c>
      <c r="AY616" s="323">
        <f t="shared" si="166"/>
        <v>28.370606311207837</v>
      </c>
      <c r="AZ616" s="323">
        <f t="shared" si="166"/>
        <v>62.537357997823726</v>
      </c>
      <c r="BA616" s="323">
        <f t="shared" si="166"/>
        <v>1.8303616974972796</v>
      </c>
      <c r="BB616" s="323">
        <f t="shared" si="166"/>
        <v>0.91518084874863981</v>
      </c>
      <c r="BC616" s="323">
        <f t="shared" ref="BC616:BF649" si="170">+$AN616*VLOOKUP($E616,$AL$5:$BF$7,BC$1+3,FALSE)</f>
        <v>123.8544748639826</v>
      </c>
      <c r="BD616" s="323">
        <f t="shared" si="170"/>
        <v>38.742655930359085</v>
      </c>
      <c r="BE616" s="323">
        <f t="shared" si="170"/>
        <v>38.742655930359085</v>
      </c>
      <c r="BF616" s="323">
        <f t="shared" si="170"/>
        <v>19.828918389553863</v>
      </c>
    </row>
    <row r="617" spans="2:58" ht="14.25">
      <c r="B617" s="6" t="s">
        <v>304</v>
      </c>
      <c r="C617" s="1821" t="s">
        <v>35</v>
      </c>
      <c r="D617" s="1823" t="s">
        <v>36</v>
      </c>
      <c r="E617" s="1821" t="s">
        <v>25</v>
      </c>
      <c r="F617" s="1831" t="s">
        <v>26</v>
      </c>
      <c r="G617" s="1910">
        <v>17.39</v>
      </c>
      <c r="H617" s="1931">
        <v>34730.346611590074</v>
      </c>
      <c r="I617" s="1931">
        <v>34730.346611590074</v>
      </c>
      <c r="J617" s="1931">
        <v>34730.346611590074</v>
      </c>
      <c r="K617" s="1923">
        <v>9.19</v>
      </c>
      <c r="L617" s="323"/>
      <c r="R617" s="323">
        <f t="shared" si="167"/>
        <v>319171.88536051277</v>
      </c>
      <c r="S617" s="323">
        <f t="shared" si="165"/>
        <v>167803.59082206327</v>
      </c>
      <c r="T617" s="323">
        <f t="shared" si="165"/>
        <v>6946.069322318016</v>
      </c>
      <c r="U617" s="323">
        <f t="shared" si="165"/>
        <v>76081.86575461553</v>
      </c>
      <c r="V617" s="323">
        <f t="shared" si="165"/>
        <v>0</v>
      </c>
      <c r="W617" s="323">
        <f t="shared" si="165"/>
        <v>49104.228773741706</v>
      </c>
      <c r="X617" s="323">
        <f t="shared" si="165"/>
        <v>67.22002569985176</v>
      </c>
      <c r="Y617" s="323">
        <f t="shared" si="165"/>
        <v>1041.9103983477023</v>
      </c>
      <c r="Z617" s="323">
        <f t="shared" si="165"/>
        <v>694.60693223180158</v>
      </c>
      <c r="AA617" s="323">
        <f t="shared" si="165"/>
        <v>1702.9073177295777</v>
      </c>
      <c r="AB617" s="323">
        <f t="shared" si="165"/>
        <v>4167.6415933908092</v>
      </c>
      <c r="AC617" s="323">
        <f t="shared" si="165"/>
        <v>1041.9103983477023</v>
      </c>
      <c r="AD617" s="323">
        <f t="shared" si="165"/>
        <v>2296.6842114116016</v>
      </c>
      <c r="AE617" s="323">
        <f t="shared" si="165"/>
        <v>67.22002569985176</v>
      </c>
      <c r="AF617" s="323">
        <f t="shared" si="165"/>
        <v>33.61001284992588</v>
      </c>
      <c r="AG617" s="323">
        <f t="shared" si="168"/>
        <v>4548.5550723566357</v>
      </c>
      <c r="AH617" s="323">
        <f t="shared" si="168"/>
        <v>1422.8238773135288</v>
      </c>
      <c r="AI617" s="323">
        <f t="shared" si="168"/>
        <v>1422.8238773135288</v>
      </c>
      <c r="AJ617" s="323">
        <f t="shared" si="168"/>
        <v>728.21694508172732</v>
      </c>
      <c r="AK617" s="1314" t="s">
        <v>1472</v>
      </c>
      <c r="AL617" s="88" t="s">
        <v>1472</v>
      </c>
      <c r="AM617" s="1314" t="s">
        <v>1472</v>
      </c>
      <c r="AN617" s="323">
        <f t="shared" si="169"/>
        <v>319171.88536051277</v>
      </c>
      <c r="AO617" s="323">
        <f t="shared" si="166"/>
        <v>167803.59082206327</v>
      </c>
      <c r="AP617" s="323">
        <f t="shared" si="166"/>
        <v>6946.069322318016</v>
      </c>
      <c r="AQ617" s="323">
        <f t="shared" si="166"/>
        <v>76081.86575461553</v>
      </c>
      <c r="AR617" s="323">
        <f t="shared" si="166"/>
        <v>0</v>
      </c>
      <c r="AS617" s="323">
        <f t="shared" si="166"/>
        <v>49104.228773741706</v>
      </c>
      <c r="AT617" s="323">
        <f t="shared" si="166"/>
        <v>67.22002569985176</v>
      </c>
      <c r="AU617" s="323">
        <f t="shared" si="166"/>
        <v>1041.9103983477023</v>
      </c>
      <c r="AV617" s="323">
        <f t="shared" si="166"/>
        <v>694.60693223180158</v>
      </c>
      <c r="AW617" s="323">
        <f t="shared" si="166"/>
        <v>1702.9073177295777</v>
      </c>
      <c r="AX617" s="323">
        <f t="shared" si="166"/>
        <v>4167.6415933908092</v>
      </c>
      <c r="AY617" s="323">
        <f t="shared" si="166"/>
        <v>1041.9103983477023</v>
      </c>
      <c r="AZ617" s="323">
        <f t="shared" si="166"/>
        <v>2296.6842114116016</v>
      </c>
      <c r="BA617" s="323">
        <f t="shared" si="166"/>
        <v>67.22002569985176</v>
      </c>
      <c r="BB617" s="323">
        <f t="shared" si="166"/>
        <v>33.61001284992588</v>
      </c>
      <c r="BC617" s="323">
        <f t="shared" si="170"/>
        <v>4548.5550723566357</v>
      </c>
      <c r="BD617" s="323">
        <f t="shared" si="170"/>
        <v>1422.8238773135288</v>
      </c>
      <c r="BE617" s="323">
        <f t="shared" si="170"/>
        <v>1422.8238773135288</v>
      </c>
      <c r="BF617" s="323">
        <f t="shared" si="170"/>
        <v>728.21694508172732</v>
      </c>
    </row>
    <row r="618" spans="2:58" ht="14.25">
      <c r="B618" s="6" t="s">
        <v>304</v>
      </c>
      <c r="C618" s="1821" t="s">
        <v>35</v>
      </c>
      <c r="D618" s="1823" t="s">
        <v>23</v>
      </c>
      <c r="E618" s="1821" t="s">
        <v>25</v>
      </c>
      <c r="F618" s="1831" t="s">
        <v>26</v>
      </c>
      <c r="G618" s="1910">
        <v>17.39</v>
      </c>
      <c r="H618" s="1931">
        <v>11640.218211973412</v>
      </c>
      <c r="I618" s="1931">
        <v>11640.218211973412</v>
      </c>
      <c r="J618" s="1931">
        <v>11640.218211973412</v>
      </c>
      <c r="K618" s="1923">
        <v>9.19</v>
      </c>
      <c r="L618" s="323"/>
      <c r="R618" s="323">
        <f t="shared" si="167"/>
        <v>106973.60536803564</v>
      </c>
      <c r="S618" s="323">
        <f t="shared" si="165"/>
        <v>56241.028509334756</v>
      </c>
      <c r="T618" s="323">
        <f t="shared" si="165"/>
        <v>2328.0436423946826</v>
      </c>
      <c r="U618" s="323">
        <f t="shared" si="165"/>
        <v>25499.587702423039</v>
      </c>
      <c r="V618" s="323">
        <f t="shared" si="165"/>
        <v>0</v>
      </c>
      <c r="W618" s="323">
        <f t="shared" si="165"/>
        <v>16457.766588090148</v>
      </c>
      <c r="X618" s="323">
        <f t="shared" si="165"/>
        <v>22.529454603819506</v>
      </c>
      <c r="Y618" s="323">
        <f t="shared" si="165"/>
        <v>349.20654635920232</v>
      </c>
      <c r="Z618" s="323">
        <f t="shared" si="165"/>
        <v>232.80436423946827</v>
      </c>
      <c r="AA618" s="323">
        <f t="shared" si="165"/>
        <v>570.74618329676082</v>
      </c>
      <c r="AB618" s="323">
        <f t="shared" si="165"/>
        <v>1396.8261854368093</v>
      </c>
      <c r="AC618" s="323">
        <f t="shared" si="165"/>
        <v>349.20654635920232</v>
      </c>
      <c r="AD618" s="323">
        <f t="shared" si="165"/>
        <v>769.75636563049977</v>
      </c>
      <c r="AE618" s="323">
        <f t="shared" si="165"/>
        <v>22.529454603819506</v>
      </c>
      <c r="AF618" s="323">
        <f t="shared" si="165"/>
        <v>11.264727301909753</v>
      </c>
      <c r="AG618" s="323">
        <f t="shared" si="168"/>
        <v>1524.4930948584533</v>
      </c>
      <c r="AH618" s="323">
        <f t="shared" si="168"/>
        <v>476.8734557808462</v>
      </c>
      <c r="AI618" s="323">
        <f t="shared" si="168"/>
        <v>476.8734557808462</v>
      </c>
      <c r="AJ618" s="323">
        <f t="shared" si="168"/>
        <v>244.06909154137799</v>
      </c>
      <c r="AK618" s="1314" t="s">
        <v>1472</v>
      </c>
      <c r="AL618" s="88" t="s">
        <v>1472</v>
      </c>
      <c r="AM618" s="1314" t="s">
        <v>1472</v>
      </c>
      <c r="AN618" s="323">
        <f t="shared" si="169"/>
        <v>106973.60536803564</v>
      </c>
      <c r="AO618" s="323">
        <f t="shared" si="166"/>
        <v>56241.028509334756</v>
      </c>
      <c r="AP618" s="323">
        <f t="shared" si="166"/>
        <v>2328.0436423946826</v>
      </c>
      <c r="AQ618" s="323">
        <f t="shared" si="166"/>
        <v>25499.587702423039</v>
      </c>
      <c r="AR618" s="323">
        <f t="shared" si="166"/>
        <v>0</v>
      </c>
      <c r="AS618" s="323">
        <f t="shared" si="166"/>
        <v>16457.766588090148</v>
      </c>
      <c r="AT618" s="323">
        <f t="shared" si="166"/>
        <v>22.529454603819506</v>
      </c>
      <c r="AU618" s="323">
        <f t="shared" si="166"/>
        <v>349.20654635920232</v>
      </c>
      <c r="AV618" s="323">
        <f t="shared" si="166"/>
        <v>232.80436423946827</v>
      </c>
      <c r="AW618" s="323">
        <f t="shared" si="166"/>
        <v>570.74618329676082</v>
      </c>
      <c r="AX618" s="323">
        <f t="shared" si="166"/>
        <v>1396.8261854368093</v>
      </c>
      <c r="AY618" s="323">
        <f t="shared" si="166"/>
        <v>349.20654635920232</v>
      </c>
      <c r="AZ618" s="323">
        <f t="shared" si="166"/>
        <v>769.75636563049977</v>
      </c>
      <c r="BA618" s="323">
        <f t="shared" si="166"/>
        <v>22.529454603819506</v>
      </c>
      <c r="BB618" s="323">
        <f t="shared" si="166"/>
        <v>11.264727301909753</v>
      </c>
      <c r="BC618" s="323">
        <f t="shared" si="170"/>
        <v>1524.4930948584533</v>
      </c>
      <c r="BD618" s="323">
        <f t="shared" si="170"/>
        <v>476.8734557808462</v>
      </c>
      <c r="BE618" s="323">
        <f t="shared" si="170"/>
        <v>476.8734557808462</v>
      </c>
      <c r="BF618" s="323">
        <f t="shared" si="170"/>
        <v>244.06909154137799</v>
      </c>
    </row>
    <row r="619" spans="2:58" ht="14.25">
      <c r="B619" s="6" t="s">
        <v>304</v>
      </c>
      <c r="C619" s="1821" t="s">
        <v>35</v>
      </c>
      <c r="D619" s="1823" t="s">
        <v>37</v>
      </c>
      <c r="E619" s="1821" t="s">
        <v>25</v>
      </c>
      <c r="F619" s="1831" t="s">
        <v>26</v>
      </c>
      <c r="G619" s="1910">
        <v>17.649999999999999</v>
      </c>
      <c r="H619" s="1931">
        <v>1595.8449654931212</v>
      </c>
      <c r="I619" s="1931">
        <v>1595.8449654931212</v>
      </c>
      <c r="J619" s="1931">
        <v>1595.8449654931212</v>
      </c>
      <c r="K619" s="1923">
        <v>9.19</v>
      </c>
      <c r="L619" s="323"/>
      <c r="R619" s="323">
        <f t="shared" si="167"/>
        <v>14665.815232881783</v>
      </c>
      <c r="S619" s="323">
        <f t="shared" si="165"/>
        <v>7710.5051268245061</v>
      </c>
      <c r="T619" s="323">
        <f t="shared" si="165"/>
        <v>319.1689930986243</v>
      </c>
      <c r="U619" s="323">
        <f t="shared" si="165"/>
        <v>3495.9300518270275</v>
      </c>
      <c r="V619" s="323">
        <f t="shared" si="165"/>
        <v>0</v>
      </c>
      <c r="W619" s="323">
        <f t="shared" si="165"/>
        <v>2256.3188657278552</v>
      </c>
      <c r="X619" s="323">
        <f t="shared" si="165"/>
        <v>3.0887321912770087</v>
      </c>
      <c r="Y619" s="323">
        <f t="shared" si="165"/>
        <v>47.875348964793638</v>
      </c>
      <c r="Z619" s="323">
        <f t="shared" si="165"/>
        <v>31.91689930986243</v>
      </c>
      <c r="AA619" s="323">
        <f t="shared" si="165"/>
        <v>78.247882179017552</v>
      </c>
      <c r="AB619" s="323">
        <f t="shared" si="165"/>
        <v>191.50139585917455</v>
      </c>
      <c r="AC619" s="323">
        <f t="shared" si="165"/>
        <v>47.875348964793638</v>
      </c>
      <c r="AD619" s="323">
        <f t="shared" si="165"/>
        <v>105.53168320196447</v>
      </c>
      <c r="AE619" s="323">
        <f t="shared" si="165"/>
        <v>3.0887321912770087</v>
      </c>
      <c r="AF619" s="323">
        <f t="shared" si="165"/>
        <v>1.5443660956385044</v>
      </c>
      <c r="AG619" s="323">
        <f t="shared" si="168"/>
        <v>209.00421160974429</v>
      </c>
      <c r="AH619" s="323">
        <f t="shared" si="168"/>
        <v>65.378164715363354</v>
      </c>
      <c r="AI619" s="323">
        <f t="shared" si="168"/>
        <v>65.378164715363354</v>
      </c>
      <c r="AJ619" s="323">
        <f t="shared" si="168"/>
        <v>33.461265405500932</v>
      </c>
      <c r="AK619" s="1314" t="s">
        <v>1472</v>
      </c>
      <c r="AL619" s="88" t="s">
        <v>1472</v>
      </c>
      <c r="AM619" s="1314" t="s">
        <v>1472</v>
      </c>
      <c r="AN619" s="323">
        <f t="shared" si="169"/>
        <v>14665.815232881783</v>
      </c>
      <c r="AO619" s="323">
        <f t="shared" si="166"/>
        <v>7710.5051268245061</v>
      </c>
      <c r="AP619" s="323">
        <f t="shared" si="166"/>
        <v>319.1689930986243</v>
      </c>
      <c r="AQ619" s="323">
        <f t="shared" si="166"/>
        <v>3495.9300518270275</v>
      </c>
      <c r="AR619" s="323">
        <f t="shared" si="166"/>
        <v>0</v>
      </c>
      <c r="AS619" s="323">
        <f t="shared" si="166"/>
        <v>2256.3188657278552</v>
      </c>
      <c r="AT619" s="323">
        <f t="shared" si="166"/>
        <v>3.0887321912770087</v>
      </c>
      <c r="AU619" s="323">
        <f t="shared" si="166"/>
        <v>47.875348964793638</v>
      </c>
      <c r="AV619" s="323">
        <f t="shared" si="166"/>
        <v>31.91689930986243</v>
      </c>
      <c r="AW619" s="323">
        <f t="shared" si="166"/>
        <v>78.247882179017552</v>
      </c>
      <c r="AX619" s="323">
        <f t="shared" si="166"/>
        <v>191.50139585917455</v>
      </c>
      <c r="AY619" s="323">
        <f t="shared" si="166"/>
        <v>47.875348964793638</v>
      </c>
      <c r="AZ619" s="323">
        <f t="shared" si="166"/>
        <v>105.53168320196447</v>
      </c>
      <c r="BA619" s="323">
        <f t="shared" si="166"/>
        <v>3.0887321912770087</v>
      </c>
      <c r="BB619" s="323">
        <f t="shared" si="166"/>
        <v>1.5443660956385044</v>
      </c>
      <c r="BC619" s="323">
        <f t="shared" si="170"/>
        <v>209.00421160974429</v>
      </c>
      <c r="BD619" s="323">
        <f t="shared" si="170"/>
        <v>65.378164715363354</v>
      </c>
      <c r="BE619" s="323">
        <f t="shared" si="170"/>
        <v>65.378164715363354</v>
      </c>
      <c r="BF619" s="323">
        <f t="shared" si="170"/>
        <v>33.461265405500932</v>
      </c>
    </row>
    <row r="620" spans="2:58" ht="14.25">
      <c r="B620" s="6" t="s">
        <v>304</v>
      </c>
      <c r="C620" s="1821" t="s">
        <v>35</v>
      </c>
      <c r="D620" s="1823" t="s">
        <v>38</v>
      </c>
      <c r="E620" s="1821" t="s">
        <v>25</v>
      </c>
      <c r="F620" s="1831" t="s">
        <v>26</v>
      </c>
      <c r="G620" s="1910">
        <v>17.39</v>
      </c>
      <c r="H620" s="1931">
        <v>8998.8597950148924</v>
      </c>
      <c r="I620" s="1931">
        <v>8998.8597950148924</v>
      </c>
      <c r="J620" s="1931">
        <v>8998.8597950148924</v>
      </c>
      <c r="K620" s="1923">
        <v>9.19</v>
      </c>
      <c r="L620" s="323"/>
      <c r="R620" s="323">
        <f t="shared" si="167"/>
        <v>82699.521516186855</v>
      </c>
      <c r="S620" s="323">
        <f t="shared" si="165"/>
        <v>43479.007099913892</v>
      </c>
      <c r="T620" s="323">
        <f t="shared" si="165"/>
        <v>1799.7719590029787</v>
      </c>
      <c r="U620" s="323">
        <f t="shared" si="165"/>
        <v>19713.308667079396</v>
      </c>
      <c r="V620" s="323">
        <f t="shared" si="165"/>
        <v>0</v>
      </c>
      <c r="W620" s="323">
        <f t="shared" si="165"/>
        <v>12723.226606951701</v>
      </c>
      <c r="X620" s="323">
        <f t="shared" si="165"/>
        <v>17.417147990351403</v>
      </c>
      <c r="Y620" s="323">
        <f t="shared" si="165"/>
        <v>269.96579385044674</v>
      </c>
      <c r="Z620" s="323">
        <f t="shared" si="165"/>
        <v>179.97719590029789</v>
      </c>
      <c r="AA620" s="323">
        <f t="shared" si="165"/>
        <v>441.23441575556888</v>
      </c>
      <c r="AB620" s="323">
        <f t="shared" si="165"/>
        <v>1079.863175401787</v>
      </c>
      <c r="AC620" s="323">
        <f t="shared" si="165"/>
        <v>269.96579385044674</v>
      </c>
      <c r="AD620" s="323">
        <f t="shared" si="165"/>
        <v>595.08588967033972</v>
      </c>
      <c r="AE620" s="323">
        <f t="shared" si="165"/>
        <v>17.417147990351403</v>
      </c>
      <c r="AF620" s="323">
        <f t="shared" si="165"/>
        <v>8.7085739951757013</v>
      </c>
      <c r="AG620" s="323">
        <f t="shared" si="168"/>
        <v>1178.5603473471117</v>
      </c>
      <c r="AH620" s="323">
        <f t="shared" si="168"/>
        <v>368.66296579577136</v>
      </c>
      <c r="AI620" s="323">
        <f t="shared" si="168"/>
        <v>368.66296579577136</v>
      </c>
      <c r="AJ620" s="323">
        <f t="shared" si="168"/>
        <v>188.68576989547356</v>
      </c>
      <c r="AK620" s="1314" t="s">
        <v>1472</v>
      </c>
      <c r="AL620" s="88" t="s">
        <v>1472</v>
      </c>
      <c r="AM620" s="1314" t="s">
        <v>1472</v>
      </c>
      <c r="AN620" s="323">
        <f t="shared" si="169"/>
        <v>82699.521516186855</v>
      </c>
      <c r="AO620" s="323">
        <f t="shared" si="166"/>
        <v>43479.007099913892</v>
      </c>
      <c r="AP620" s="323">
        <f t="shared" si="166"/>
        <v>1799.7719590029787</v>
      </c>
      <c r="AQ620" s="323">
        <f t="shared" si="166"/>
        <v>19713.308667079396</v>
      </c>
      <c r="AR620" s="323">
        <f t="shared" si="166"/>
        <v>0</v>
      </c>
      <c r="AS620" s="323">
        <f t="shared" si="166"/>
        <v>12723.226606951701</v>
      </c>
      <c r="AT620" s="323">
        <f t="shared" si="166"/>
        <v>17.417147990351403</v>
      </c>
      <c r="AU620" s="323">
        <f t="shared" si="166"/>
        <v>269.96579385044674</v>
      </c>
      <c r="AV620" s="323">
        <f t="shared" si="166"/>
        <v>179.97719590029789</v>
      </c>
      <c r="AW620" s="323">
        <f t="shared" si="166"/>
        <v>441.23441575556888</v>
      </c>
      <c r="AX620" s="323">
        <f t="shared" si="166"/>
        <v>1079.863175401787</v>
      </c>
      <c r="AY620" s="323">
        <f t="shared" si="166"/>
        <v>269.96579385044674</v>
      </c>
      <c r="AZ620" s="323">
        <f t="shared" si="166"/>
        <v>595.08588967033972</v>
      </c>
      <c r="BA620" s="323">
        <f t="shared" si="166"/>
        <v>17.417147990351403</v>
      </c>
      <c r="BB620" s="323">
        <f t="shared" si="166"/>
        <v>8.7085739951757013</v>
      </c>
      <c r="BC620" s="323">
        <f t="shared" si="170"/>
        <v>1178.5603473471117</v>
      </c>
      <c r="BD620" s="323">
        <f t="shared" si="170"/>
        <v>368.66296579577136</v>
      </c>
      <c r="BE620" s="323">
        <f t="shared" si="170"/>
        <v>368.66296579577136</v>
      </c>
      <c r="BF620" s="323">
        <f t="shared" si="170"/>
        <v>188.68576989547356</v>
      </c>
    </row>
    <row r="621" spans="2:58" ht="14.25">
      <c r="B621" s="6" t="s">
        <v>304</v>
      </c>
      <c r="C621" s="1821" t="s">
        <v>35</v>
      </c>
      <c r="D621" s="1823" t="s">
        <v>36</v>
      </c>
      <c r="E621" s="1821" t="s">
        <v>25</v>
      </c>
      <c r="F621" s="1831" t="s">
        <v>26</v>
      </c>
      <c r="G621" s="1910">
        <v>17.39</v>
      </c>
      <c r="H621" s="1931">
        <v>13368.898964023263</v>
      </c>
      <c r="I621" s="1931">
        <v>13368.898964023263</v>
      </c>
      <c r="J621" s="1931">
        <v>13368.898964023263</v>
      </c>
      <c r="K621" s="1923">
        <v>9.19</v>
      </c>
      <c r="L621" s="323"/>
      <c r="R621" s="323">
        <f t="shared" si="167"/>
        <v>122860.18147937379</v>
      </c>
      <c r="S621" s="323">
        <f t="shared" si="165"/>
        <v>64593.344736496918</v>
      </c>
      <c r="T621" s="323">
        <f t="shared" si="165"/>
        <v>2673.779792804653</v>
      </c>
      <c r="U621" s="323">
        <f t="shared" si="165"/>
        <v>29286.513827316765</v>
      </c>
      <c r="V621" s="323">
        <f t="shared" si="165"/>
        <v>0</v>
      </c>
      <c r="W621" s="323">
        <f t="shared" si="165"/>
        <v>18901.89811590773</v>
      </c>
      <c r="X621" s="323">
        <f t="shared" si="165"/>
        <v>25.875288317464381</v>
      </c>
      <c r="Y621" s="323">
        <f t="shared" si="165"/>
        <v>401.06696892069789</v>
      </c>
      <c r="Z621" s="323">
        <f t="shared" si="165"/>
        <v>267.3779792804653</v>
      </c>
      <c r="AA621" s="323">
        <f t="shared" si="165"/>
        <v>655.50730404243097</v>
      </c>
      <c r="AB621" s="323">
        <f t="shared" si="165"/>
        <v>1604.2678756827916</v>
      </c>
      <c r="AC621" s="323">
        <f t="shared" si="165"/>
        <v>401.06696892069789</v>
      </c>
      <c r="AD621" s="323">
        <f t="shared" si="165"/>
        <v>884.07235084669969</v>
      </c>
      <c r="AE621" s="323">
        <f t="shared" si="165"/>
        <v>25.875288317464381</v>
      </c>
      <c r="AF621" s="323">
        <f t="shared" si="165"/>
        <v>12.937644158732191</v>
      </c>
      <c r="AG621" s="323">
        <f t="shared" si="168"/>
        <v>1750.8945094817566</v>
      </c>
      <c r="AH621" s="323">
        <f t="shared" si="168"/>
        <v>547.69360271966275</v>
      </c>
      <c r="AI621" s="323">
        <f t="shared" si="168"/>
        <v>547.69360271966275</v>
      </c>
      <c r="AJ621" s="323">
        <f t="shared" si="168"/>
        <v>280.31562343919745</v>
      </c>
      <c r="AK621" s="1314" t="s">
        <v>1472</v>
      </c>
      <c r="AL621" s="88" t="s">
        <v>1472</v>
      </c>
      <c r="AM621" s="1314" t="s">
        <v>1472</v>
      </c>
      <c r="AN621" s="323">
        <f t="shared" si="169"/>
        <v>122860.18147937379</v>
      </c>
      <c r="AO621" s="323">
        <f t="shared" si="166"/>
        <v>64593.344736496918</v>
      </c>
      <c r="AP621" s="323">
        <f t="shared" si="166"/>
        <v>2673.779792804653</v>
      </c>
      <c r="AQ621" s="323">
        <f t="shared" si="166"/>
        <v>29286.513827316765</v>
      </c>
      <c r="AR621" s="323">
        <f t="shared" si="166"/>
        <v>0</v>
      </c>
      <c r="AS621" s="323">
        <f t="shared" si="166"/>
        <v>18901.89811590773</v>
      </c>
      <c r="AT621" s="323">
        <f t="shared" si="166"/>
        <v>25.875288317464381</v>
      </c>
      <c r="AU621" s="323">
        <f t="shared" si="166"/>
        <v>401.06696892069789</v>
      </c>
      <c r="AV621" s="323">
        <f t="shared" si="166"/>
        <v>267.3779792804653</v>
      </c>
      <c r="AW621" s="323">
        <f t="shared" si="166"/>
        <v>655.50730404243097</v>
      </c>
      <c r="AX621" s="323">
        <f t="shared" si="166"/>
        <v>1604.2678756827916</v>
      </c>
      <c r="AY621" s="323">
        <f t="shared" si="166"/>
        <v>401.06696892069789</v>
      </c>
      <c r="AZ621" s="323">
        <f t="shared" si="166"/>
        <v>884.07235084669969</v>
      </c>
      <c r="BA621" s="323">
        <f t="shared" si="166"/>
        <v>25.875288317464381</v>
      </c>
      <c r="BB621" s="323">
        <f t="shared" si="166"/>
        <v>12.937644158732191</v>
      </c>
      <c r="BC621" s="323">
        <f t="shared" si="170"/>
        <v>1750.8945094817566</v>
      </c>
      <c r="BD621" s="323">
        <f t="shared" si="170"/>
        <v>547.69360271966275</v>
      </c>
      <c r="BE621" s="323">
        <f t="shared" si="170"/>
        <v>547.69360271966275</v>
      </c>
      <c r="BF621" s="323">
        <f t="shared" si="170"/>
        <v>280.31562343919745</v>
      </c>
    </row>
    <row r="622" spans="2:58" ht="14.25">
      <c r="B622" s="6" t="s">
        <v>304</v>
      </c>
      <c r="C622" s="1821" t="s">
        <v>35</v>
      </c>
      <c r="D622" s="1823" t="s">
        <v>23</v>
      </c>
      <c r="E622" s="1821" t="s">
        <v>25</v>
      </c>
      <c r="F622" s="1831" t="s">
        <v>26</v>
      </c>
      <c r="G622" s="1910">
        <v>17.39</v>
      </c>
      <c r="H622" s="1931">
        <v>4480.7183451236906</v>
      </c>
      <c r="I622" s="1931">
        <v>4480.7183451236906</v>
      </c>
      <c r="J622" s="1931">
        <v>4480.7183451236906</v>
      </c>
      <c r="K622" s="1923">
        <v>9.19</v>
      </c>
      <c r="L622" s="323"/>
      <c r="R622" s="323">
        <f t="shared" si="167"/>
        <v>41177.801591686715</v>
      </c>
      <c r="S622" s="323">
        <f t="shared" si="165"/>
        <v>21649.096572020208</v>
      </c>
      <c r="T622" s="323">
        <f t="shared" si="165"/>
        <v>896.1436690247383</v>
      </c>
      <c r="U622" s="323">
        <f t="shared" si="165"/>
        <v>9815.6639618499939</v>
      </c>
      <c r="V622" s="323">
        <f t="shared" si="165"/>
        <v>0</v>
      </c>
      <c r="W622" s="323">
        <f t="shared" si="165"/>
        <v>6335.1575827990764</v>
      </c>
      <c r="X622" s="323">
        <f t="shared" si="165"/>
        <v>8.6723580873361747</v>
      </c>
      <c r="Y622" s="323">
        <f t="shared" si="165"/>
        <v>134.42155035371073</v>
      </c>
      <c r="Z622" s="323">
        <f t="shared" si="165"/>
        <v>89.614366902473833</v>
      </c>
      <c r="AA622" s="323">
        <f t="shared" si="165"/>
        <v>219.69973821251645</v>
      </c>
      <c r="AB622" s="323">
        <f t="shared" si="165"/>
        <v>537.68620141484291</v>
      </c>
      <c r="AC622" s="323">
        <f t="shared" si="165"/>
        <v>134.42155035371073</v>
      </c>
      <c r="AD622" s="323">
        <f t="shared" si="165"/>
        <v>296.30556798398601</v>
      </c>
      <c r="AE622" s="323">
        <f t="shared" si="165"/>
        <v>8.6723580873361747</v>
      </c>
      <c r="AF622" s="323">
        <f t="shared" si="165"/>
        <v>4.3361790436680874</v>
      </c>
      <c r="AG622" s="323">
        <f t="shared" si="168"/>
        <v>586.82956390974789</v>
      </c>
      <c r="AH622" s="323">
        <f t="shared" si="168"/>
        <v>183.56491284861571</v>
      </c>
      <c r="AI622" s="323">
        <f t="shared" si="168"/>
        <v>183.56491284861571</v>
      </c>
      <c r="AJ622" s="323">
        <f t="shared" si="168"/>
        <v>93.950545946141901</v>
      </c>
      <c r="AK622" s="1314" t="s">
        <v>1472</v>
      </c>
      <c r="AL622" s="88" t="s">
        <v>1472</v>
      </c>
      <c r="AM622" s="1314" t="s">
        <v>1472</v>
      </c>
      <c r="AN622" s="323">
        <f t="shared" si="169"/>
        <v>41177.801591686715</v>
      </c>
      <c r="AO622" s="323">
        <f t="shared" si="166"/>
        <v>21649.096572020208</v>
      </c>
      <c r="AP622" s="323">
        <f t="shared" si="166"/>
        <v>896.1436690247383</v>
      </c>
      <c r="AQ622" s="323">
        <f t="shared" si="166"/>
        <v>9815.6639618499939</v>
      </c>
      <c r="AR622" s="323">
        <f t="shared" si="166"/>
        <v>0</v>
      </c>
      <c r="AS622" s="323">
        <f t="shared" si="166"/>
        <v>6335.1575827990764</v>
      </c>
      <c r="AT622" s="323">
        <f t="shared" si="166"/>
        <v>8.6723580873361747</v>
      </c>
      <c r="AU622" s="323">
        <f t="shared" si="166"/>
        <v>134.42155035371073</v>
      </c>
      <c r="AV622" s="323">
        <f t="shared" si="166"/>
        <v>89.614366902473833</v>
      </c>
      <c r="AW622" s="323">
        <f t="shared" si="166"/>
        <v>219.69973821251645</v>
      </c>
      <c r="AX622" s="323">
        <f t="shared" si="166"/>
        <v>537.68620141484291</v>
      </c>
      <c r="AY622" s="323">
        <f t="shared" si="166"/>
        <v>134.42155035371073</v>
      </c>
      <c r="AZ622" s="323">
        <f t="shared" si="166"/>
        <v>296.30556798398601</v>
      </c>
      <c r="BA622" s="323">
        <f t="shared" si="166"/>
        <v>8.6723580873361747</v>
      </c>
      <c r="BB622" s="323">
        <f t="shared" si="166"/>
        <v>4.3361790436680874</v>
      </c>
      <c r="BC622" s="323">
        <f t="shared" si="170"/>
        <v>586.82956390974789</v>
      </c>
      <c r="BD622" s="323">
        <f t="shared" si="170"/>
        <v>183.56491284861571</v>
      </c>
      <c r="BE622" s="323">
        <f t="shared" si="170"/>
        <v>183.56491284861571</v>
      </c>
      <c r="BF622" s="323">
        <f t="shared" si="170"/>
        <v>93.950545946141901</v>
      </c>
    </row>
    <row r="623" spans="2:58" ht="14.25">
      <c r="B623" s="6" t="s">
        <v>304</v>
      </c>
      <c r="C623" s="1821" t="s">
        <v>35</v>
      </c>
      <c r="D623" s="1823" t="s">
        <v>37</v>
      </c>
      <c r="E623" s="1821" t="s">
        <v>25</v>
      </c>
      <c r="F623" s="1831" t="s">
        <v>26</v>
      </c>
      <c r="G623" s="1910">
        <v>17.649999999999999</v>
      </c>
      <c r="H623" s="1931">
        <v>614.29534074396474</v>
      </c>
      <c r="I623" s="1931">
        <v>614.29534074396474</v>
      </c>
      <c r="J623" s="1931">
        <v>614.29534074396474</v>
      </c>
      <c r="K623" s="1923">
        <v>9.19</v>
      </c>
      <c r="L623" s="323"/>
      <c r="R623" s="323">
        <f t="shared" si="167"/>
        <v>5645.374181437036</v>
      </c>
      <c r="S623" s="323">
        <f t="shared" si="165"/>
        <v>2968.0372947300339</v>
      </c>
      <c r="T623" s="323">
        <f t="shared" si="165"/>
        <v>122.85906814879297</v>
      </c>
      <c r="U623" s="323">
        <f t="shared" si="165"/>
        <v>1345.7031158039563</v>
      </c>
      <c r="V623" s="323">
        <f t="shared" si="165"/>
        <v>0</v>
      </c>
      <c r="W623" s="323">
        <f t="shared" si="165"/>
        <v>868.53434789703147</v>
      </c>
      <c r="X623" s="323">
        <f t="shared" si="165"/>
        <v>1.188958724020577</v>
      </c>
      <c r="Y623" s="323">
        <f t="shared" si="165"/>
        <v>18.428860222318942</v>
      </c>
      <c r="Z623" s="323">
        <f t="shared" si="165"/>
        <v>12.285906814879297</v>
      </c>
      <c r="AA623" s="323">
        <f t="shared" si="165"/>
        <v>30.120287675187949</v>
      </c>
      <c r="AB623" s="323">
        <f t="shared" si="165"/>
        <v>73.715440889275769</v>
      </c>
      <c r="AC623" s="323">
        <f t="shared" si="165"/>
        <v>18.428860222318942</v>
      </c>
      <c r="AD623" s="323">
        <f t="shared" si="165"/>
        <v>40.62275640403638</v>
      </c>
      <c r="AE623" s="323">
        <f t="shared" si="165"/>
        <v>1.188958724020577</v>
      </c>
      <c r="AF623" s="323">
        <f t="shared" si="165"/>
        <v>0.5944793620102885</v>
      </c>
      <c r="AG623" s="323">
        <f t="shared" si="168"/>
        <v>80.452873658725721</v>
      </c>
      <c r="AH623" s="323">
        <f t="shared" si="168"/>
        <v>25.166292991768881</v>
      </c>
      <c r="AI623" s="323">
        <f t="shared" si="168"/>
        <v>25.166292991768881</v>
      </c>
      <c r="AJ623" s="323">
        <f t="shared" si="168"/>
        <v>12.880386176889584</v>
      </c>
      <c r="AK623" s="1314" t="s">
        <v>1472</v>
      </c>
      <c r="AL623" s="88" t="s">
        <v>1472</v>
      </c>
      <c r="AM623" s="1314" t="s">
        <v>1472</v>
      </c>
      <c r="AN623" s="323">
        <f t="shared" si="169"/>
        <v>5645.374181437036</v>
      </c>
      <c r="AO623" s="323">
        <f t="shared" si="166"/>
        <v>2968.0372947300339</v>
      </c>
      <c r="AP623" s="323">
        <f t="shared" si="166"/>
        <v>122.85906814879297</v>
      </c>
      <c r="AQ623" s="323">
        <f t="shared" si="166"/>
        <v>1345.7031158039563</v>
      </c>
      <c r="AR623" s="323">
        <f t="shared" si="166"/>
        <v>0</v>
      </c>
      <c r="AS623" s="323">
        <f t="shared" si="166"/>
        <v>868.53434789703147</v>
      </c>
      <c r="AT623" s="323">
        <f t="shared" si="166"/>
        <v>1.188958724020577</v>
      </c>
      <c r="AU623" s="323">
        <f t="shared" si="166"/>
        <v>18.428860222318942</v>
      </c>
      <c r="AV623" s="323">
        <f t="shared" si="166"/>
        <v>12.285906814879297</v>
      </c>
      <c r="AW623" s="323">
        <f t="shared" si="166"/>
        <v>30.120287675187949</v>
      </c>
      <c r="AX623" s="323">
        <f t="shared" si="166"/>
        <v>73.715440889275769</v>
      </c>
      <c r="AY623" s="323">
        <f t="shared" si="166"/>
        <v>18.428860222318942</v>
      </c>
      <c r="AZ623" s="323">
        <f t="shared" si="166"/>
        <v>40.62275640403638</v>
      </c>
      <c r="BA623" s="323">
        <f t="shared" si="166"/>
        <v>1.188958724020577</v>
      </c>
      <c r="BB623" s="323">
        <f t="shared" si="166"/>
        <v>0.5944793620102885</v>
      </c>
      <c r="BC623" s="323">
        <f t="shared" si="170"/>
        <v>80.452873658725721</v>
      </c>
      <c r="BD623" s="323">
        <f t="shared" si="170"/>
        <v>25.166292991768881</v>
      </c>
      <c r="BE623" s="323">
        <f t="shared" si="170"/>
        <v>25.166292991768881</v>
      </c>
      <c r="BF623" s="323">
        <f t="shared" si="170"/>
        <v>12.880386176889584</v>
      </c>
    </row>
    <row r="624" spans="2:58" ht="14.25">
      <c r="B624" s="7" t="s">
        <v>304</v>
      </c>
      <c r="C624" s="1821" t="s">
        <v>35</v>
      </c>
      <c r="D624" s="1823" t="s">
        <v>38</v>
      </c>
      <c r="E624" s="1821" t="s">
        <v>25</v>
      </c>
      <c r="F624" s="1831" t="s">
        <v>26</v>
      </c>
      <c r="G624" s="1910">
        <v>17.39</v>
      </c>
      <c r="H624" s="1931">
        <v>3463.969097009171</v>
      </c>
      <c r="I624" s="1931">
        <v>3463.969097009171</v>
      </c>
      <c r="J624" s="1931">
        <v>3463.969097009171</v>
      </c>
      <c r="K624" s="1923">
        <v>9.19</v>
      </c>
      <c r="L624" s="323"/>
      <c r="R624" s="323">
        <f t="shared" si="167"/>
        <v>31833.87600151428</v>
      </c>
      <c r="S624" s="323">
        <f t="shared" si="165"/>
        <v>16736.557785484954</v>
      </c>
      <c r="T624" s="323">
        <f t="shared" si="165"/>
        <v>692.7938194018343</v>
      </c>
      <c r="U624" s="323">
        <f t="shared" si="165"/>
        <v>7588.3271412223476</v>
      </c>
      <c r="V624" s="323">
        <f t="shared" si="165"/>
        <v>0</v>
      </c>
      <c r="W624" s="323">
        <f t="shared" si="165"/>
        <v>4897.6053394165156</v>
      </c>
      <c r="X624" s="323">
        <f t="shared" si="165"/>
        <v>6.7044563167919442</v>
      </c>
      <c r="Y624" s="323">
        <f t="shared" si="165"/>
        <v>103.91907291027513</v>
      </c>
      <c r="Z624" s="323">
        <f t="shared" si="165"/>
        <v>69.279381940183427</v>
      </c>
      <c r="AA624" s="323">
        <f t="shared" si="165"/>
        <v>169.84622669206257</v>
      </c>
      <c r="AB624" s="323">
        <f t="shared" si="165"/>
        <v>415.67629164110053</v>
      </c>
      <c r="AC624" s="323">
        <f t="shared" si="165"/>
        <v>103.91907291027513</v>
      </c>
      <c r="AD624" s="323">
        <f t="shared" si="165"/>
        <v>229.06892415705809</v>
      </c>
      <c r="AE624" s="323">
        <f t="shared" si="165"/>
        <v>6.7044563167919442</v>
      </c>
      <c r="AF624" s="323">
        <f t="shared" si="165"/>
        <v>3.3522281583959721</v>
      </c>
      <c r="AG624" s="323">
        <f t="shared" si="168"/>
        <v>453.66821076958826</v>
      </c>
      <c r="AH624" s="323">
        <f t="shared" si="168"/>
        <v>141.9109920387628</v>
      </c>
      <c r="AI624" s="323">
        <f t="shared" si="168"/>
        <v>141.9109920387628</v>
      </c>
      <c r="AJ624" s="323">
        <f t="shared" si="168"/>
        <v>72.631610098579387</v>
      </c>
      <c r="AK624" s="1314" t="s">
        <v>1472</v>
      </c>
      <c r="AL624" s="88" t="s">
        <v>1472</v>
      </c>
      <c r="AM624" s="1314" t="s">
        <v>1472</v>
      </c>
      <c r="AN624" s="323">
        <f t="shared" si="169"/>
        <v>31833.87600151428</v>
      </c>
      <c r="AO624" s="323">
        <f t="shared" si="166"/>
        <v>16736.557785484954</v>
      </c>
      <c r="AP624" s="323">
        <f t="shared" si="166"/>
        <v>692.7938194018343</v>
      </c>
      <c r="AQ624" s="323">
        <f t="shared" si="166"/>
        <v>7588.3271412223476</v>
      </c>
      <c r="AR624" s="323">
        <f t="shared" si="166"/>
        <v>0</v>
      </c>
      <c r="AS624" s="323">
        <f t="shared" si="166"/>
        <v>4897.6053394165156</v>
      </c>
      <c r="AT624" s="323">
        <f t="shared" si="166"/>
        <v>6.7044563167919442</v>
      </c>
      <c r="AU624" s="323">
        <f t="shared" si="166"/>
        <v>103.91907291027513</v>
      </c>
      <c r="AV624" s="323">
        <f t="shared" si="166"/>
        <v>69.279381940183427</v>
      </c>
      <c r="AW624" s="323">
        <f t="shared" si="166"/>
        <v>169.84622669206257</v>
      </c>
      <c r="AX624" s="323">
        <f t="shared" si="166"/>
        <v>415.67629164110053</v>
      </c>
      <c r="AY624" s="323">
        <f t="shared" si="166"/>
        <v>103.91907291027513</v>
      </c>
      <c r="AZ624" s="323">
        <f t="shared" si="166"/>
        <v>229.06892415705809</v>
      </c>
      <c r="BA624" s="323">
        <f t="shared" si="166"/>
        <v>6.7044563167919442</v>
      </c>
      <c r="BB624" s="323">
        <f t="shared" si="166"/>
        <v>3.3522281583959721</v>
      </c>
      <c r="BC624" s="323">
        <f t="shared" si="170"/>
        <v>453.66821076958826</v>
      </c>
      <c r="BD624" s="323">
        <f t="shared" si="170"/>
        <v>141.9109920387628</v>
      </c>
      <c r="BE624" s="323">
        <f t="shared" si="170"/>
        <v>141.9109920387628</v>
      </c>
      <c r="BF624" s="323">
        <f t="shared" si="170"/>
        <v>72.631610098579387</v>
      </c>
    </row>
    <row r="625" spans="2:58" ht="14.25">
      <c r="B625" s="1420" t="s">
        <v>343</v>
      </c>
      <c r="C625" s="1999" t="s">
        <v>24</v>
      </c>
      <c r="D625" s="2000" t="s">
        <v>28</v>
      </c>
      <c r="E625" s="2001" t="s">
        <v>25</v>
      </c>
      <c r="F625" s="2002" t="s">
        <v>16</v>
      </c>
      <c r="G625" s="2003">
        <v>17.39</v>
      </c>
      <c r="H625" s="1916">
        <v>0</v>
      </c>
      <c r="I625" s="2004">
        <v>0</v>
      </c>
      <c r="J625" s="1916">
        <v>0</v>
      </c>
      <c r="K625" s="2005">
        <v>9.19</v>
      </c>
      <c r="L625" s="323"/>
      <c r="Q625" s="325"/>
      <c r="R625" s="323">
        <f t="shared" si="167"/>
        <v>0</v>
      </c>
      <c r="S625" s="323">
        <f t="shared" si="165"/>
        <v>0</v>
      </c>
      <c r="T625" s="323">
        <f t="shared" si="165"/>
        <v>0</v>
      </c>
      <c r="U625" s="323">
        <f t="shared" si="165"/>
        <v>0</v>
      </c>
      <c r="V625" s="323">
        <f t="shared" si="165"/>
        <v>0</v>
      </c>
      <c r="W625" s="323">
        <f t="shared" si="165"/>
        <v>0</v>
      </c>
      <c r="X625" s="323">
        <f t="shared" si="165"/>
        <v>0</v>
      </c>
      <c r="Y625" s="323">
        <f t="shared" si="165"/>
        <v>0</v>
      </c>
      <c r="Z625" s="323">
        <f t="shared" si="165"/>
        <v>0</v>
      </c>
      <c r="AA625" s="323">
        <f t="shared" si="165"/>
        <v>0</v>
      </c>
      <c r="AB625" s="323">
        <f t="shared" si="165"/>
        <v>0</v>
      </c>
      <c r="AC625" s="323">
        <f t="shared" si="165"/>
        <v>0</v>
      </c>
      <c r="AD625" s="323">
        <f t="shared" si="165"/>
        <v>0</v>
      </c>
      <c r="AE625" s="323">
        <f t="shared" si="165"/>
        <v>0</v>
      </c>
      <c r="AF625" s="323">
        <f t="shared" si="165"/>
        <v>0</v>
      </c>
      <c r="AG625" s="323">
        <f t="shared" si="168"/>
        <v>0</v>
      </c>
      <c r="AH625" s="323">
        <f t="shared" si="168"/>
        <v>0</v>
      </c>
      <c r="AI625" s="323">
        <f t="shared" si="168"/>
        <v>0</v>
      </c>
      <c r="AJ625" s="323">
        <f t="shared" si="168"/>
        <v>0</v>
      </c>
      <c r="AK625" s="1314" t="s">
        <v>1472</v>
      </c>
      <c r="AL625" s="88" t="s">
        <v>1472</v>
      </c>
      <c r="AM625" s="1314" t="s">
        <v>1472</v>
      </c>
      <c r="AN625" s="323">
        <f t="shared" si="169"/>
        <v>0</v>
      </c>
      <c r="AO625" s="323">
        <f t="shared" si="166"/>
        <v>0</v>
      </c>
      <c r="AP625" s="323">
        <f t="shared" si="166"/>
        <v>0</v>
      </c>
      <c r="AQ625" s="323">
        <f t="shared" si="166"/>
        <v>0</v>
      </c>
      <c r="AR625" s="323">
        <f t="shared" si="166"/>
        <v>0</v>
      </c>
      <c r="AS625" s="323">
        <f t="shared" si="166"/>
        <v>0</v>
      </c>
      <c r="AT625" s="323">
        <f t="shared" si="166"/>
        <v>0</v>
      </c>
      <c r="AU625" s="323">
        <f t="shared" si="166"/>
        <v>0</v>
      </c>
      <c r="AV625" s="323">
        <f t="shared" si="166"/>
        <v>0</v>
      </c>
      <c r="AW625" s="323">
        <f t="shared" si="166"/>
        <v>0</v>
      </c>
      <c r="AX625" s="323">
        <f t="shared" si="166"/>
        <v>0</v>
      </c>
      <c r="AY625" s="323">
        <f t="shared" si="166"/>
        <v>0</v>
      </c>
      <c r="AZ625" s="323">
        <f t="shared" si="166"/>
        <v>0</v>
      </c>
      <c r="BA625" s="323">
        <f t="shared" si="166"/>
        <v>0</v>
      </c>
      <c r="BB625" s="323">
        <f t="shared" si="166"/>
        <v>0</v>
      </c>
      <c r="BC625" s="323">
        <f t="shared" si="170"/>
        <v>0</v>
      </c>
      <c r="BD625" s="323">
        <f t="shared" si="170"/>
        <v>0</v>
      </c>
      <c r="BE625" s="323">
        <f t="shared" si="170"/>
        <v>0</v>
      </c>
      <c r="BF625" s="323">
        <f t="shared" si="170"/>
        <v>0</v>
      </c>
    </row>
    <row r="626" spans="2:58" ht="14.25">
      <c r="B626" s="6" t="s">
        <v>343</v>
      </c>
      <c r="C626" s="2006" t="s">
        <v>24</v>
      </c>
      <c r="D626" s="1921" t="s">
        <v>28</v>
      </c>
      <c r="E626" s="1" t="s">
        <v>15</v>
      </c>
      <c r="F626" s="1831" t="s">
        <v>16</v>
      </c>
      <c r="G626" s="1929">
        <v>17.39</v>
      </c>
      <c r="H626" s="1911">
        <v>0</v>
      </c>
      <c r="I626" s="2007">
        <v>0</v>
      </c>
      <c r="J626" s="1911">
        <v>0</v>
      </c>
      <c r="K626" s="1830">
        <v>12.25</v>
      </c>
      <c r="L626" s="323"/>
      <c r="Q626" s="325"/>
      <c r="R626" s="323">
        <f t="shared" si="167"/>
        <v>0</v>
      </c>
      <c r="S626" s="323">
        <f t="shared" si="165"/>
        <v>0</v>
      </c>
      <c r="T626" s="323">
        <f t="shared" si="165"/>
        <v>0</v>
      </c>
      <c r="U626" s="323">
        <f t="shared" si="165"/>
        <v>0</v>
      </c>
      <c r="V626" s="323">
        <f t="shared" si="165"/>
        <v>0</v>
      </c>
      <c r="W626" s="323">
        <f t="shared" si="165"/>
        <v>0</v>
      </c>
      <c r="X626" s="323">
        <f t="shared" si="165"/>
        <v>0</v>
      </c>
      <c r="Y626" s="323">
        <f t="shared" si="165"/>
        <v>0</v>
      </c>
      <c r="Z626" s="323">
        <f t="shared" si="165"/>
        <v>0</v>
      </c>
      <c r="AA626" s="323">
        <f t="shared" si="165"/>
        <v>0</v>
      </c>
      <c r="AB626" s="323">
        <f t="shared" si="165"/>
        <v>0</v>
      </c>
      <c r="AC626" s="323">
        <f t="shared" si="165"/>
        <v>0</v>
      </c>
      <c r="AD626" s="323">
        <f t="shared" si="165"/>
        <v>0</v>
      </c>
      <c r="AE626" s="323">
        <f t="shared" si="165"/>
        <v>0</v>
      </c>
      <c r="AF626" s="323">
        <f t="shared" si="165"/>
        <v>0</v>
      </c>
      <c r="AG626" s="323">
        <f t="shared" si="168"/>
        <v>0</v>
      </c>
      <c r="AH626" s="323">
        <f t="shared" si="168"/>
        <v>0</v>
      </c>
      <c r="AI626" s="323">
        <f t="shared" si="168"/>
        <v>0</v>
      </c>
      <c r="AJ626" s="323">
        <f t="shared" si="168"/>
        <v>0</v>
      </c>
      <c r="AK626" s="1314" t="s">
        <v>1472</v>
      </c>
      <c r="AL626" s="88" t="s">
        <v>1472</v>
      </c>
      <c r="AM626" s="1314" t="s">
        <v>1472</v>
      </c>
      <c r="AN626" s="323">
        <f t="shared" si="169"/>
        <v>0</v>
      </c>
      <c r="AO626" s="323">
        <f t="shared" si="166"/>
        <v>0</v>
      </c>
      <c r="AP626" s="323">
        <f t="shared" si="166"/>
        <v>0</v>
      </c>
      <c r="AQ626" s="323">
        <f t="shared" si="166"/>
        <v>0</v>
      </c>
      <c r="AR626" s="323">
        <f t="shared" si="166"/>
        <v>0</v>
      </c>
      <c r="AS626" s="323">
        <f t="shared" si="166"/>
        <v>0</v>
      </c>
      <c r="AT626" s="323">
        <f t="shared" si="166"/>
        <v>0</v>
      </c>
      <c r="AU626" s="323">
        <f t="shared" si="166"/>
        <v>0</v>
      </c>
      <c r="AV626" s="323">
        <f t="shared" si="166"/>
        <v>0</v>
      </c>
      <c r="AW626" s="323">
        <f t="shared" si="166"/>
        <v>0</v>
      </c>
      <c r="AX626" s="323">
        <f t="shared" si="166"/>
        <v>0</v>
      </c>
      <c r="AY626" s="323">
        <f t="shared" si="166"/>
        <v>0</v>
      </c>
      <c r="AZ626" s="323">
        <f t="shared" si="166"/>
        <v>0</v>
      </c>
      <c r="BA626" s="323">
        <f t="shared" si="166"/>
        <v>0</v>
      </c>
      <c r="BB626" s="323">
        <f t="shared" si="166"/>
        <v>0</v>
      </c>
      <c r="BC626" s="323">
        <f t="shared" si="170"/>
        <v>0</v>
      </c>
      <c r="BD626" s="323">
        <f t="shared" si="170"/>
        <v>0</v>
      </c>
      <c r="BE626" s="323">
        <f t="shared" si="170"/>
        <v>0</v>
      </c>
      <c r="BF626" s="323">
        <f t="shared" si="170"/>
        <v>0</v>
      </c>
    </row>
    <row r="627" spans="2:58" ht="14.25">
      <c r="B627" s="6" t="s">
        <v>343</v>
      </c>
      <c r="C627" s="2006" t="s">
        <v>24</v>
      </c>
      <c r="D627" s="1921" t="s">
        <v>28</v>
      </c>
      <c r="E627" s="1" t="s">
        <v>19</v>
      </c>
      <c r="F627" s="1831" t="s">
        <v>16</v>
      </c>
      <c r="G627" s="1929">
        <v>17.39</v>
      </c>
      <c r="H627" s="1911">
        <v>167.53234207380743</v>
      </c>
      <c r="I627" s="2007">
        <v>167.53234207380743</v>
      </c>
      <c r="J627" s="1911">
        <v>167.53234207380743</v>
      </c>
      <c r="K627" s="1830">
        <v>17.52</v>
      </c>
      <c r="L627" s="323"/>
      <c r="Q627" s="325"/>
      <c r="R627" s="323">
        <f t="shared" si="167"/>
        <v>2935.1666331331062</v>
      </c>
      <c r="S627" s="323">
        <f t="shared" si="165"/>
        <v>809.5595110534307</v>
      </c>
      <c r="T627" s="323">
        <f t="shared" si="165"/>
        <v>33.506468414761493</v>
      </c>
      <c r="U627" s="323">
        <f t="shared" si="165"/>
        <v>367.00391452362135</v>
      </c>
      <c r="V627" s="323">
        <f t="shared" si="165"/>
        <v>0</v>
      </c>
      <c r="W627" s="323">
        <f t="shared" si="165"/>
        <v>1632.3054387088</v>
      </c>
      <c r="X627" s="323">
        <f t="shared" si="165"/>
        <v>0.32425614594930474</v>
      </c>
      <c r="Y627" s="323">
        <f t="shared" si="165"/>
        <v>5.0259702622142228</v>
      </c>
      <c r="Z627" s="323">
        <f t="shared" si="165"/>
        <v>3.350646841476149</v>
      </c>
      <c r="AA627" s="323">
        <f t="shared" si="165"/>
        <v>8.2144890307157201</v>
      </c>
      <c r="AB627" s="323">
        <f t="shared" si="165"/>
        <v>20.103881048856891</v>
      </c>
      <c r="AC627" s="323">
        <f t="shared" si="165"/>
        <v>5.0259702622142228</v>
      </c>
      <c r="AD627" s="323">
        <f t="shared" si="165"/>
        <v>11.078751653267911</v>
      </c>
      <c r="AE627" s="323">
        <f t="shared" si="165"/>
        <v>0.32425614594930474</v>
      </c>
      <c r="AF627" s="323">
        <f t="shared" si="165"/>
        <v>0.16212807297465237</v>
      </c>
      <c r="AG627" s="323">
        <f t="shared" si="168"/>
        <v>21.941332542569619</v>
      </c>
      <c r="AH627" s="323">
        <f t="shared" si="168"/>
        <v>6.8634217559269501</v>
      </c>
      <c r="AI627" s="323">
        <f t="shared" si="168"/>
        <v>6.8634217559269501</v>
      </c>
      <c r="AJ627" s="323">
        <f t="shared" si="168"/>
        <v>3.5127749144508011</v>
      </c>
      <c r="AK627" s="1314" t="s">
        <v>1472</v>
      </c>
      <c r="AL627" s="88" t="s">
        <v>1472</v>
      </c>
      <c r="AM627" s="1314" t="s">
        <v>1472</v>
      </c>
      <c r="AN627" s="323">
        <f t="shared" si="169"/>
        <v>2935.1666331331062</v>
      </c>
      <c r="AO627" s="323">
        <f t="shared" si="166"/>
        <v>809.5595110534307</v>
      </c>
      <c r="AP627" s="323">
        <f t="shared" si="166"/>
        <v>33.506468414761493</v>
      </c>
      <c r="AQ627" s="323">
        <f t="shared" si="166"/>
        <v>367.00391452362135</v>
      </c>
      <c r="AR627" s="323">
        <f t="shared" si="166"/>
        <v>0</v>
      </c>
      <c r="AS627" s="323">
        <f t="shared" si="166"/>
        <v>1632.3054387088</v>
      </c>
      <c r="AT627" s="323">
        <f t="shared" si="166"/>
        <v>0.32425614594930474</v>
      </c>
      <c r="AU627" s="323">
        <f t="shared" si="166"/>
        <v>5.0259702622142228</v>
      </c>
      <c r="AV627" s="323">
        <f t="shared" si="166"/>
        <v>3.350646841476149</v>
      </c>
      <c r="AW627" s="323">
        <f t="shared" si="166"/>
        <v>8.2144890307157201</v>
      </c>
      <c r="AX627" s="323">
        <f t="shared" si="166"/>
        <v>20.103881048856891</v>
      </c>
      <c r="AY627" s="323">
        <f t="shared" si="166"/>
        <v>5.0259702622142228</v>
      </c>
      <c r="AZ627" s="323">
        <f t="shared" si="166"/>
        <v>11.078751653267911</v>
      </c>
      <c r="BA627" s="323">
        <f t="shared" si="166"/>
        <v>0.32425614594930474</v>
      </c>
      <c r="BB627" s="323">
        <f t="shared" si="166"/>
        <v>0.16212807297465237</v>
      </c>
      <c r="BC627" s="323">
        <f t="shared" si="170"/>
        <v>21.941332542569619</v>
      </c>
      <c r="BD627" s="323">
        <f t="shared" si="170"/>
        <v>6.8634217559269501</v>
      </c>
      <c r="BE627" s="323">
        <f t="shared" si="170"/>
        <v>6.8634217559269501</v>
      </c>
      <c r="BF627" s="323">
        <f t="shared" si="170"/>
        <v>3.5127749144508011</v>
      </c>
    </row>
    <row r="628" spans="2:58" ht="14.25">
      <c r="B628" s="6" t="s">
        <v>343</v>
      </c>
      <c r="C628" s="2006" t="s">
        <v>24</v>
      </c>
      <c r="D628" s="1921" t="s">
        <v>23</v>
      </c>
      <c r="E628" s="1" t="s">
        <v>25</v>
      </c>
      <c r="F628" s="1831" t="s">
        <v>16</v>
      </c>
      <c r="G628" s="1929">
        <v>17.39</v>
      </c>
      <c r="H628" s="1911">
        <v>0</v>
      </c>
      <c r="I628" s="2007">
        <v>0</v>
      </c>
      <c r="J628" s="1911">
        <v>0</v>
      </c>
      <c r="K628" s="1830">
        <v>9.19</v>
      </c>
      <c r="L628" s="323"/>
      <c r="Q628" s="325"/>
      <c r="R628" s="323">
        <f t="shared" si="167"/>
        <v>0</v>
      </c>
      <c r="S628" s="323">
        <f t="shared" si="165"/>
        <v>0</v>
      </c>
      <c r="T628" s="323">
        <f t="shared" si="165"/>
        <v>0</v>
      </c>
      <c r="U628" s="323">
        <f t="shared" si="165"/>
        <v>0</v>
      </c>
      <c r="V628" s="323">
        <f t="shared" si="165"/>
        <v>0</v>
      </c>
      <c r="W628" s="323">
        <f t="shared" si="165"/>
        <v>0</v>
      </c>
      <c r="X628" s="323">
        <f t="shared" si="165"/>
        <v>0</v>
      </c>
      <c r="Y628" s="323">
        <f t="shared" si="165"/>
        <v>0</v>
      </c>
      <c r="Z628" s="323">
        <f t="shared" si="165"/>
        <v>0</v>
      </c>
      <c r="AA628" s="323">
        <f t="shared" si="165"/>
        <v>0</v>
      </c>
      <c r="AB628" s="323">
        <f t="shared" si="165"/>
        <v>0</v>
      </c>
      <c r="AC628" s="323">
        <f t="shared" si="165"/>
        <v>0</v>
      </c>
      <c r="AD628" s="323">
        <f t="shared" si="165"/>
        <v>0</v>
      </c>
      <c r="AE628" s="323">
        <f t="shared" si="165"/>
        <v>0</v>
      </c>
      <c r="AF628" s="323">
        <f t="shared" si="165"/>
        <v>0</v>
      </c>
      <c r="AG628" s="323">
        <f t="shared" si="168"/>
        <v>0</v>
      </c>
      <c r="AH628" s="323">
        <f t="shared" si="168"/>
        <v>0</v>
      </c>
      <c r="AI628" s="323">
        <f t="shared" si="168"/>
        <v>0</v>
      </c>
      <c r="AJ628" s="323">
        <f t="shared" si="168"/>
        <v>0</v>
      </c>
      <c r="AK628" s="1314" t="s">
        <v>1472</v>
      </c>
      <c r="AL628" s="88" t="s">
        <v>1472</v>
      </c>
      <c r="AM628" s="1314" t="s">
        <v>1472</v>
      </c>
      <c r="AN628" s="323">
        <f t="shared" si="169"/>
        <v>0</v>
      </c>
      <c r="AO628" s="323">
        <f t="shared" si="166"/>
        <v>0</v>
      </c>
      <c r="AP628" s="323">
        <f t="shared" si="166"/>
        <v>0</v>
      </c>
      <c r="AQ628" s="323">
        <f t="shared" si="166"/>
        <v>0</v>
      </c>
      <c r="AR628" s="323">
        <f t="shared" si="166"/>
        <v>0</v>
      </c>
      <c r="AS628" s="323">
        <f t="shared" si="166"/>
        <v>0</v>
      </c>
      <c r="AT628" s="323">
        <f t="shared" si="166"/>
        <v>0</v>
      </c>
      <c r="AU628" s="323">
        <f t="shared" si="166"/>
        <v>0</v>
      </c>
      <c r="AV628" s="323">
        <f t="shared" si="166"/>
        <v>0</v>
      </c>
      <c r="AW628" s="323">
        <f t="shared" si="166"/>
        <v>0</v>
      </c>
      <c r="AX628" s="323">
        <f t="shared" si="166"/>
        <v>0</v>
      </c>
      <c r="AY628" s="323">
        <f t="shared" si="166"/>
        <v>0</v>
      </c>
      <c r="AZ628" s="323">
        <f t="shared" si="166"/>
        <v>0</v>
      </c>
      <c r="BA628" s="323">
        <f t="shared" si="166"/>
        <v>0</v>
      </c>
      <c r="BB628" s="323">
        <f t="shared" si="166"/>
        <v>0</v>
      </c>
      <c r="BC628" s="323">
        <f t="shared" si="170"/>
        <v>0</v>
      </c>
      <c r="BD628" s="323">
        <f t="shared" si="170"/>
        <v>0</v>
      </c>
      <c r="BE628" s="323">
        <f t="shared" si="170"/>
        <v>0</v>
      </c>
      <c r="BF628" s="323">
        <f t="shared" si="170"/>
        <v>0</v>
      </c>
    </row>
    <row r="629" spans="2:58" ht="14.25">
      <c r="B629" s="6" t="s">
        <v>343</v>
      </c>
      <c r="C629" s="2006" t="s">
        <v>24</v>
      </c>
      <c r="D629" s="1921" t="s">
        <v>23</v>
      </c>
      <c r="E629" s="1" t="s">
        <v>15</v>
      </c>
      <c r="F629" s="1831" t="s">
        <v>16</v>
      </c>
      <c r="G629" s="1929">
        <v>17.39</v>
      </c>
      <c r="H629" s="1911">
        <v>0</v>
      </c>
      <c r="I629" s="2007">
        <v>0</v>
      </c>
      <c r="J629" s="1911">
        <v>0</v>
      </c>
      <c r="K629" s="1830">
        <v>12.25</v>
      </c>
      <c r="L629" s="323"/>
      <c r="Q629" s="325"/>
      <c r="R629" s="323">
        <f t="shared" si="167"/>
        <v>0</v>
      </c>
      <c r="S629" s="323">
        <f t="shared" si="165"/>
        <v>0</v>
      </c>
      <c r="T629" s="323">
        <f t="shared" si="165"/>
        <v>0</v>
      </c>
      <c r="U629" s="323">
        <f t="shared" si="165"/>
        <v>0</v>
      </c>
      <c r="V629" s="323">
        <f t="shared" si="165"/>
        <v>0</v>
      </c>
      <c r="W629" s="323">
        <f t="shared" si="165"/>
        <v>0</v>
      </c>
      <c r="X629" s="323">
        <f t="shared" si="165"/>
        <v>0</v>
      </c>
      <c r="Y629" s="323">
        <f t="shared" si="165"/>
        <v>0</v>
      </c>
      <c r="Z629" s="323">
        <f t="shared" si="165"/>
        <v>0</v>
      </c>
      <c r="AA629" s="323">
        <f t="shared" si="165"/>
        <v>0</v>
      </c>
      <c r="AB629" s="323">
        <f t="shared" si="165"/>
        <v>0</v>
      </c>
      <c r="AC629" s="323">
        <f t="shared" si="165"/>
        <v>0</v>
      </c>
      <c r="AD629" s="323">
        <f t="shared" si="165"/>
        <v>0</v>
      </c>
      <c r="AE629" s="323">
        <f t="shared" si="165"/>
        <v>0</v>
      </c>
      <c r="AF629" s="323">
        <f t="shared" si="165"/>
        <v>0</v>
      </c>
      <c r="AG629" s="323">
        <f t="shared" si="168"/>
        <v>0</v>
      </c>
      <c r="AH629" s="323">
        <f t="shared" si="168"/>
        <v>0</v>
      </c>
      <c r="AI629" s="323">
        <f t="shared" si="168"/>
        <v>0</v>
      </c>
      <c r="AJ629" s="323">
        <f t="shared" si="168"/>
        <v>0</v>
      </c>
      <c r="AK629" s="1314" t="s">
        <v>1472</v>
      </c>
      <c r="AL629" s="88" t="s">
        <v>1472</v>
      </c>
      <c r="AM629" s="1314" t="s">
        <v>1472</v>
      </c>
      <c r="AN629" s="323">
        <f t="shared" si="169"/>
        <v>0</v>
      </c>
      <c r="AO629" s="323">
        <f t="shared" si="166"/>
        <v>0</v>
      </c>
      <c r="AP629" s="323">
        <f t="shared" si="166"/>
        <v>0</v>
      </c>
      <c r="AQ629" s="323">
        <f t="shared" si="166"/>
        <v>0</v>
      </c>
      <c r="AR629" s="323">
        <f t="shared" si="166"/>
        <v>0</v>
      </c>
      <c r="AS629" s="323">
        <f t="shared" si="166"/>
        <v>0</v>
      </c>
      <c r="AT629" s="323">
        <f t="shared" si="166"/>
        <v>0</v>
      </c>
      <c r="AU629" s="323">
        <f t="shared" si="166"/>
        <v>0</v>
      </c>
      <c r="AV629" s="323">
        <f t="shared" si="166"/>
        <v>0</v>
      </c>
      <c r="AW629" s="323">
        <f t="shared" si="166"/>
        <v>0</v>
      </c>
      <c r="AX629" s="323">
        <f t="shared" si="166"/>
        <v>0</v>
      </c>
      <c r="AY629" s="323">
        <f t="shared" si="166"/>
        <v>0</v>
      </c>
      <c r="AZ629" s="323">
        <f t="shared" si="166"/>
        <v>0</v>
      </c>
      <c r="BA629" s="323">
        <f t="shared" si="166"/>
        <v>0</v>
      </c>
      <c r="BB629" s="323">
        <f t="shared" si="166"/>
        <v>0</v>
      </c>
      <c r="BC629" s="323">
        <f t="shared" si="170"/>
        <v>0</v>
      </c>
      <c r="BD629" s="323">
        <f t="shared" si="170"/>
        <v>0</v>
      </c>
      <c r="BE629" s="323">
        <f t="shared" si="170"/>
        <v>0</v>
      </c>
      <c r="BF629" s="323">
        <f t="shared" si="170"/>
        <v>0</v>
      </c>
    </row>
    <row r="630" spans="2:58" ht="14.25">
      <c r="B630" s="6" t="s">
        <v>343</v>
      </c>
      <c r="C630" s="2006" t="s">
        <v>24</v>
      </c>
      <c r="D630" s="1921" t="s">
        <v>23</v>
      </c>
      <c r="E630" s="1" t="s">
        <v>19</v>
      </c>
      <c r="F630" s="1831" t="s">
        <v>16</v>
      </c>
      <c r="G630" s="1929">
        <v>17.39</v>
      </c>
      <c r="H630" s="1911">
        <v>670.12936829522971</v>
      </c>
      <c r="I630" s="2007">
        <v>670.12936829522971</v>
      </c>
      <c r="J630" s="1911">
        <v>670.12936829522971</v>
      </c>
      <c r="K630" s="1830">
        <v>17.52</v>
      </c>
      <c r="L630" s="323"/>
      <c r="Q630" s="325"/>
      <c r="R630" s="323">
        <f t="shared" si="167"/>
        <v>11740.666532532425</v>
      </c>
      <c r="S630" s="323">
        <f t="shared" si="165"/>
        <v>3238.2380442137228</v>
      </c>
      <c r="T630" s="323">
        <f t="shared" si="165"/>
        <v>134.02587365904597</v>
      </c>
      <c r="U630" s="323">
        <f t="shared" si="165"/>
        <v>1468.0156580944854</v>
      </c>
      <c r="V630" s="323">
        <f t="shared" si="165"/>
        <v>0</v>
      </c>
      <c r="W630" s="323">
        <f t="shared" si="165"/>
        <v>6529.2217548352</v>
      </c>
      <c r="X630" s="323">
        <f t="shared" si="165"/>
        <v>1.297024583797219</v>
      </c>
      <c r="Y630" s="323">
        <f t="shared" si="165"/>
        <v>20.103881048856891</v>
      </c>
      <c r="Z630" s="323">
        <f t="shared" si="165"/>
        <v>13.402587365904596</v>
      </c>
      <c r="AA630" s="323">
        <f t="shared" si="165"/>
        <v>32.85795612286288</v>
      </c>
      <c r="AB630" s="323">
        <f t="shared" si="165"/>
        <v>80.415524195427565</v>
      </c>
      <c r="AC630" s="323">
        <f t="shared" si="165"/>
        <v>20.103881048856891</v>
      </c>
      <c r="AD630" s="323">
        <f t="shared" si="165"/>
        <v>44.315006613071645</v>
      </c>
      <c r="AE630" s="323">
        <f t="shared" si="165"/>
        <v>1.297024583797219</v>
      </c>
      <c r="AF630" s="323">
        <f t="shared" si="165"/>
        <v>0.64851229189860948</v>
      </c>
      <c r="AG630" s="323">
        <f t="shared" si="168"/>
        <v>87.765330170278474</v>
      </c>
      <c r="AH630" s="323">
        <f t="shared" si="168"/>
        <v>27.453687023707801</v>
      </c>
      <c r="AI630" s="323">
        <f t="shared" si="168"/>
        <v>27.453687023707801</v>
      </c>
      <c r="AJ630" s="323">
        <f t="shared" si="168"/>
        <v>14.051099657803205</v>
      </c>
      <c r="AK630" s="1314" t="s">
        <v>1472</v>
      </c>
      <c r="AL630" s="88" t="s">
        <v>1472</v>
      </c>
      <c r="AM630" s="1314" t="s">
        <v>1472</v>
      </c>
      <c r="AN630" s="323">
        <f t="shared" si="169"/>
        <v>11740.666532532425</v>
      </c>
      <c r="AO630" s="323">
        <f t="shared" si="166"/>
        <v>3238.2380442137228</v>
      </c>
      <c r="AP630" s="323">
        <f t="shared" si="166"/>
        <v>134.02587365904597</v>
      </c>
      <c r="AQ630" s="323">
        <f t="shared" si="166"/>
        <v>1468.0156580944854</v>
      </c>
      <c r="AR630" s="323">
        <f t="shared" si="166"/>
        <v>0</v>
      </c>
      <c r="AS630" s="323">
        <f t="shared" si="166"/>
        <v>6529.2217548352</v>
      </c>
      <c r="AT630" s="323">
        <f t="shared" si="166"/>
        <v>1.297024583797219</v>
      </c>
      <c r="AU630" s="323">
        <f t="shared" si="166"/>
        <v>20.103881048856891</v>
      </c>
      <c r="AV630" s="323">
        <f t="shared" si="166"/>
        <v>13.402587365904596</v>
      </c>
      <c r="AW630" s="323">
        <f t="shared" si="166"/>
        <v>32.85795612286288</v>
      </c>
      <c r="AX630" s="323">
        <f t="shared" si="166"/>
        <v>80.415524195427565</v>
      </c>
      <c r="AY630" s="323">
        <f t="shared" si="166"/>
        <v>20.103881048856891</v>
      </c>
      <c r="AZ630" s="323">
        <f t="shared" si="166"/>
        <v>44.315006613071645</v>
      </c>
      <c r="BA630" s="323">
        <f t="shared" si="166"/>
        <v>1.297024583797219</v>
      </c>
      <c r="BB630" s="323">
        <f t="shared" si="166"/>
        <v>0.64851229189860948</v>
      </c>
      <c r="BC630" s="323">
        <f t="shared" si="170"/>
        <v>87.765330170278474</v>
      </c>
      <c r="BD630" s="323">
        <f t="shared" si="170"/>
        <v>27.453687023707801</v>
      </c>
      <c r="BE630" s="323">
        <f t="shared" si="170"/>
        <v>27.453687023707801</v>
      </c>
      <c r="BF630" s="323">
        <f t="shared" si="170"/>
        <v>14.051099657803205</v>
      </c>
    </row>
    <row r="631" spans="2:58" ht="14.25">
      <c r="B631" s="6" t="s">
        <v>343</v>
      </c>
      <c r="C631" s="2006" t="s">
        <v>24</v>
      </c>
      <c r="D631" s="1921" t="s">
        <v>27</v>
      </c>
      <c r="E631" s="1" t="s">
        <v>25</v>
      </c>
      <c r="F631" s="1831" t="s">
        <v>16</v>
      </c>
      <c r="G631" s="1929">
        <v>17.39</v>
      </c>
      <c r="H631" s="1911">
        <v>0</v>
      </c>
      <c r="I631" s="2007">
        <v>0</v>
      </c>
      <c r="J631" s="1911">
        <v>0</v>
      </c>
      <c r="K631" s="1830">
        <v>9.19</v>
      </c>
      <c r="L631" s="323"/>
      <c r="Q631" s="325"/>
      <c r="R631" s="323">
        <f t="shared" si="167"/>
        <v>0</v>
      </c>
      <c r="S631" s="323">
        <f t="shared" si="165"/>
        <v>0</v>
      </c>
      <c r="T631" s="323">
        <f t="shared" si="165"/>
        <v>0</v>
      </c>
      <c r="U631" s="323">
        <f t="shared" si="165"/>
        <v>0</v>
      </c>
      <c r="V631" s="323">
        <f t="shared" si="165"/>
        <v>0</v>
      </c>
      <c r="W631" s="323">
        <f t="shared" si="165"/>
        <v>0</v>
      </c>
      <c r="X631" s="323">
        <f t="shared" si="165"/>
        <v>0</v>
      </c>
      <c r="Y631" s="323">
        <f t="shared" si="165"/>
        <v>0</v>
      </c>
      <c r="Z631" s="323">
        <f t="shared" si="165"/>
        <v>0</v>
      </c>
      <c r="AA631" s="323">
        <f t="shared" si="165"/>
        <v>0</v>
      </c>
      <c r="AB631" s="323">
        <f t="shared" si="165"/>
        <v>0</v>
      </c>
      <c r="AC631" s="323">
        <f t="shared" si="165"/>
        <v>0</v>
      </c>
      <c r="AD631" s="323">
        <f t="shared" si="165"/>
        <v>0</v>
      </c>
      <c r="AE631" s="323">
        <f t="shared" ref="S631:AF649" si="171">+$R631*VLOOKUP($E631,$P$5:$AF$7,AE$1+3,FALSE)</f>
        <v>0</v>
      </c>
      <c r="AF631" s="323">
        <f t="shared" si="171"/>
        <v>0</v>
      </c>
      <c r="AG631" s="323">
        <f t="shared" si="168"/>
        <v>0</v>
      </c>
      <c r="AH631" s="323">
        <f t="shared" si="168"/>
        <v>0</v>
      </c>
      <c r="AI631" s="323">
        <f t="shared" si="168"/>
        <v>0</v>
      </c>
      <c r="AJ631" s="323">
        <f t="shared" si="168"/>
        <v>0</v>
      </c>
      <c r="AK631" s="1314" t="s">
        <v>1472</v>
      </c>
      <c r="AL631" s="88" t="s">
        <v>1472</v>
      </c>
      <c r="AM631" s="1314" t="s">
        <v>1472</v>
      </c>
      <c r="AN631" s="323">
        <f t="shared" si="169"/>
        <v>0</v>
      </c>
      <c r="AO631" s="323">
        <f t="shared" si="166"/>
        <v>0</v>
      </c>
      <c r="AP631" s="323">
        <f t="shared" si="166"/>
        <v>0</v>
      </c>
      <c r="AQ631" s="323">
        <f t="shared" si="166"/>
        <v>0</v>
      </c>
      <c r="AR631" s="323">
        <f t="shared" si="166"/>
        <v>0</v>
      </c>
      <c r="AS631" s="323">
        <f t="shared" si="166"/>
        <v>0</v>
      </c>
      <c r="AT631" s="323">
        <f t="shared" si="166"/>
        <v>0</v>
      </c>
      <c r="AU631" s="323">
        <f t="shared" si="166"/>
        <v>0</v>
      </c>
      <c r="AV631" s="323">
        <f t="shared" si="166"/>
        <v>0</v>
      </c>
      <c r="AW631" s="323">
        <f t="shared" si="166"/>
        <v>0</v>
      </c>
      <c r="AX631" s="323">
        <f t="shared" si="166"/>
        <v>0</v>
      </c>
      <c r="AY631" s="323">
        <f t="shared" si="166"/>
        <v>0</v>
      </c>
      <c r="AZ631" s="323">
        <f t="shared" si="166"/>
        <v>0</v>
      </c>
      <c r="BA631" s="323">
        <f t="shared" ref="AO631:BB649" si="172">+$AN631*VLOOKUP($E631,$AL$5:$BB$7,BA$1+3,FALSE)</f>
        <v>0</v>
      </c>
      <c r="BB631" s="323">
        <f t="shared" si="172"/>
        <v>0</v>
      </c>
      <c r="BC631" s="323">
        <f t="shared" si="170"/>
        <v>0</v>
      </c>
      <c r="BD631" s="323">
        <f t="shared" si="170"/>
        <v>0</v>
      </c>
      <c r="BE631" s="323">
        <f t="shared" si="170"/>
        <v>0</v>
      </c>
      <c r="BF631" s="323">
        <f t="shared" si="170"/>
        <v>0</v>
      </c>
    </row>
    <row r="632" spans="2:58" ht="14.25">
      <c r="B632" s="6" t="s">
        <v>343</v>
      </c>
      <c r="C632" s="2006" t="s">
        <v>24</v>
      </c>
      <c r="D632" s="1921" t="s">
        <v>27</v>
      </c>
      <c r="E632" s="1" t="s">
        <v>15</v>
      </c>
      <c r="F632" s="1831" t="s">
        <v>16</v>
      </c>
      <c r="G632" s="1929">
        <v>17.39</v>
      </c>
      <c r="H632" s="1911">
        <v>0</v>
      </c>
      <c r="I632" s="2007">
        <v>0</v>
      </c>
      <c r="J632" s="1911">
        <v>0</v>
      </c>
      <c r="K632" s="1830">
        <v>12.25</v>
      </c>
      <c r="L632" s="323"/>
      <c r="Q632" s="325"/>
      <c r="R632" s="323">
        <f t="shared" si="167"/>
        <v>0</v>
      </c>
      <c r="S632" s="323">
        <f t="shared" si="171"/>
        <v>0</v>
      </c>
      <c r="T632" s="323">
        <f t="shared" si="171"/>
        <v>0</v>
      </c>
      <c r="U632" s="323">
        <f t="shared" si="171"/>
        <v>0</v>
      </c>
      <c r="V632" s="323">
        <f t="shared" si="171"/>
        <v>0</v>
      </c>
      <c r="W632" s="323">
        <f t="shared" si="171"/>
        <v>0</v>
      </c>
      <c r="X632" s="323">
        <f t="shared" si="171"/>
        <v>0</v>
      </c>
      <c r="Y632" s="323">
        <f t="shared" si="171"/>
        <v>0</v>
      </c>
      <c r="Z632" s="323">
        <f t="shared" si="171"/>
        <v>0</v>
      </c>
      <c r="AA632" s="323">
        <f t="shared" si="171"/>
        <v>0</v>
      </c>
      <c r="AB632" s="323">
        <f t="shared" si="171"/>
        <v>0</v>
      </c>
      <c r="AC632" s="323">
        <f t="shared" si="171"/>
        <v>0</v>
      </c>
      <c r="AD632" s="323">
        <f t="shared" si="171"/>
        <v>0</v>
      </c>
      <c r="AE632" s="323">
        <f t="shared" si="171"/>
        <v>0</v>
      </c>
      <c r="AF632" s="323">
        <f t="shared" si="171"/>
        <v>0</v>
      </c>
      <c r="AG632" s="323">
        <f t="shared" si="168"/>
        <v>0</v>
      </c>
      <c r="AH632" s="323">
        <f t="shared" si="168"/>
        <v>0</v>
      </c>
      <c r="AI632" s="323">
        <f t="shared" si="168"/>
        <v>0</v>
      </c>
      <c r="AJ632" s="323">
        <f t="shared" si="168"/>
        <v>0</v>
      </c>
      <c r="AK632" s="1314" t="s">
        <v>1472</v>
      </c>
      <c r="AL632" s="88" t="s">
        <v>1472</v>
      </c>
      <c r="AM632" s="1314" t="s">
        <v>1472</v>
      </c>
      <c r="AN632" s="323">
        <f t="shared" si="169"/>
        <v>0</v>
      </c>
      <c r="AO632" s="323">
        <f t="shared" si="172"/>
        <v>0</v>
      </c>
      <c r="AP632" s="323">
        <f t="shared" si="172"/>
        <v>0</v>
      </c>
      <c r="AQ632" s="323">
        <f t="shared" si="172"/>
        <v>0</v>
      </c>
      <c r="AR632" s="323">
        <f t="shared" si="172"/>
        <v>0</v>
      </c>
      <c r="AS632" s="323">
        <f t="shared" si="172"/>
        <v>0</v>
      </c>
      <c r="AT632" s="323">
        <f t="shared" si="172"/>
        <v>0</v>
      </c>
      <c r="AU632" s="323">
        <f t="shared" si="172"/>
        <v>0</v>
      </c>
      <c r="AV632" s="323">
        <f t="shared" si="172"/>
        <v>0</v>
      </c>
      <c r="AW632" s="323">
        <f t="shared" si="172"/>
        <v>0</v>
      </c>
      <c r="AX632" s="323">
        <f t="shared" si="172"/>
        <v>0</v>
      </c>
      <c r="AY632" s="323">
        <f t="shared" si="172"/>
        <v>0</v>
      </c>
      <c r="AZ632" s="323">
        <f t="shared" si="172"/>
        <v>0</v>
      </c>
      <c r="BA632" s="323">
        <f t="shared" si="172"/>
        <v>0</v>
      </c>
      <c r="BB632" s="323">
        <f t="shared" si="172"/>
        <v>0</v>
      </c>
      <c r="BC632" s="323">
        <f t="shared" si="170"/>
        <v>0</v>
      </c>
      <c r="BD632" s="323">
        <f t="shared" si="170"/>
        <v>0</v>
      </c>
      <c r="BE632" s="323">
        <f t="shared" si="170"/>
        <v>0</v>
      </c>
      <c r="BF632" s="323">
        <f t="shared" si="170"/>
        <v>0</v>
      </c>
    </row>
    <row r="633" spans="2:58" ht="14.25">
      <c r="B633" s="6" t="s">
        <v>343</v>
      </c>
      <c r="C633" s="2006" t="s">
        <v>24</v>
      </c>
      <c r="D633" s="1921" t="s">
        <v>27</v>
      </c>
      <c r="E633" s="1" t="s">
        <v>19</v>
      </c>
      <c r="F633" s="1831" t="s">
        <v>16</v>
      </c>
      <c r="G633" s="1929">
        <v>17.39</v>
      </c>
      <c r="H633" s="1911">
        <v>2512.9851311071116</v>
      </c>
      <c r="I633" s="2007">
        <v>2512.9851311071116</v>
      </c>
      <c r="J633" s="1911">
        <v>2512.9851311071116</v>
      </c>
      <c r="K633" s="1830">
        <v>17.52</v>
      </c>
      <c r="L633" s="323"/>
      <c r="Q633" s="325"/>
      <c r="R633" s="323">
        <f t="shared" si="167"/>
        <v>44027.499496996592</v>
      </c>
      <c r="S633" s="323">
        <f t="shared" si="171"/>
        <v>12143.392665801459</v>
      </c>
      <c r="T633" s="323">
        <f t="shared" si="171"/>
        <v>502.59702622142242</v>
      </c>
      <c r="U633" s="323">
        <f t="shared" si="171"/>
        <v>5505.0587178543201</v>
      </c>
      <c r="V633" s="323">
        <f t="shared" si="171"/>
        <v>0</v>
      </c>
      <c r="W633" s="323">
        <f t="shared" si="171"/>
        <v>24484.581580632002</v>
      </c>
      <c r="X633" s="323">
        <f t="shared" si="171"/>
        <v>4.8638421892395707</v>
      </c>
      <c r="Y633" s="323">
        <f t="shared" si="171"/>
        <v>75.389553933213335</v>
      </c>
      <c r="Z633" s="323">
        <f t="shared" si="171"/>
        <v>50.259702622142235</v>
      </c>
      <c r="AA633" s="323">
        <f t="shared" si="171"/>
        <v>123.2173354607358</v>
      </c>
      <c r="AB633" s="323">
        <f t="shared" si="171"/>
        <v>301.55821573285334</v>
      </c>
      <c r="AC633" s="323">
        <f t="shared" si="171"/>
        <v>75.389553933213335</v>
      </c>
      <c r="AD633" s="323">
        <f t="shared" si="171"/>
        <v>166.18127479901867</v>
      </c>
      <c r="AE633" s="323">
        <f t="shared" si="171"/>
        <v>4.8638421892395707</v>
      </c>
      <c r="AF633" s="323">
        <f t="shared" si="171"/>
        <v>2.4319210946197853</v>
      </c>
      <c r="AG633" s="323">
        <f t="shared" si="168"/>
        <v>329.11998813854427</v>
      </c>
      <c r="AH633" s="323">
        <f t="shared" si="168"/>
        <v>102.95132633890424</v>
      </c>
      <c r="AI633" s="323">
        <f t="shared" si="168"/>
        <v>102.95132633890424</v>
      </c>
      <c r="AJ633" s="323">
        <f t="shared" si="168"/>
        <v>52.691623716762017</v>
      </c>
      <c r="AK633" s="1314" t="s">
        <v>1472</v>
      </c>
      <c r="AL633" s="88" t="s">
        <v>1472</v>
      </c>
      <c r="AM633" s="1314" t="s">
        <v>1472</v>
      </c>
      <c r="AN633" s="323">
        <f t="shared" si="169"/>
        <v>44027.499496996592</v>
      </c>
      <c r="AO633" s="323">
        <f t="shared" si="172"/>
        <v>12143.392665801459</v>
      </c>
      <c r="AP633" s="323">
        <f t="shared" si="172"/>
        <v>502.59702622142242</v>
      </c>
      <c r="AQ633" s="323">
        <f t="shared" si="172"/>
        <v>5505.0587178543201</v>
      </c>
      <c r="AR633" s="323">
        <f t="shared" si="172"/>
        <v>0</v>
      </c>
      <c r="AS633" s="323">
        <f t="shared" si="172"/>
        <v>24484.581580632002</v>
      </c>
      <c r="AT633" s="323">
        <f t="shared" si="172"/>
        <v>4.8638421892395707</v>
      </c>
      <c r="AU633" s="323">
        <f t="shared" si="172"/>
        <v>75.389553933213335</v>
      </c>
      <c r="AV633" s="323">
        <f t="shared" si="172"/>
        <v>50.259702622142235</v>
      </c>
      <c r="AW633" s="323">
        <f t="shared" si="172"/>
        <v>123.2173354607358</v>
      </c>
      <c r="AX633" s="323">
        <f t="shared" si="172"/>
        <v>301.55821573285334</v>
      </c>
      <c r="AY633" s="323">
        <f t="shared" si="172"/>
        <v>75.389553933213335</v>
      </c>
      <c r="AZ633" s="323">
        <f t="shared" si="172"/>
        <v>166.18127479901867</v>
      </c>
      <c r="BA633" s="323">
        <f t="shared" si="172"/>
        <v>4.8638421892395707</v>
      </c>
      <c r="BB633" s="323">
        <f t="shared" si="172"/>
        <v>2.4319210946197853</v>
      </c>
      <c r="BC633" s="323">
        <f t="shared" si="170"/>
        <v>329.11998813854427</v>
      </c>
      <c r="BD633" s="323">
        <f t="shared" si="170"/>
        <v>102.95132633890424</v>
      </c>
      <c r="BE633" s="323">
        <f t="shared" si="170"/>
        <v>102.95132633890424</v>
      </c>
      <c r="BF633" s="323">
        <f t="shared" si="170"/>
        <v>52.691623716762017</v>
      </c>
    </row>
    <row r="634" spans="2:58" ht="14.25">
      <c r="B634" s="6" t="s">
        <v>343</v>
      </c>
      <c r="C634" s="2006" t="s">
        <v>344</v>
      </c>
      <c r="D634" s="1921" t="s">
        <v>345</v>
      </c>
      <c r="E634" s="1" t="s">
        <v>25</v>
      </c>
      <c r="F634" s="1831" t="s">
        <v>16</v>
      </c>
      <c r="G634" s="1929">
        <v>17.14</v>
      </c>
      <c r="H634" s="1911">
        <v>437.16</v>
      </c>
      <c r="I634" s="2008">
        <v>437.16</v>
      </c>
      <c r="J634" s="1955">
        <v>437.16</v>
      </c>
      <c r="K634" s="1830">
        <v>9.19</v>
      </c>
      <c r="L634" s="323"/>
      <c r="Q634" s="325"/>
      <c r="R634" s="323">
        <f t="shared" si="167"/>
        <v>4017.5003999999999</v>
      </c>
      <c r="S634" s="323">
        <f t="shared" si="171"/>
        <v>2112.1878967741936</v>
      </c>
      <c r="T634" s="323">
        <f t="shared" si="171"/>
        <v>87.432000000000016</v>
      </c>
      <c r="U634" s="323">
        <f t="shared" si="171"/>
        <v>957.6624387096773</v>
      </c>
      <c r="V634" s="323">
        <f t="shared" si="171"/>
        <v>0</v>
      </c>
      <c r="W634" s="323">
        <f t="shared" si="171"/>
        <v>618.08783225806451</v>
      </c>
      <c r="X634" s="323">
        <f t="shared" si="171"/>
        <v>0.84611612903225808</v>
      </c>
      <c r="Y634" s="323">
        <f t="shared" si="171"/>
        <v>13.114800000000001</v>
      </c>
      <c r="Z634" s="323">
        <f t="shared" si="171"/>
        <v>8.7432000000000016</v>
      </c>
      <c r="AA634" s="323">
        <f t="shared" si="171"/>
        <v>21.43494193548387</v>
      </c>
      <c r="AB634" s="323">
        <f t="shared" si="171"/>
        <v>52.459200000000003</v>
      </c>
      <c r="AC634" s="323">
        <f t="shared" si="171"/>
        <v>13.114800000000001</v>
      </c>
      <c r="AD634" s="323">
        <f t="shared" si="171"/>
        <v>28.908967741935488</v>
      </c>
      <c r="AE634" s="323">
        <f t="shared" si="171"/>
        <v>0.84611612903225808</v>
      </c>
      <c r="AF634" s="323">
        <f t="shared" si="171"/>
        <v>0.42305806451612904</v>
      </c>
      <c r="AG634" s="323">
        <f t="shared" si="168"/>
        <v>57.253858064516137</v>
      </c>
      <c r="AH634" s="323">
        <f t="shared" si="168"/>
        <v>17.90945806451613</v>
      </c>
      <c r="AI634" s="323">
        <f t="shared" si="168"/>
        <v>17.90945806451613</v>
      </c>
      <c r="AJ634" s="323">
        <f t="shared" si="168"/>
        <v>9.1662580645161285</v>
      </c>
      <c r="AK634" s="1314" t="s">
        <v>1472</v>
      </c>
      <c r="AL634" s="88" t="s">
        <v>1472</v>
      </c>
      <c r="AM634" s="1314" t="s">
        <v>1472</v>
      </c>
      <c r="AN634" s="323">
        <f t="shared" si="169"/>
        <v>4017.5003999999999</v>
      </c>
      <c r="AO634" s="323">
        <f t="shared" si="172"/>
        <v>2112.1878967741936</v>
      </c>
      <c r="AP634" s="323">
        <f t="shared" si="172"/>
        <v>87.432000000000016</v>
      </c>
      <c r="AQ634" s="323">
        <f t="shared" si="172"/>
        <v>957.6624387096773</v>
      </c>
      <c r="AR634" s="323">
        <f t="shared" si="172"/>
        <v>0</v>
      </c>
      <c r="AS634" s="323">
        <f t="shared" si="172"/>
        <v>618.08783225806451</v>
      </c>
      <c r="AT634" s="323">
        <f t="shared" si="172"/>
        <v>0.84611612903225808</v>
      </c>
      <c r="AU634" s="323">
        <f t="shared" si="172"/>
        <v>13.114800000000001</v>
      </c>
      <c r="AV634" s="323">
        <f t="shared" si="172"/>
        <v>8.7432000000000016</v>
      </c>
      <c r="AW634" s="323">
        <f t="shared" si="172"/>
        <v>21.43494193548387</v>
      </c>
      <c r="AX634" s="323">
        <f t="shared" si="172"/>
        <v>52.459200000000003</v>
      </c>
      <c r="AY634" s="323">
        <f t="shared" si="172"/>
        <v>13.114800000000001</v>
      </c>
      <c r="AZ634" s="323">
        <f t="shared" si="172"/>
        <v>28.908967741935488</v>
      </c>
      <c r="BA634" s="323">
        <f t="shared" si="172"/>
        <v>0.84611612903225808</v>
      </c>
      <c r="BB634" s="323">
        <f t="shared" si="172"/>
        <v>0.42305806451612904</v>
      </c>
      <c r="BC634" s="323">
        <f t="shared" si="170"/>
        <v>57.253858064516137</v>
      </c>
      <c r="BD634" s="323">
        <f t="shared" si="170"/>
        <v>17.90945806451613</v>
      </c>
      <c r="BE634" s="323">
        <f t="shared" si="170"/>
        <v>17.90945806451613</v>
      </c>
      <c r="BF634" s="323">
        <f t="shared" si="170"/>
        <v>9.1662580645161285</v>
      </c>
    </row>
    <row r="635" spans="2:58" ht="14.25">
      <c r="B635" s="6" t="s">
        <v>343</v>
      </c>
      <c r="C635" s="2006" t="s">
        <v>346</v>
      </c>
      <c r="D635" s="1921" t="s">
        <v>27</v>
      </c>
      <c r="E635" s="1" t="s">
        <v>19</v>
      </c>
      <c r="F635" s="1831" t="s">
        <v>16</v>
      </c>
      <c r="G635" s="1929">
        <v>17.39</v>
      </c>
      <c r="H635" s="1911">
        <v>9218.7999999999993</v>
      </c>
      <c r="I635" s="2008">
        <v>9218.7999999999993</v>
      </c>
      <c r="J635" s="1955">
        <v>9218.7999999999993</v>
      </c>
      <c r="K635" s="1830">
        <v>17.52</v>
      </c>
      <c r="L635" s="323"/>
      <c r="Q635" s="325"/>
      <c r="R635" s="323">
        <f t="shared" si="167"/>
        <v>161513.37599999999</v>
      </c>
      <c r="S635" s="323">
        <f t="shared" si="171"/>
        <v>44547.620645161282</v>
      </c>
      <c r="T635" s="323">
        <f t="shared" si="171"/>
        <v>1843.7600000000004</v>
      </c>
      <c r="U635" s="323">
        <f t="shared" si="171"/>
        <v>20195.119612903221</v>
      </c>
      <c r="V635" s="323">
        <f t="shared" si="171"/>
        <v>0</v>
      </c>
      <c r="W635" s="323">
        <f t="shared" si="171"/>
        <v>89820.85006451614</v>
      </c>
      <c r="X635" s="323">
        <f t="shared" si="171"/>
        <v>17.842838709677419</v>
      </c>
      <c r="Y635" s="323">
        <f t="shared" si="171"/>
        <v>276.56399999999996</v>
      </c>
      <c r="Z635" s="323">
        <f t="shared" si="171"/>
        <v>184.376</v>
      </c>
      <c r="AA635" s="323">
        <f t="shared" si="171"/>
        <v>452.01858064516125</v>
      </c>
      <c r="AB635" s="323">
        <f t="shared" si="171"/>
        <v>1106.2559999999999</v>
      </c>
      <c r="AC635" s="323">
        <f t="shared" si="171"/>
        <v>276.56399999999996</v>
      </c>
      <c r="AD635" s="323">
        <f t="shared" si="171"/>
        <v>609.63032258064516</v>
      </c>
      <c r="AE635" s="323">
        <f t="shared" si="171"/>
        <v>17.842838709677419</v>
      </c>
      <c r="AF635" s="323">
        <f t="shared" si="171"/>
        <v>8.9214193548387097</v>
      </c>
      <c r="AG635" s="323">
        <f t="shared" si="168"/>
        <v>1207.3654193548387</v>
      </c>
      <c r="AH635" s="323">
        <f t="shared" si="168"/>
        <v>377.6734193548387</v>
      </c>
      <c r="AI635" s="323">
        <f t="shared" si="168"/>
        <v>377.6734193548387</v>
      </c>
      <c r="AJ635" s="323">
        <f t="shared" si="168"/>
        <v>193.29741935483872</v>
      </c>
      <c r="AK635" s="1314" t="s">
        <v>1472</v>
      </c>
      <c r="AL635" s="88" t="s">
        <v>1472</v>
      </c>
      <c r="AM635" s="1314" t="s">
        <v>1472</v>
      </c>
      <c r="AN635" s="323">
        <f t="shared" si="169"/>
        <v>161513.37599999999</v>
      </c>
      <c r="AO635" s="323">
        <f t="shared" si="172"/>
        <v>44547.620645161282</v>
      </c>
      <c r="AP635" s="323">
        <f t="shared" si="172"/>
        <v>1843.7600000000004</v>
      </c>
      <c r="AQ635" s="323">
        <f t="shared" si="172"/>
        <v>20195.119612903221</v>
      </c>
      <c r="AR635" s="323">
        <f t="shared" si="172"/>
        <v>0</v>
      </c>
      <c r="AS635" s="323">
        <f t="shared" si="172"/>
        <v>89820.85006451614</v>
      </c>
      <c r="AT635" s="323">
        <f t="shared" si="172"/>
        <v>17.842838709677419</v>
      </c>
      <c r="AU635" s="323">
        <f t="shared" si="172"/>
        <v>276.56399999999996</v>
      </c>
      <c r="AV635" s="323">
        <f t="shared" si="172"/>
        <v>184.376</v>
      </c>
      <c r="AW635" s="323">
        <f t="shared" si="172"/>
        <v>452.01858064516125</v>
      </c>
      <c r="AX635" s="323">
        <f t="shared" si="172"/>
        <v>1106.2559999999999</v>
      </c>
      <c r="AY635" s="323">
        <f t="shared" si="172"/>
        <v>276.56399999999996</v>
      </c>
      <c r="AZ635" s="323">
        <f t="shared" si="172"/>
        <v>609.63032258064516</v>
      </c>
      <c r="BA635" s="323">
        <f t="shared" si="172"/>
        <v>17.842838709677419</v>
      </c>
      <c r="BB635" s="323">
        <f t="shared" si="172"/>
        <v>8.9214193548387097</v>
      </c>
      <c r="BC635" s="323">
        <f t="shared" si="170"/>
        <v>1207.3654193548387</v>
      </c>
      <c r="BD635" s="323">
        <f t="shared" si="170"/>
        <v>377.6734193548387</v>
      </c>
      <c r="BE635" s="323">
        <f t="shared" si="170"/>
        <v>377.6734193548387</v>
      </c>
      <c r="BF635" s="323">
        <f t="shared" si="170"/>
        <v>193.29741935483872</v>
      </c>
    </row>
    <row r="636" spans="2:58" ht="14.25">
      <c r="B636" s="6" t="s">
        <v>343</v>
      </c>
      <c r="C636" s="2006" t="s">
        <v>281</v>
      </c>
      <c r="D636" s="1921" t="s">
        <v>347</v>
      </c>
      <c r="E636" s="1" t="s">
        <v>19</v>
      </c>
      <c r="F636" s="1831" t="s">
        <v>16</v>
      </c>
      <c r="G636" s="1929">
        <v>17.39</v>
      </c>
      <c r="H636" s="1911">
        <v>14571.07</v>
      </c>
      <c r="I636" s="2008">
        <v>14571.07</v>
      </c>
      <c r="J636" s="1955">
        <v>14571.07</v>
      </c>
      <c r="K636" s="1830">
        <v>17.52</v>
      </c>
      <c r="L636" s="323"/>
      <c r="Q636" s="325"/>
      <c r="R636" s="323">
        <f t="shared" si="167"/>
        <v>255285.1464</v>
      </c>
      <c r="S636" s="323">
        <f t="shared" si="171"/>
        <v>70411.17051612903</v>
      </c>
      <c r="T636" s="323">
        <f t="shared" si="171"/>
        <v>2914.2140000000009</v>
      </c>
      <c r="U636" s="323">
        <f t="shared" si="171"/>
        <v>31920.043990322578</v>
      </c>
      <c r="V636" s="323">
        <f t="shared" si="171"/>
        <v>0</v>
      </c>
      <c r="W636" s="323">
        <f t="shared" si="171"/>
        <v>141969.22525161292</v>
      </c>
      <c r="X636" s="323">
        <f t="shared" si="171"/>
        <v>28.202070967741935</v>
      </c>
      <c r="Y636" s="323">
        <f t="shared" si="171"/>
        <v>437.13209999999998</v>
      </c>
      <c r="Z636" s="323">
        <f t="shared" si="171"/>
        <v>291.42140000000006</v>
      </c>
      <c r="AA636" s="323">
        <f t="shared" si="171"/>
        <v>714.452464516129</v>
      </c>
      <c r="AB636" s="323">
        <f t="shared" si="171"/>
        <v>1748.5283999999999</v>
      </c>
      <c r="AC636" s="323">
        <f t="shared" si="171"/>
        <v>437.13209999999998</v>
      </c>
      <c r="AD636" s="323">
        <f t="shared" si="171"/>
        <v>963.57075806451621</v>
      </c>
      <c r="AE636" s="323">
        <f t="shared" si="171"/>
        <v>28.202070967741935</v>
      </c>
      <c r="AF636" s="323">
        <f t="shared" si="171"/>
        <v>14.101035483870968</v>
      </c>
      <c r="AG636" s="323">
        <f t="shared" si="168"/>
        <v>1908.3401354838711</v>
      </c>
      <c r="AH636" s="323">
        <f t="shared" si="168"/>
        <v>596.943835483871</v>
      </c>
      <c r="AI636" s="323">
        <f t="shared" si="168"/>
        <v>596.943835483871</v>
      </c>
      <c r="AJ636" s="323">
        <f t="shared" si="168"/>
        <v>305.52243548387099</v>
      </c>
      <c r="AK636" s="1314" t="s">
        <v>1472</v>
      </c>
      <c r="AL636" s="88" t="s">
        <v>1472</v>
      </c>
      <c r="AM636" s="1314" t="s">
        <v>1472</v>
      </c>
      <c r="AN636" s="323">
        <f t="shared" si="169"/>
        <v>255285.1464</v>
      </c>
      <c r="AO636" s="323">
        <f t="shared" si="172"/>
        <v>70411.17051612903</v>
      </c>
      <c r="AP636" s="323">
        <f t="shared" si="172"/>
        <v>2914.2140000000009</v>
      </c>
      <c r="AQ636" s="323">
        <f t="shared" si="172"/>
        <v>31920.043990322578</v>
      </c>
      <c r="AR636" s="323">
        <f t="shared" si="172"/>
        <v>0</v>
      </c>
      <c r="AS636" s="323">
        <f t="shared" si="172"/>
        <v>141969.22525161292</v>
      </c>
      <c r="AT636" s="323">
        <f t="shared" si="172"/>
        <v>28.202070967741935</v>
      </c>
      <c r="AU636" s="323">
        <f t="shared" si="172"/>
        <v>437.13209999999998</v>
      </c>
      <c r="AV636" s="323">
        <f t="shared" si="172"/>
        <v>291.42140000000006</v>
      </c>
      <c r="AW636" s="323">
        <f t="shared" si="172"/>
        <v>714.452464516129</v>
      </c>
      <c r="AX636" s="323">
        <f t="shared" si="172"/>
        <v>1748.5283999999999</v>
      </c>
      <c r="AY636" s="323">
        <f t="shared" si="172"/>
        <v>437.13209999999998</v>
      </c>
      <c r="AZ636" s="323">
        <f t="shared" si="172"/>
        <v>963.57075806451621</v>
      </c>
      <c r="BA636" s="323">
        <f t="shared" si="172"/>
        <v>28.202070967741935</v>
      </c>
      <c r="BB636" s="323">
        <f t="shared" si="172"/>
        <v>14.101035483870968</v>
      </c>
      <c r="BC636" s="323">
        <f t="shared" si="170"/>
        <v>1908.3401354838711</v>
      </c>
      <c r="BD636" s="323">
        <f t="shared" si="170"/>
        <v>596.943835483871</v>
      </c>
      <c r="BE636" s="323">
        <f t="shared" si="170"/>
        <v>596.943835483871</v>
      </c>
      <c r="BF636" s="323">
        <f t="shared" si="170"/>
        <v>305.52243548387099</v>
      </c>
    </row>
    <row r="637" spans="2:58" ht="14.25">
      <c r="B637" s="6" t="s">
        <v>343</v>
      </c>
      <c r="C637" s="2006" t="s">
        <v>1789</v>
      </c>
      <c r="D637" s="1921" t="s">
        <v>21</v>
      </c>
      <c r="E637" s="1" t="s">
        <v>15</v>
      </c>
      <c r="F637" s="1831" t="s">
        <v>16</v>
      </c>
      <c r="G637" s="1929">
        <v>17.39</v>
      </c>
      <c r="H637" s="1911">
        <v>1067.18</v>
      </c>
      <c r="I637" s="2008">
        <v>1067.18</v>
      </c>
      <c r="J637" s="1955">
        <v>1067.18</v>
      </c>
      <c r="K637" s="1830">
        <v>12.25</v>
      </c>
      <c r="L637" s="323"/>
      <c r="Q637" s="325"/>
      <c r="R637" s="323">
        <f t="shared" si="167"/>
        <v>13072.955</v>
      </c>
      <c r="S637" s="323">
        <f t="shared" si="171"/>
        <v>5159.6431741935485</v>
      </c>
      <c r="T637" s="323">
        <f t="shared" si="171"/>
        <v>213.43600000000001</v>
      </c>
      <c r="U637" s="323">
        <f t="shared" si="171"/>
        <v>2337.8127032258062</v>
      </c>
      <c r="V637" s="323">
        <f t="shared" si="171"/>
        <v>0</v>
      </c>
      <c r="W637" s="323">
        <f t="shared" si="171"/>
        <v>4770.9831032258062</v>
      </c>
      <c r="X637" s="323">
        <f t="shared" si="171"/>
        <v>2.0655096774193549</v>
      </c>
      <c r="Y637" s="323">
        <f t="shared" si="171"/>
        <v>32.0154</v>
      </c>
      <c r="Z637" s="323">
        <f t="shared" si="171"/>
        <v>21.343600000000002</v>
      </c>
      <c r="AA637" s="323">
        <f t="shared" si="171"/>
        <v>52.326245161290323</v>
      </c>
      <c r="AB637" s="323">
        <f t="shared" si="171"/>
        <v>128.0616</v>
      </c>
      <c r="AC637" s="323">
        <f t="shared" si="171"/>
        <v>32.0154</v>
      </c>
      <c r="AD637" s="323">
        <f t="shared" si="171"/>
        <v>70.571580645161291</v>
      </c>
      <c r="AE637" s="323">
        <f t="shared" si="171"/>
        <v>2.0655096774193549</v>
      </c>
      <c r="AF637" s="323">
        <f t="shared" si="171"/>
        <v>1.0327548387096774</v>
      </c>
      <c r="AG637" s="323">
        <f t="shared" si="168"/>
        <v>139.7661548387097</v>
      </c>
      <c r="AH637" s="323">
        <f t="shared" si="168"/>
        <v>43.719954838709683</v>
      </c>
      <c r="AI637" s="323">
        <f t="shared" si="168"/>
        <v>43.719954838709683</v>
      </c>
      <c r="AJ637" s="323">
        <f t="shared" si="168"/>
        <v>22.376354838709677</v>
      </c>
      <c r="AK637" s="1314" t="s">
        <v>1472</v>
      </c>
      <c r="AL637" s="88" t="s">
        <v>1472</v>
      </c>
      <c r="AM637" s="1314" t="s">
        <v>1472</v>
      </c>
      <c r="AN637" s="323">
        <f t="shared" si="169"/>
        <v>13072.955</v>
      </c>
      <c r="AO637" s="323">
        <f t="shared" si="172"/>
        <v>5159.6431741935485</v>
      </c>
      <c r="AP637" s="323">
        <f t="shared" si="172"/>
        <v>213.43600000000001</v>
      </c>
      <c r="AQ637" s="323">
        <f t="shared" si="172"/>
        <v>2337.8127032258062</v>
      </c>
      <c r="AR637" s="323">
        <f t="shared" si="172"/>
        <v>0</v>
      </c>
      <c r="AS637" s="323">
        <f t="shared" si="172"/>
        <v>4770.9831032258062</v>
      </c>
      <c r="AT637" s="323">
        <f t="shared" si="172"/>
        <v>2.0655096774193549</v>
      </c>
      <c r="AU637" s="323">
        <f t="shared" si="172"/>
        <v>32.0154</v>
      </c>
      <c r="AV637" s="323">
        <f t="shared" si="172"/>
        <v>21.343600000000002</v>
      </c>
      <c r="AW637" s="323">
        <f t="shared" si="172"/>
        <v>52.326245161290323</v>
      </c>
      <c r="AX637" s="323">
        <f t="shared" si="172"/>
        <v>128.0616</v>
      </c>
      <c r="AY637" s="323">
        <f t="shared" si="172"/>
        <v>32.0154</v>
      </c>
      <c r="AZ637" s="323">
        <f t="shared" si="172"/>
        <v>70.571580645161291</v>
      </c>
      <c r="BA637" s="323">
        <f t="shared" si="172"/>
        <v>2.0655096774193549</v>
      </c>
      <c r="BB637" s="323">
        <f t="shared" si="172"/>
        <v>1.0327548387096774</v>
      </c>
      <c r="BC637" s="323">
        <f t="shared" si="170"/>
        <v>139.7661548387097</v>
      </c>
      <c r="BD637" s="323">
        <f t="shared" si="170"/>
        <v>43.719954838709683</v>
      </c>
      <c r="BE637" s="323">
        <f t="shared" si="170"/>
        <v>43.719954838709683</v>
      </c>
      <c r="BF637" s="323">
        <f t="shared" si="170"/>
        <v>22.376354838709677</v>
      </c>
    </row>
    <row r="638" spans="2:58" ht="14.25">
      <c r="B638" s="6" t="s">
        <v>343</v>
      </c>
      <c r="C638" s="2006" t="s">
        <v>348</v>
      </c>
      <c r="D638" s="1921" t="s">
        <v>349</v>
      </c>
      <c r="E638" s="1" t="s">
        <v>15</v>
      </c>
      <c r="F638" s="1831" t="s">
        <v>16</v>
      </c>
      <c r="G638" s="1929">
        <v>17.39</v>
      </c>
      <c r="H638" s="1911">
        <v>220.11632442751912</v>
      </c>
      <c r="I638" s="2008">
        <v>220.11632442751912</v>
      </c>
      <c r="J638" s="1955">
        <v>220.11632442751912</v>
      </c>
      <c r="K638" s="1830">
        <v>12.25</v>
      </c>
      <c r="L638" s="323"/>
      <c r="Q638" s="325"/>
      <c r="R638" s="323">
        <f t="shared" si="167"/>
        <v>2696.4249742371094</v>
      </c>
      <c r="S638" s="323">
        <f t="shared" si="171"/>
        <v>1064.2269259740829</v>
      </c>
      <c r="T638" s="323">
        <f t="shared" si="171"/>
        <v>44.023264885503828</v>
      </c>
      <c r="U638" s="323">
        <f t="shared" si="171"/>
        <v>482.19676102815555</v>
      </c>
      <c r="V638" s="323">
        <f t="shared" si="171"/>
        <v>0</v>
      </c>
      <c r="W638" s="323">
        <f t="shared" si="171"/>
        <v>984.06198072289919</v>
      </c>
      <c r="X638" s="323">
        <f t="shared" si="171"/>
        <v>0.42603159566616611</v>
      </c>
      <c r="Y638" s="323">
        <f t="shared" si="171"/>
        <v>6.6034897328255733</v>
      </c>
      <c r="Z638" s="323">
        <f t="shared" si="171"/>
        <v>4.4023264885503837</v>
      </c>
      <c r="AA638" s="323">
        <f t="shared" si="171"/>
        <v>10.792800423542873</v>
      </c>
      <c r="AB638" s="323">
        <f t="shared" si="171"/>
        <v>26.413958931302293</v>
      </c>
      <c r="AC638" s="323">
        <f t="shared" si="171"/>
        <v>6.6034897328255733</v>
      </c>
      <c r="AD638" s="323">
        <f t="shared" si="171"/>
        <v>14.556079518594007</v>
      </c>
      <c r="AE638" s="323">
        <f t="shared" si="171"/>
        <v>0.42603159566616611</v>
      </c>
      <c r="AF638" s="323">
        <f t="shared" si="171"/>
        <v>0.21301579783308305</v>
      </c>
      <c r="AG638" s="323">
        <f t="shared" si="168"/>
        <v>28.828137973410573</v>
      </c>
      <c r="AH638" s="323">
        <f t="shared" si="168"/>
        <v>9.0176687749338491</v>
      </c>
      <c r="AI638" s="323">
        <f t="shared" si="168"/>
        <v>9.0176687749338491</v>
      </c>
      <c r="AJ638" s="323">
        <f t="shared" si="168"/>
        <v>4.6153422863834663</v>
      </c>
      <c r="AK638" s="1314" t="s">
        <v>1472</v>
      </c>
      <c r="AL638" s="88" t="s">
        <v>1472</v>
      </c>
      <c r="AM638" s="1314" t="s">
        <v>1472</v>
      </c>
      <c r="AN638" s="323">
        <f t="shared" si="169"/>
        <v>2696.4249742371094</v>
      </c>
      <c r="AO638" s="323">
        <f t="shared" si="172"/>
        <v>1064.2269259740829</v>
      </c>
      <c r="AP638" s="323">
        <f t="shared" si="172"/>
        <v>44.023264885503828</v>
      </c>
      <c r="AQ638" s="323">
        <f t="shared" si="172"/>
        <v>482.19676102815555</v>
      </c>
      <c r="AR638" s="323">
        <f t="shared" si="172"/>
        <v>0</v>
      </c>
      <c r="AS638" s="323">
        <f t="shared" si="172"/>
        <v>984.06198072289919</v>
      </c>
      <c r="AT638" s="323">
        <f t="shared" si="172"/>
        <v>0.42603159566616611</v>
      </c>
      <c r="AU638" s="323">
        <f t="shared" si="172"/>
        <v>6.6034897328255733</v>
      </c>
      <c r="AV638" s="323">
        <f t="shared" si="172"/>
        <v>4.4023264885503837</v>
      </c>
      <c r="AW638" s="323">
        <f t="shared" si="172"/>
        <v>10.792800423542873</v>
      </c>
      <c r="AX638" s="323">
        <f t="shared" si="172"/>
        <v>26.413958931302293</v>
      </c>
      <c r="AY638" s="323">
        <f t="shared" si="172"/>
        <v>6.6034897328255733</v>
      </c>
      <c r="AZ638" s="323">
        <f t="shared" si="172"/>
        <v>14.556079518594007</v>
      </c>
      <c r="BA638" s="323">
        <f t="shared" si="172"/>
        <v>0.42603159566616611</v>
      </c>
      <c r="BB638" s="323">
        <f t="shared" si="172"/>
        <v>0.21301579783308305</v>
      </c>
      <c r="BC638" s="323">
        <f t="shared" si="170"/>
        <v>28.828137973410573</v>
      </c>
      <c r="BD638" s="323">
        <f t="shared" si="170"/>
        <v>9.0176687749338491</v>
      </c>
      <c r="BE638" s="323">
        <f t="shared" si="170"/>
        <v>9.0176687749338491</v>
      </c>
      <c r="BF638" s="323">
        <f t="shared" si="170"/>
        <v>4.6153422863834663</v>
      </c>
    </row>
    <row r="639" spans="2:58" ht="14.25">
      <c r="B639" s="6" t="s">
        <v>343</v>
      </c>
      <c r="C639" s="2006" t="s">
        <v>350</v>
      </c>
      <c r="D639" s="1921" t="s">
        <v>27</v>
      </c>
      <c r="E639" s="1" t="s">
        <v>19</v>
      </c>
      <c r="F639" s="1831" t="s">
        <v>16</v>
      </c>
      <c r="G639" s="1929">
        <v>17.39</v>
      </c>
      <c r="H639" s="1911">
        <v>7436.7289612598042</v>
      </c>
      <c r="I639" s="2008">
        <v>7436.7289612598042</v>
      </c>
      <c r="J639" s="1955">
        <v>7436.7289612598042</v>
      </c>
      <c r="K639" s="1830">
        <v>17.52</v>
      </c>
      <c r="L639" s="323"/>
      <c r="Q639" s="325"/>
      <c r="R639" s="323">
        <f t="shared" si="167"/>
        <v>130291.49140127176</v>
      </c>
      <c r="S639" s="323">
        <f t="shared" si="171"/>
        <v>35936.19349666834</v>
      </c>
      <c r="T639" s="323">
        <f t="shared" si="171"/>
        <v>1487.345792251961</v>
      </c>
      <c r="U639" s="323">
        <f t="shared" si="171"/>
        <v>16291.234314811394</v>
      </c>
      <c r="V639" s="323">
        <f t="shared" si="171"/>
        <v>0</v>
      </c>
      <c r="W639" s="323">
        <f t="shared" si="171"/>
        <v>72457.729530932629</v>
      </c>
      <c r="X639" s="323">
        <f t="shared" si="171"/>
        <v>14.39366895727704</v>
      </c>
      <c r="Y639" s="323">
        <f t="shared" si="171"/>
        <v>223.10186883779411</v>
      </c>
      <c r="Z639" s="323">
        <f t="shared" si="171"/>
        <v>148.73457922519609</v>
      </c>
      <c r="AA639" s="323">
        <f t="shared" si="171"/>
        <v>364.63961358435171</v>
      </c>
      <c r="AB639" s="323">
        <f t="shared" si="171"/>
        <v>892.40747535117646</v>
      </c>
      <c r="AC639" s="323">
        <f t="shared" si="171"/>
        <v>223.10186883779411</v>
      </c>
      <c r="AD639" s="323">
        <f t="shared" si="171"/>
        <v>491.78368937363223</v>
      </c>
      <c r="AE639" s="323">
        <f t="shared" si="171"/>
        <v>14.39366895727704</v>
      </c>
      <c r="AF639" s="323">
        <f t="shared" si="171"/>
        <v>7.1968344786385199</v>
      </c>
      <c r="AG639" s="323">
        <f t="shared" si="168"/>
        <v>973.97159944241309</v>
      </c>
      <c r="AH639" s="323">
        <f t="shared" si="168"/>
        <v>304.66599292903066</v>
      </c>
      <c r="AI639" s="323">
        <f t="shared" si="168"/>
        <v>304.66599292903066</v>
      </c>
      <c r="AJ639" s="323">
        <f t="shared" si="168"/>
        <v>155.93141370383461</v>
      </c>
      <c r="AK639" s="1314" t="s">
        <v>1472</v>
      </c>
      <c r="AL639" s="88" t="s">
        <v>1472</v>
      </c>
      <c r="AM639" s="1314" t="s">
        <v>1472</v>
      </c>
      <c r="AN639" s="323">
        <f t="shared" si="169"/>
        <v>130291.49140127176</v>
      </c>
      <c r="AO639" s="323">
        <f t="shared" si="172"/>
        <v>35936.19349666834</v>
      </c>
      <c r="AP639" s="323">
        <f t="shared" si="172"/>
        <v>1487.345792251961</v>
      </c>
      <c r="AQ639" s="323">
        <f t="shared" si="172"/>
        <v>16291.234314811394</v>
      </c>
      <c r="AR639" s="323">
        <f t="shared" si="172"/>
        <v>0</v>
      </c>
      <c r="AS639" s="323">
        <f t="shared" si="172"/>
        <v>72457.729530932629</v>
      </c>
      <c r="AT639" s="323">
        <f t="shared" si="172"/>
        <v>14.39366895727704</v>
      </c>
      <c r="AU639" s="323">
        <f t="shared" si="172"/>
        <v>223.10186883779411</v>
      </c>
      <c r="AV639" s="323">
        <f t="shared" si="172"/>
        <v>148.73457922519609</v>
      </c>
      <c r="AW639" s="323">
        <f t="shared" si="172"/>
        <v>364.63961358435171</v>
      </c>
      <c r="AX639" s="323">
        <f t="shared" si="172"/>
        <v>892.40747535117646</v>
      </c>
      <c r="AY639" s="323">
        <f t="shared" si="172"/>
        <v>223.10186883779411</v>
      </c>
      <c r="AZ639" s="323">
        <f t="shared" si="172"/>
        <v>491.78368937363223</v>
      </c>
      <c r="BA639" s="323">
        <f t="shared" si="172"/>
        <v>14.39366895727704</v>
      </c>
      <c r="BB639" s="323">
        <f t="shared" si="172"/>
        <v>7.1968344786385199</v>
      </c>
      <c r="BC639" s="323">
        <f t="shared" si="170"/>
        <v>973.97159944241309</v>
      </c>
      <c r="BD639" s="323">
        <f t="shared" si="170"/>
        <v>304.66599292903066</v>
      </c>
      <c r="BE639" s="323">
        <f t="shared" si="170"/>
        <v>304.66599292903066</v>
      </c>
      <c r="BF639" s="323">
        <f t="shared" si="170"/>
        <v>155.93141370383461</v>
      </c>
    </row>
    <row r="640" spans="2:58" ht="14.25">
      <c r="B640" s="6" t="s">
        <v>343</v>
      </c>
      <c r="C640" s="2006" t="s">
        <v>85</v>
      </c>
      <c r="D640" s="1921" t="s">
        <v>86</v>
      </c>
      <c r="E640" s="1" t="s">
        <v>25</v>
      </c>
      <c r="F640" s="1831" t="s">
        <v>16</v>
      </c>
      <c r="G640" s="1929">
        <v>17.940000000000001</v>
      </c>
      <c r="H640" s="1911">
        <v>0</v>
      </c>
      <c r="I640" s="2008">
        <v>0</v>
      </c>
      <c r="J640" s="1955">
        <v>0</v>
      </c>
      <c r="K640" s="1830">
        <v>9.48</v>
      </c>
      <c r="L640" s="323"/>
      <c r="Q640" s="325"/>
      <c r="R640" s="323">
        <f t="shared" si="167"/>
        <v>0</v>
      </c>
      <c r="S640" s="323">
        <f t="shared" si="171"/>
        <v>0</v>
      </c>
      <c r="T640" s="323">
        <f t="shared" si="171"/>
        <v>0</v>
      </c>
      <c r="U640" s="323">
        <f t="shared" si="171"/>
        <v>0</v>
      </c>
      <c r="V640" s="323">
        <f t="shared" si="171"/>
        <v>0</v>
      </c>
      <c r="W640" s="323">
        <f t="shared" si="171"/>
        <v>0</v>
      </c>
      <c r="X640" s="323">
        <f t="shared" si="171"/>
        <v>0</v>
      </c>
      <c r="Y640" s="323">
        <f t="shared" si="171"/>
        <v>0</v>
      </c>
      <c r="Z640" s="323">
        <f t="shared" si="171"/>
        <v>0</v>
      </c>
      <c r="AA640" s="323">
        <f t="shared" si="171"/>
        <v>0</v>
      </c>
      <c r="AB640" s="323">
        <f t="shared" si="171"/>
        <v>0</v>
      </c>
      <c r="AC640" s="323">
        <f t="shared" si="171"/>
        <v>0</v>
      </c>
      <c r="AD640" s="323">
        <f t="shared" si="171"/>
        <v>0</v>
      </c>
      <c r="AE640" s="323">
        <f t="shared" si="171"/>
        <v>0</v>
      </c>
      <c r="AF640" s="323">
        <f t="shared" si="171"/>
        <v>0</v>
      </c>
      <c r="AG640" s="323">
        <f t="shared" si="168"/>
        <v>0</v>
      </c>
      <c r="AH640" s="323">
        <f t="shared" si="168"/>
        <v>0</v>
      </c>
      <c r="AI640" s="323">
        <f t="shared" si="168"/>
        <v>0</v>
      </c>
      <c r="AJ640" s="323">
        <f t="shared" si="168"/>
        <v>0</v>
      </c>
      <c r="AK640" s="1314" t="s">
        <v>1472</v>
      </c>
      <c r="AL640" s="88" t="s">
        <v>1472</v>
      </c>
      <c r="AM640" s="1314" t="s">
        <v>1472</v>
      </c>
      <c r="AN640" s="323">
        <f t="shared" si="169"/>
        <v>0</v>
      </c>
      <c r="AO640" s="323">
        <f t="shared" si="172"/>
        <v>0</v>
      </c>
      <c r="AP640" s="323">
        <f t="shared" si="172"/>
        <v>0</v>
      </c>
      <c r="AQ640" s="323">
        <f t="shared" si="172"/>
        <v>0</v>
      </c>
      <c r="AR640" s="323">
        <f t="shared" si="172"/>
        <v>0</v>
      </c>
      <c r="AS640" s="323">
        <f t="shared" si="172"/>
        <v>0</v>
      </c>
      <c r="AT640" s="323">
        <f t="shared" si="172"/>
        <v>0</v>
      </c>
      <c r="AU640" s="323">
        <f t="shared" si="172"/>
        <v>0</v>
      </c>
      <c r="AV640" s="323">
        <f t="shared" si="172"/>
        <v>0</v>
      </c>
      <c r="AW640" s="323">
        <f t="shared" si="172"/>
        <v>0</v>
      </c>
      <c r="AX640" s="323">
        <f t="shared" si="172"/>
        <v>0</v>
      </c>
      <c r="AY640" s="323">
        <f t="shared" si="172"/>
        <v>0</v>
      </c>
      <c r="AZ640" s="323">
        <f t="shared" si="172"/>
        <v>0</v>
      </c>
      <c r="BA640" s="323">
        <f t="shared" si="172"/>
        <v>0</v>
      </c>
      <c r="BB640" s="323">
        <f t="shared" si="172"/>
        <v>0</v>
      </c>
      <c r="BC640" s="323">
        <f t="shared" si="170"/>
        <v>0</v>
      </c>
      <c r="BD640" s="323">
        <f t="shared" si="170"/>
        <v>0</v>
      </c>
      <c r="BE640" s="323">
        <f t="shared" si="170"/>
        <v>0</v>
      </c>
      <c r="BF640" s="323">
        <f t="shared" si="170"/>
        <v>0</v>
      </c>
    </row>
    <row r="641" spans="2:58" ht="14.25">
      <c r="B641" s="6" t="s">
        <v>343</v>
      </c>
      <c r="C641" s="2006" t="s">
        <v>85</v>
      </c>
      <c r="D641" s="1921" t="s">
        <v>87</v>
      </c>
      <c r="E641" s="1" t="s">
        <v>25</v>
      </c>
      <c r="F641" s="1831" t="s">
        <v>16</v>
      </c>
      <c r="G641" s="1929">
        <v>18.010000000000002</v>
      </c>
      <c r="H641" s="1911">
        <v>0</v>
      </c>
      <c r="I641" s="2008">
        <v>0</v>
      </c>
      <c r="J641" s="1955">
        <v>0</v>
      </c>
      <c r="K641" s="1830">
        <v>9.52</v>
      </c>
      <c r="L641" s="323"/>
      <c r="Q641" s="325"/>
      <c r="R641" s="323">
        <f t="shared" si="167"/>
        <v>0</v>
      </c>
      <c r="S641" s="323">
        <f t="shared" si="171"/>
        <v>0</v>
      </c>
      <c r="T641" s="323">
        <f t="shared" si="171"/>
        <v>0</v>
      </c>
      <c r="U641" s="323">
        <f t="shared" si="171"/>
        <v>0</v>
      </c>
      <c r="V641" s="323">
        <f t="shared" si="171"/>
        <v>0</v>
      </c>
      <c r="W641" s="323">
        <f t="shared" si="171"/>
        <v>0</v>
      </c>
      <c r="X641" s="323">
        <f t="shared" si="171"/>
        <v>0</v>
      </c>
      <c r="Y641" s="323">
        <f t="shared" si="171"/>
        <v>0</v>
      </c>
      <c r="Z641" s="323">
        <f t="shared" si="171"/>
        <v>0</v>
      </c>
      <c r="AA641" s="323">
        <f t="shared" si="171"/>
        <v>0</v>
      </c>
      <c r="AB641" s="323">
        <f t="shared" si="171"/>
        <v>0</v>
      </c>
      <c r="AC641" s="323">
        <f t="shared" si="171"/>
        <v>0</v>
      </c>
      <c r="AD641" s="323">
        <f t="shared" si="171"/>
        <v>0</v>
      </c>
      <c r="AE641" s="323">
        <f t="shared" si="171"/>
        <v>0</v>
      </c>
      <c r="AF641" s="323">
        <f t="shared" si="171"/>
        <v>0</v>
      </c>
      <c r="AG641" s="323">
        <f t="shared" si="168"/>
        <v>0</v>
      </c>
      <c r="AH641" s="323">
        <f t="shared" si="168"/>
        <v>0</v>
      </c>
      <c r="AI641" s="323">
        <f t="shared" si="168"/>
        <v>0</v>
      </c>
      <c r="AJ641" s="323">
        <f t="shared" si="168"/>
        <v>0</v>
      </c>
      <c r="AK641" s="1314" t="s">
        <v>1472</v>
      </c>
      <c r="AL641" s="88" t="s">
        <v>1472</v>
      </c>
      <c r="AM641" s="1314" t="s">
        <v>1472</v>
      </c>
      <c r="AN641" s="323">
        <f t="shared" si="169"/>
        <v>0</v>
      </c>
      <c r="AO641" s="323">
        <f t="shared" si="172"/>
        <v>0</v>
      </c>
      <c r="AP641" s="323">
        <f t="shared" si="172"/>
        <v>0</v>
      </c>
      <c r="AQ641" s="323">
        <f t="shared" si="172"/>
        <v>0</v>
      </c>
      <c r="AR641" s="323">
        <f t="shared" si="172"/>
        <v>0</v>
      </c>
      <c r="AS641" s="323">
        <f t="shared" si="172"/>
        <v>0</v>
      </c>
      <c r="AT641" s="323">
        <f t="shared" si="172"/>
        <v>0</v>
      </c>
      <c r="AU641" s="323">
        <f t="shared" si="172"/>
        <v>0</v>
      </c>
      <c r="AV641" s="323">
        <f t="shared" si="172"/>
        <v>0</v>
      </c>
      <c r="AW641" s="323">
        <f t="shared" si="172"/>
        <v>0</v>
      </c>
      <c r="AX641" s="323">
        <f t="shared" si="172"/>
        <v>0</v>
      </c>
      <c r="AY641" s="323">
        <f t="shared" si="172"/>
        <v>0</v>
      </c>
      <c r="AZ641" s="323">
        <f t="shared" si="172"/>
        <v>0</v>
      </c>
      <c r="BA641" s="323">
        <f t="shared" si="172"/>
        <v>0</v>
      </c>
      <c r="BB641" s="323">
        <f t="shared" si="172"/>
        <v>0</v>
      </c>
      <c r="BC641" s="323">
        <f t="shared" si="170"/>
        <v>0</v>
      </c>
      <c r="BD641" s="323">
        <f t="shared" si="170"/>
        <v>0</v>
      </c>
      <c r="BE641" s="323">
        <f t="shared" si="170"/>
        <v>0</v>
      </c>
      <c r="BF641" s="323">
        <f t="shared" si="170"/>
        <v>0</v>
      </c>
    </row>
    <row r="642" spans="2:58" ht="14.25">
      <c r="B642" s="6" t="s">
        <v>343</v>
      </c>
      <c r="C642" s="2006" t="s">
        <v>85</v>
      </c>
      <c r="D642" s="1921" t="s">
        <v>88</v>
      </c>
      <c r="E642" s="1" t="s">
        <v>25</v>
      </c>
      <c r="F642" s="1831" t="s">
        <v>16</v>
      </c>
      <c r="G642" s="1929">
        <v>17.940000000000001</v>
      </c>
      <c r="H642" s="1911">
        <v>0</v>
      </c>
      <c r="I642" s="2008">
        <v>0</v>
      </c>
      <c r="J642" s="1955">
        <v>0</v>
      </c>
      <c r="K642" s="1830">
        <v>9.48</v>
      </c>
      <c r="L642" s="323"/>
      <c r="Q642" s="325"/>
      <c r="R642" s="323">
        <f t="shared" si="167"/>
        <v>0</v>
      </c>
      <c r="S642" s="323">
        <f t="shared" si="171"/>
        <v>0</v>
      </c>
      <c r="T642" s="323">
        <f t="shared" si="171"/>
        <v>0</v>
      </c>
      <c r="U642" s="323">
        <f t="shared" si="171"/>
        <v>0</v>
      </c>
      <c r="V642" s="323">
        <f t="shared" si="171"/>
        <v>0</v>
      </c>
      <c r="W642" s="323">
        <f t="shared" si="171"/>
        <v>0</v>
      </c>
      <c r="X642" s="323">
        <f t="shared" si="171"/>
        <v>0</v>
      </c>
      <c r="Y642" s="323">
        <f t="shared" si="171"/>
        <v>0</v>
      </c>
      <c r="Z642" s="323">
        <f t="shared" si="171"/>
        <v>0</v>
      </c>
      <c r="AA642" s="323">
        <f t="shared" si="171"/>
        <v>0</v>
      </c>
      <c r="AB642" s="323">
        <f t="shared" si="171"/>
        <v>0</v>
      </c>
      <c r="AC642" s="323">
        <f t="shared" si="171"/>
        <v>0</v>
      </c>
      <c r="AD642" s="323">
        <f t="shared" si="171"/>
        <v>0</v>
      </c>
      <c r="AE642" s="323">
        <f t="shared" si="171"/>
        <v>0</v>
      </c>
      <c r="AF642" s="323">
        <f t="shared" si="171"/>
        <v>0</v>
      </c>
      <c r="AG642" s="323">
        <f t="shared" si="168"/>
        <v>0</v>
      </c>
      <c r="AH642" s="323">
        <f t="shared" si="168"/>
        <v>0</v>
      </c>
      <c r="AI642" s="323">
        <f t="shared" si="168"/>
        <v>0</v>
      </c>
      <c r="AJ642" s="323">
        <f t="shared" si="168"/>
        <v>0</v>
      </c>
      <c r="AK642" s="1314" t="s">
        <v>1472</v>
      </c>
      <c r="AL642" s="88" t="s">
        <v>1472</v>
      </c>
      <c r="AM642" s="1314" t="s">
        <v>1472</v>
      </c>
      <c r="AN642" s="323">
        <f t="shared" si="169"/>
        <v>0</v>
      </c>
      <c r="AO642" s="323">
        <f t="shared" si="172"/>
        <v>0</v>
      </c>
      <c r="AP642" s="323">
        <f t="shared" si="172"/>
        <v>0</v>
      </c>
      <c r="AQ642" s="323">
        <f t="shared" si="172"/>
        <v>0</v>
      </c>
      <c r="AR642" s="323">
        <f t="shared" si="172"/>
        <v>0</v>
      </c>
      <c r="AS642" s="323">
        <f t="shared" si="172"/>
        <v>0</v>
      </c>
      <c r="AT642" s="323">
        <f t="shared" si="172"/>
        <v>0</v>
      </c>
      <c r="AU642" s="323">
        <f t="shared" si="172"/>
        <v>0</v>
      </c>
      <c r="AV642" s="323">
        <f t="shared" si="172"/>
        <v>0</v>
      </c>
      <c r="AW642" s="323">
        <f t="shared" si="172"/>
        <v>0</v>
      </c>
      <c r="AX642" s="323">
        <f t="shared" si="172"/>
        <v>0</v>
      </c>
      <c r="AY642" s="323">
        <f t="shared" si="172"/>
        <v>0</v>
      </c>
      <c r="AZ642" s="323">
        <f t="shared" si="172"/>
        <v>0</v>
      </c>
      <c r="BA642" s="323">
        <f t="shared" si="172"/>
        <v>0</v>
      </c>
      <c r="BB642" s="323">
        <f t="shared" si="172"/>
        <v>0</v>
      </c>
      <c r="BC642" s="323">
        <f t="shared" si="170"/>
        <v>0</v>
      </c>
      <c r="BD642" s="323">
        <f t="shared" si="170"/>
        <v>0</v>
      </c>
      <c r="BE642" s="323">
        <f t="shared" si="170"/>
        <v>0</v>
      </c>
      <c r="BF642" s="323">
        <f t="shared" si="170"/>
        <v>0</v>
      </c>
    </row>
    <row r="643" spans="2:58" ht="14.25">
      <c r="B643" s="6" t="s">
        <v>343</v>
      </c>
      <c r="C643" s="2006" t="s">
        <v>85</v>
      </c>
      <c r="D643" s="1921" t="s">
        <v>89</v>
      </c>
      <c r="E643" s="1" t="s">
        <v>25</v>
      </c>
      <c r="F643" s="1831" t="s">
        <v>16</v>
      </c>
      <c r="G643" s="1929">
        <v>18.010000000000002</v>
      </c>
      <c r="H643" s="1911">
        <v>0</v>
      </c>
      <c r="I643" s="2008">
        <v>0</v>
      </c>
      <c r="J643" s="1955">
        <v>0</v>
      </c>
      <c r="K643" s="1830">
        <v>9.52</v>
      </c>
      <c r="L643" s="323"/>
      <c r="Q643" s="325"/>
      <c r="R643" s="323">
        <f t="shared" si="167"/>
        <v>0</v>
      </c>
      <c r="S643" s="323">
        <f t="shared" si="171"/>
        <v>0</v>
      </c>
      <c r="T643" s="323">
        <f t="shared" si="171"/>
        <v>0</v>
      </c>
      <c r="U643" s="323">
        <f t="shared" si="171"/>
        <v>0</v>
      </c>
      <c r="V643" s="323">
        <f t="shared" si="171"/>
        <v>0</v>
      </c>
      <c r="W643" s="323">
        <f t="shared" si="171"/>
        <v>0</v>
      </c>
      <c r="X643" s="323">
        <f t="shared" si="171"/>
        <v>0</v>
      </c>
      <c r="Y643" s="323">
        <f t="shared" si="171"/>
        <v>0</v>
      </c>
      <c r="Z643" s="323">
        <f t="shared" si="171"/>
        <v>0</v>
      </c>
      <c r="AA643" s="323">
        <f t="shared" si="171"/>
        <v>0</v>
      </c>
      <c r="AB643" s="323">
        <f t="shared" si="171"/>
        <v>0</v>
      </c>
      <c r="AC643" s="323">
        <f t="shared" si="171"/>
        <v>0</v>
      </c>
      <c r="AD643" s="323">
        <f t="shared" si="171"/>
        <v>0</v>
      </c>
      <c r="AE643" s="323">
        <f t="shared" si="171"/>
        <v>0</v>
      </c>
      <c r="AF643" s="323">
        <f t="shared" si="171"/>
        <v>0</v>
      </c>
      <c r="AG643" s="323">
        <f t="shared" si="168"/>
        <v>0</v>
      </c>
      <c r="AH643" s="323">
        <f t="shared" si="168"/>
        <v>0</v>
      </c>
      <c r="AI643" s="323">
        <f t="shared" si="168"/>
        <v>0</v>
      </c>
      <c r="AJ643" s="323">
        <f t="shared" si="168"/>
        <v>0</v>
      </c>
      <c r="AK643" s="1314" t="s">
        <v>1472</v>
      </c>
      <c r="AL643" s="88" t="s">
        <v>1472</v>
      </c>
      <c r="AM643" s="1314" t="s">
        <v>1472</v>
      </c>
      <c r="AN643" s="323">
        <f t="shared" si="169"/>
        <v>0</v>
      </c>
      <c r="AO643" s="323">
        <f t="shared" si="172"/>
        <v>0</v>
      </c>
      <c r="AP643" s="323">
        <f t="shared" si="172"/>
        <v>0</v>
      </c>
      <c r="AQ643" s="323">
        <f t="shared" si="172"/>
        <v>0</v>
      </c>
      <c r="AR643" s="323">
        <f t="shared" si="172"/>
        <v>0</v>
      </c>
      <c r="AS643" s="323">
        <f t="shared" si="172"/>
        <v>0</v>
      </c>
      <c r="AT643" s="323">
        <f t="shared" si="172"/>
        <v>0</v>
      </c>
      <c r="AU643" s="323">
        <f t="shared" si="172"/>
        <v>0</v>
      </c>
      <c r="AV643" s="323">
        <f t="shared" si="172"/>
        <v>0</v>
      </c>
      <c r="AW643" s="323">
        <f t="shared" si="172"/>
        <v>0</v>
      </c>
      <c r="AX643" s="323">
        <f t="shared" si="172"/>
        <v>0</v>
      </c>
      <c r="AY643" s="323">
        <f t="shared" si="172"/>
        <v>0</v>
      </c>
      <c r="AZ643" s="323">
        <f t="shared" si="172"/>
        <v>0</v>
      </c>
      <c r="BA643" s="323">
        <f t="shared" si="172"/>
        <v>0</v>
      </c>
      <c r="BB643" s="323">
        <f t="shared" si="172"/>
        <v>0</v>
      </c>
      <c r="BC643" s="323">
        <f t="shared" si="170"/>
        <v>0</v>
      </c>
      <c r="BD643" s="323">
        <f t="shared" si="170"/>
        <v>0</v>
      </c>
      <c r="BE643" s="323">
        <f t="shared" si="170"/>
        <v>0</v>
      </c>
      <c r="BF643" s="323">
        <f t="shared" si="170"/>
        <v>0</v>
      </c>
    </row>
    <row r="644" spans="2:58" ht="14.25">
      <c r="B644" s="6" t="s">
        <v>343</v>
      </c>
      <c r="C644" s="2006" t="s">
        <v>85</v>
      </c>
      <c r="D644" s="1921" t="s">
        <v>90</v>
      </c>
      <c r="E644" s="1" t="s">
        <v>25</v>
      </c>
      <c r="F644" s="1831" t="s">
        <v>16</v>
      </c>
      <c r="G644" s="1929">
        <v>17.940000000000001</v>
      </c>
      <c r="H644" s="1911">
        <v>0</v>
      </c>
      <c r="I644" s="2008">
        <v>0</v>
      </c>
      <c r="J644" s="1955">
        <v>0</v>
      </c>
      <c r="K644" s="1830">
        <v>9.48</v>
      </c>
      <c r="L644" s="323"/>
      <c r="Q644" s="325"/>
      <c r="R644" s="323">
        <f t="shared" si="167"/>
        <v>0</v>
      </c>
      <c r="S644" s="323">
        <f t="shared" si="171"/>
        <v>0</v>
      </c>
      <c r="T644" s="323">
        <f t="shared" si="171"/>
        <v>0</v>
      </c>
      <c r="U644" s="323">
        <f t="shared" si="171"/>
        <v>0</v>
      </c>
      <c r="V644" s="323">
        <f t="shared" si="171"/>
        <v>0</v>
      </c>
      <c r="W644" s="323">
        <f t="shared" si="171"/>
        <v>0</v>
      </c>
      <c r="X644" s="323">
        <f t="shared" si="171"/>
        <v>0</v>
      </c>
      <c r="Y644" s="323">
        <f t="shared" si="171"/>
        <v>0</v>
      </c>
      <c r="Z644" s="323">
        <f t="shared" si="171"/>
        <v>0</v>
      </c>
      <c r="AA644" s="323">
        <f t="shared" si="171"/>
        <v>0</v>
      </c>
      <c r="AB644" s="323">
        <f t="shared" si="171"/>
        <v>0</v>
      </c>
      <c r="AC644" s="323">
        <f t="shared" si="171"/>
        <v>0</v>
      </c>
      <c r="AD644" s="323">
        <f t="shared" si="171"/>
        <v>0</v>
      </c>
      <c r="AE644" s="323">
        <f t="shared" si="171"/>
        <v>0</v>
      </c>
      <c r="AF644" s="323">
        <f t="shared" si="171"/>
        <v>0</v>
      </c>
      <c r="AG644" s="323">
        <f t="shared" si="168"/>
        <v>0</v>
      </c>
      <c r="AH644" s="323">
        <f t="shared" si="168"/>
        <v>0</v>
      </c>
      <c r="AI644" s="323">
        <f t="shared" si="168"/>
        <v>0</v>
      </c>
      <c r="AJ644" s="323">
        <f t="shared" si="168"/>
        <v>0</v>
      </c>
      <c r="AK644" s="1314" t="s">
        <v>1472</v>
      </c>
      <c r="AL644" s="88" t="s">
        <v>1472</v>
      </c>
      <c r="AM644" s="1314" t="s">
        <v>1472</v>
      </c>
      <c r="AN644" s="323">
        <f t="shared" si="169"/>
        <v>0</v>
      </c>
      <c r="AO644" s="323">
        <f t="shared" si="172"/>
        <v>0</v>
      </c>
      <c r="AP644" s="323">
        <f t="shared" si="172"/>
        <v>0</v>
      </c>
      <c r="AQ644" s="323">
        <f t="shared" si="172"/>
        <v>0</v>
      </c>
      <c r="AR644" s="323">
        <f t="shared" si="172"/>
        <v>0</v>
      </c>
      <c r="AS644" s="323">
        <f t="shared" si="172"/>
        <v>0</v>
      </c>
      <c r="AT644" s="323">
        <f t="shared" si="172"/>
        <v>0</v>
      </c>
      <c r="AU644" s="323">
        <f t="shared" si="172"/>
        <v>0</v>
      </c>
      <c r="AV644" s="323">
        <f t="shared" si="172"/>
        <v>0</v>
      </c>
      <c r="AW644" s="323">
        <f t="shared" si="172"/>
        <v>0</v>
      </c>
      <c r="AX644" s="323">
        <f t="shared" si="172"/>
        <v>0</v>
      </c>
      <c r="AY644" s="323">
        <f t="shared" si="172"/>
        <v>0</v>
      </c>
      <c r="AZ644" s="323">
        <f t="shared" si="172"/>
        <v>0</v>
      </c>
      <c r="BA644" s="323">
        <f t="shared" si="172"/>
        <v>0</v>
      </c>
      <c r="BB644" s="323">
        <f t="shared" si="172"/>
        <v>0</v>
      </c>
      <c r="BC644" s="323">
        <f t="shared" si="170"/>
        <v>0</v>
      </c>
      <c r="BD644" s="323">
        <f t="shared" si="170"/>
        <v>0</v>
      </c>
      <c r="BE644" s="323">
        <f t="shared" si="170"/>
        <v>0</v>
      </c>
      <c r="BF644" s="323">
        <f t="shared" si="170"/>
        <v>0</v>
      </c>
    </row>
    <row r="645" spans="2:58" ht="14.25">
      <c r="B645" s="6" t="s">
        <v>343</v>
      </c>
      <c r="C645" s="2006" t="s">
        <v>351</v>
      </c>
      <c r="D645" s="1921" t="s">
        <v>109</v>
      </c>
      <c r="E645" s="1" t="s">
        <v>15</v>
      </c>
      <c r="F645" s="1831" t="s">
        <v>16</v>
      </c>
      <c r="G645" s="1929">
        <v>17.39</v>
      </c>
      <c r="H645" s="1911">
        <v>6025.2320250742441</v>
      </c>
      <c r="I645" s="2008">
        <v>6025.2320250742441</v>
      </c>
      <c r="J645" s="1955">
        <v>6025.2320250742441</v>
      </c>
      <c r="K645" s="1830">
        <v>12.25</v>
      </c>
      <c r="L645" s="323"/>
      <c r="Q645" s="325"/>
      <c r="R645" s="323">
        <f t="shared" si="167"/>
        <v>73809.092307159488</v>
      </c>
      <c r="S645" s="323">
        <f t="shared" si="171"/>
        <v>29131.025029617023</v>
      </c>
      <c r="T645" s="323">
        <f t="shared" si="171"/>
        <v>1205.0464050148489</v>
      </c>
      <c r="U645" s="323">
        <f t="shared" si="171"/>
        <v>13199.145381380382</v>
      </c>
      <c r="V645" s="323">
        <f t="shared" si="171"/>
        <v>0</v>
      </c>
      <c r="W645" s="323">
        <f t="shared" si="171"/>
        <v>26936.674398549661</v>
      </c>
      <c r="X645" s="323">
        <f t="shared" si="171"/>
        <v>11.661739403369506</v>
      </c>
      <c r="Y645" s="323">
        <f t="shared" si="171"/>
        <v>180.75696075222731</v>
      </c>
      <c r="Z645" s="323">
        <f t="shared" si="171"/>
        <v>120.5046405014849</v>
      </c>
      <c r="AA645" s="323">
        <f t="shared" si="171"/>
        <v>295.43073155202745</v>
      </c>
      <c r="AB645" s="323">
        <f t="shared" si="171"/>
        <v>723.02784300890926</v>
      </c>
      <c r="AC645" s="323">
        <f t="shared" si="171"/>
        <v>180.75696075222731</v>
      </c>
      <c r="AD645" s="323">
        <f t="shared" si="171"/>
        <v>398.44276294845804</v>
      </c>
      <c r="AE645" s="323">
        <f t="shared" si="171"/>
        <v>11.661739403369506</v>
      </c>
      <c r="AF645" s="323">
        <f t="shared" si="171"/>
        <v>5.8308697016847528</v>
      </c>
      <c r="AG645" s="323">
        <f t="shared" si="168"/>
        <v>789.1110329613366</v>
      </c>
      <c r="AH645" s="323">
        <f t="shared" si="168"/>
        <v>246.84015070465455</v>
      </c>
      <c r="AI645" s="323">
        <f t="shared" si="168"/>
        <v>246.84015070465455</v>
      </c>
      <c r="AJ645" s="323">
        <f t="shared" si="168"/>
        <v>126.33551020316963</v>
      </c>
      <c r="AK645" s="1314" t="s">
        <v>1472</v>
      </c>
      <c r="AL645" s="88" t="s">
        <v>1472</v>
      </c>
      <c r="AM645" s="1314" t="s">
        <v>1472</v>
      </c>
      <c r="AN645" s="323">
        <f t="shared" si="169"/>
        <v>73809.092307159488</v>
      </c>
      <c r="AO645" s="323">
        <f t="shared" si="172"/>
        <v>29131.025029617023</v>
      </c>
      <c r="AP645" s="323">
        <f t="shared" si="172"/>
        <v>1205.0464050148489</v>
      </c>
      <c r="AQ645" s="323">
        <f t="shared" si="172"/>
        <v>13199.145381380382</v>
      </c>
      <c r="AR645" s="323">
        <f t="shared" si="172"/>
        <v>0</v>
      </c>
      <c r="AS645" s="323">
        <f t="shared" si="172"/>
        <v>26936.674398549661</v>
      </c>
      <c r="AT645" s="323">
        <f t="shared" si="172"/>
        <v>11.661739403369506</v>
      </c>
      <c r="AU645" s="323">
        <f t="shared" si="172"/>
        <v>180.75696075222731</v>
      </c>
      <c r="AV645" s="323">
        <f t="shared" si="172"/>
        <v>120.5046405014849</v>
      </c>
      <c r="AW645" s="323">
        <f t="shared" si="172"/>
        <v>295.43073155202745</v>
      </c>
      <c r="AX645" s="323">
        <f t="shared" si="172"/>
        <v>723.02784300890926</v>
      </c>
      <c r="AY645" s="323">
        <f t="shared" si="172"/>
        <v>180.75696075222731</v>
      </c>
      <c r="AZ645" s="323">
        <f t="shared" si="172"/>
        <v>398.44276294845804</v>
      </c>
      <c r="BA645" s="323">
        <f t="shared" si="172"/>
        <v>11.661739403369506</v>
      </c>
      <c r="BB645" s="323">
        <f t="shared" si="172"/>
        <v>5.8308697016847528</v>
      </c>
      <c r="BC645" s="323">
        <f t="shared" si="170"/>
        <v>789.1110329613366</v>
      </c>
      <c r="BD645" s="323">
        <f t="shared" si="170"/>
        <v>246.84015070465455</v>
      </c>
      <c r="BE645" s="323">
        <f t="shared" si="170"/>
        <v>246.84015070465455</v>
      </c>
      <c r="BF645" s="323">
        <f t="shared" si="170"/>
        <v>126.33551020316963</v>
      </c>
    </row>
    <row r="646" spans="2:58" ht="14.25">
      <c r="B646" s="6" t="s">
        <v>343</v>
      </c>
      <c r="C646" s="2006" t="s">
        <v>1491</v>
      </c>
      <c r="D646" s="1921" t="s">
        <v>227</v>
      </c>
      <c r="E646" s="1" t="s">
        <v>15</v>
      </c>
      <c r="F646" s="1831" t="s">
        <v>16</v>
      </c>
      <c r="G646" s="1929">
        <v>17.71</v>
      </c>
      <c r="H646" s="1911">
        <v>4374.3654942857147</v>
      </c>
      <c r="I646" s="2008">
        <v>4374.3654942857147</v>
      </c>
      <c r="J646" s="1955">
        <v>4374.3654942857147</v>
      </c>
      <c r="K646" s="1830">
        <v>12.48</v>
      </c>
      <c r="L646" s="323"/>
      <c r="Q646" s="325"/>
      <c r="R646" s="323">
        <f t="shared" si="167"/>
        <v>53585.977305000008</v>
      </c>
      <c r="S646" s="323">
        <f t="shared" si="171"/>
        <v>21149.351622049773</v>
      </c>
      <c r="T646" s="323">
        <f t="shared" si="171"/>
        <v>874.87309885714308</v>
      </c>
      <c r="U646" s="323">
        <f t="shared" si="171"/>
        <v>9582.6826037723513</v>
      </c>
      <c r="V646" s="323">
        <f t="shared" si="171"/>
        <v>0</v>
      </c>
      <c r="W646" s="323">
        <f t="shared" si="171"/>
        <v>19556.23593074378</v>
      </c>
      <c r="X646" s="323">
        <f t="shared" si="171"/>
        <v>8.4665138599078364</v>
      </c>
      <c r="Y646" s="323">
        <f t="shared" si="171"/>
        <v>131.23096482857144</v>
      </c>
      <c r="Z646" s="323">
        <f t="shared" si="171"/>
        <v>87.487309885714311</v>
      </c>
      <c r="AA646" s="323">
        <f t="shared" si="171"/>
        <v>214.48501778433183</v>
      </c>
      <c r="AB646" s="323">
        <f t="shared" si="171"/>
        <v>524.92385931428578</v>
      </c>
      <c r="AC646" s="323">
        <f t="shared" si="171"/>
        <v>131.23096482857144</v>
      </c>
      <c r="AD646" s="323">
        <f t="shared" si="171"/>
        <v>289.27255688018437</v>
      </c>
      <c r="AE646" s="323">
        <f t="shared" si="171"/>
        <v>8.4665138599078364</v>
      </c>
      <c r="AF646" s="323">
        <f t="shared" si="171"/>
        <v>4.2332569299539182</v>
      </c>
      <c r="AG646" s="323">
        <f t="shared" si="168"/>
        <v>572.90077118709689</v>
      </c>
      <c r="AH646" s="323">
        <f t="shared" si="168"/>
        <v>179.20787670138253</v>
      </c>
      <c r="AI646" s="323">
        <f t="shared" si="168"/>
        <v>179.20787670138253</v>
      </c>
      <c r="AJ646" s="323">
        <f t="shared" si="168"/>
        <v>91.720566815668221</v>
      </c>
      <c r="AK646" s="1314" t="s">
        <v>1472</v>
      </c>
      <c r="AL646" s="88" t="s">
        <v>1472</v>
      </c>
      <c r="AM646" s="1314" t="s">
        <v>1472</v>
      </c>
      <c r="AN646" s="323">
        <f t="shared" si="169"/>
        <v>54592.081368685722</v>
      </c>
      <c r="AO646" s="323">
        <f t="shared" si="172"/>
        <v>21546.441489239282</v>
      </c>
      <c r="AP646" s="323">
        <f t="shared" si="172"/>
        <v>891.29928765201191</v>
      </c>
      <c r="AQ646" s="323">
        <f t="shared" si="172"/>
        <v>9762.6023587819545</v>
      </c>
      <c r="AR646" s="323">
        <f t="shared" si="172"/>
        <v>0</v>
      </c>
      <c r="AS646" s="323">
        <f t="shared" si="172"/>
        <v>19923.414238014888</v>
      </c>
      <c r="AT646" s="323">
        <f t="shared" si="172"/>
        <v>8.6254769772775344</v>
      </c>
      <c r="AU646" s="323">
        <f t="shared" si="172"/>
        <v>133.69489314780176</v>
      </c>
      <c r="AV646" s="323">
        <f t="shared" si="172"/>
        <v>89.1299287652012</v>
      </c>
      <c r="AW646" s="323">
        <f t="shared" si="172"/>
        <v>218.51208342436419</v>
      </c>
      <c r="AX646" s="323">
        <f t="shared" si="172"/>
        <v>534.77957259120706</v>
      </c>
      <c r="AY646" s="323">
        <f t="shared" si="172"/>
        <v>133.69489314780176</v>
      </c>
      <c r="AZ646" s="323">
        <f t="shared" si="172"/>
        <v>294.70379672364908</v>
      </c>
      <c r="BA646" s="323">
        <f t="shared" si="172"/>
        <v>8.6254769772775344</v>
      </c>
      <c r="BB646" s="323">
        <f t="shared" si="172"/>
        <v>4.3127384886387672</v>
      </c>
      <c r="BC646" s="323">
        <f t="shared" si="170"/>
        <v>583.65727546244648</v>
      </c>
      <c r="BD646" s="323">
        <f t="shared" si="170"/>
        <v>182.57259601904116</v>
      </c>
      <c r="BE646" s="323">
        <f t="shared" si="170"/>
        <v>182.57259601904116</v>
      </c>
      <c r="BF646" s="323">
        <f t="shared" si="170"/>
        <v>93.442667253839957</v>
      </c>
    </row>
    <row r="647" spans="2:58" ht="14.25">
      <c r="B647" s="6" t="s">
        <v>343</v>
      </c>
      <c r="C647" s="2006" t="s">
        <v>1516</v>
      </c>
      <c r="D647" s="1921" t="s">
        <v>1517</v>
      </c>
      <c r="E647" s="1" t="s">
        <v>15</v>
      </c>
      <c r="F647" s="1831" t="s">
        <v>16</v>
      </c>
      <c r="G647" s="1929">
        <v>17.39</v>
      </c>
      <c r="H647" s="1911">
        <v>525</v>
      </c>
      <c r="I647" s="2008">
        <v>525</v>
      </c>
      <c r="J647" s="1955">
        <v>525</v>
      </c>
      <c r="K647" s="1830">
        <v>12.25</v>
      </c>
      <c r="L647" s="323"/>
      <c r="Q647" s="325"/>
      <c r="R647" s="323">
        <f t="shared" si="167"/>
        <v>6431.25</v>
      </c>
      <c r="S647" s="323">
        <f t="shared" si="171"/>
        <v>2538.2903225806454</v>
      </c>
      <c r="T647" s="323">
        <f t="shared" si="171"/>
        <v>105.00000000000001</v>
      </c>
      <c r="U647" s="323">
        <f t="shared" si="171"/>
        <v>1150.0887096774193</v>
      </c>
      <c r="V647" s="323">
        <f t="shared" si="171"/>
        <v>0</v>
      </c>
      <c r="W647" s="323">
        <f t="shared" si="171"/>
        <v>2347.0887096774195</v>
      </c>
      <c r="X647" s="323">
        <f t="shared" si="171"/>
        <v>1.0161290322580645</v>
      </c>
      <c r="Y647" s="323">
        <f t="shared" si="171"/>
        <v>15.75</v>
      </c>
      <c r="Z647" s="323">
        <f t="shared" si="171"/>
        <v>10.500000000000002</v>
      </c>
      <c r="AA647" s="323">
        <f t="shared" si="171"/>
        <v>25.741935483870968</v>
      </c>
      <c r="AB647" s="323">
        <f t="shared" si="171"/>
        <v>63</v>
      </c>
      <c r="AC647" s="323">
        <f t="shared" si="171"/>
        <v>15.75</v>
      </c>
      <c r="AD647" s="323">
        <f t="shared" si="171"/>
        <v>34.717741935483872</v>
      </c>
      <c r="AE647" s="323">
        <f t="shared" si="171"/>
        <v>1.0161290322580645</v>
      </c>
      <c r="AF647" s="323">
        <f t="shared" si="171"/>
        <v>0.50806451612903225</v>
      </c>
      <c r="AG647" s="323">
        <f t="shared" si="168"/>
        <v>68.758064516129039</v>
      </c>
      <c r="AH647" s="323">
        <f t="shared" si="168"/>
        <v>21.508064516129036</v>
      </c>
      <c r="AI647" s="323">
        <f t="shared" si="168"/>
        <v>21.508064516129036</v>
      </c>
      <c r="AJ647" s="323">
        <f t="shared" si="168"/>
        <v>11.008064516129032</v>
      </c>
      <c r="AK647" s="1314" t="s">
        <v>1472</v>
      </c>
      <c r="AL647" s="88" t="s">
        <v>1472</v>
      </c>
      <c r="AM647" s="1314" t="s">
        <v>1472</v>
      </c>
      <c r="AN647" s="323">
        <f t="shared" si="169"/>
        <v>6431.25</v>
      </c>
      <c r="AO647" s="323">
        <f t="shared" si="172"/>
        <v>2538.2903225806454</v>
      </c>
      <c r="AP647" s="323">
        <f t="shared" si="172"/>
        <v>105.00000000000001</v>
      </c>
      <c r="AQ647" s="323">
        <f t="shared" si="172"/>
        <v>1150.0887096774193</v>
      </c>
      <c r="AR647" s="323">
        <f t="shared" si="172"/>
        <v>0</v>
      </c>
      <c r="AS647" s="323">
        <f t="shared" si="172"/>
        <v>2347.0887096774195</v>
      </c>
      <c r="AT647" s="323">
        <f t="shared" si="172"/>
        <v>1.0161290322580645</v>
      </c>
      <c r="AU647" s="323">
        <f t="shared" si="172"/>
        <v>15.75</v>
      </c>
      <c r="AV647" s="323">
        <f t="shared" si="172"/>
        <v>10.500000000000002</v>
      </c>
      <c r="AW647" s="323">
        <f t="shared" si="172"/>
        <v>25.741935483870968</v>
      </c>
      <c r="AX647" s="323">
        <f t="shared" si="172"/>
        <v>63</v>
      </c>
      <c r="AY647" s="323">
        <f t="shared" si="172"/>
        <v>15.75</v>
      </c>
      <c r="AZ647" s="323">
        <f t="shared" si="172"/>
        <v>34.717741935483872</v>
      </c>
      <c r="BA647" s="323">
        <f t="shared" si="172"/>
        <v>1.0161290322580645</v>
      </c>
      <c r="BB647" s="323">
        <f t="shared" si="172"/>
        <v>0.50806451612903225</v>
      </c>
      <c r="BC647" s="323">
        <f t="shared" si="170"/>
        <v>68.758064516129039</v>
      </c>
      <c r="BD647" s="323">
        <f t="shared" si="170"/>
        <v>21.508064516129036</v>
      </c>
      <c r="BE647" s="323">
        <f t="shared" si="170"/>
        <v>21.508064516129036</v>
      </c>
      <c r="BF647" s="323">
        <f t="shared" si="170"/>
        <v>11.008064516129032</v>
      </c>
    </row>
    <row r="648" spans="2:58" ht="14.25">
      <c r="B648" s="9" t="s">
        <v>343</v>
      </c>
      <c r="C648" s="1924" t="s">
        <v>1540</v>
      </c>
      <c r="D648" s="1924" t="s">
        <v>263</v>
      </c>
      <c r="E648" s="1991" t="s">
        <v>15</v>
      </c>
      <c r="F648" s="1833" t="s">
        <v>16</v>
      </c>
      <c r="G648" s="1926">
        <v>17.39</v>
      </c>
      <c r="H648" s="1934">
        <v>0</v>
      </c>
      <c r="I648" s="2009">
        <v>0</v>
      </c>
      <c r="J648" s="1959">
        <v>0</v>
      </c>
      <c r="K648" s="1837">
        <v>12.25</v>
      </c>
      <c r="L648" s="323"/>
      <c r="Q648" s="325"/>
      <c r="R648" s="323">
        <f t="shared" si="167"/>
        <v>0</v>
      </c>
      <c r="S648" s="323">
        <f t="shared" si="171"/>
        <v>0</v>
      </c>
      <c r="T648" s="323">
        <f t="shared" si="171"/>
        <v>0</v>
      </c>
      <c r="U648" s="323">
        <f t="shared" si="171"/>
        <v>0</v>
      </c>
      <c r="V648" s="323">
        <f t="shared" si="171"/>
        <v>0</v>
      </c>
      <c r="W648" s="323">
        <f t="shared" si="171"/>
        <v>0</v>
      </c>
      <c r="X648" s="323">
        <f t="shared" si="171"/>
        <v>0</v>
      </c>
      <c r="Y648" s="323">
        <f t="shared" si="171"/>
        <v>0</v>
      </c>
      <c r="Z648" s="323">
        <f t="shared" si="171"/>
        <v>0</v>
      </c>
      <c r="AA648" s="323">
        <f t="shared" si="171"/>
        <v>0</v>
      </c>
      <c r="AB648" s="323">
        <f t="shared" si="171"/>
        <v>0</v>
      </c>
      <c r="AC648" s="323">
        <f t="shared" si="171"/>
        <v>0</v>
      </c>
      <c r="AD648" s="323">
        <f t="shared" si="171"/>
        <v>0</v>
      </c>
      <c r="AE648" s="323">
        <f t="shared" si="171"/>
        <v>0</v>
      </c>
      <c r="AF648" s="323">
        <f t="shared" si="171"/>
        <v>0</v>
      </c>
      <c r="AG648" s="323">
        <f t="shared" si="168"/>
        <v>0</v>
      </c>
      <c r="AH648" s="323">
        <f t="shared" si="168"/>
        <v>0</v>
      </c>
      <c r="AI648" s="323">
        <f t="shared" si="168"/>
        <v>0</v>
      </c>
      <c r="AJ648" s="323">
        <f t="shared" si="168"/>
        <v>0</v>
      </c>
      <c r="AK648" s="1314" t="s">
        <v>1472</v>
      </c>
      <c r="AL648" s="88" t="s">
        <v>1472</v>
      </c>
      <c r="AM648" s="1314" t="s">
        <v>1472</v>
      </c>
      <c r="AN648" s="323">
        <f t="shared" si="169"/>
        <v>0</v>
      </c>
      <c r="AO648" s="323">
        <f t="shared" si="172"/>
        <v>0</v>
      </c>
      <c r="AP648" s="323">
        <f t="shared" si="172"/>
        <v>0</v>
      </c>
      <c r="AQ648" s="323">
        <f t="shared" si="172"/>
        <v>0</v>
      </c>
      <c r="AR648" s="323">
        <f t="shared" si="172"/>
        <v>0</v>
      </c>
      <c r="AS648" s="323">
        <f t="shared" si="172"/>
        <v>0</v>
      </c>
      <c r="AT648" s="323">
        <f t="shared" si="172"/>
        <v>0</v>
      </c>
      <c r="AU648" s="323">
        <f t="shared" si="172"/>
        <v>0</v>
      </c>
      <c r="AV648" s="323">
        <f t="shared" si="172"/>
        <v>0</v>
      </c>
      <c r="AW648" s="323">
        <f t="shared" si="172"/>
        <v>0</v>
      </c>
      <c r="AX648" s="323">
        <f t="shared" si="172"/>
        <v>0</v>
      </c>
      <c r="AY648" s="323">
        <f t="shared" si="172"/>
        <v>0</v>
      </c>
      <c r="AZ648" s="323">
        <f t="shared" si="172"/>
        <v>0</v>
      </c>
      <c r="BA648" s="323">
        <f t="shared" si="172"/>
        <v>0</v>
      </c>
      <c r="BB648" s="323">
        <f t="shared" si="172"/>
        <v>0</v>
      </c>
      <c r="BC648" s="323">
        <f t="shared" si="170"/>
        <v>0</v>
      </c>
      <c r="BD648" s="323">
        <f t="shared" si="170"/>
        <v>0</v>
      </c>
      <c r="BE648" s="323">
        <f t="shared" si="170"/>
        <v>0</v>
      </c>
      <c r="BF648" s="323">
        <f t="shared" si="170"/>
        <v>0</v>
      </c>
    </row>
    <row r="649" spans="2:58" ht="14.25">
      <c r="B649" s="1485" t="s">
        <v>352</v>
      </c>
      <c r="C649" s="1913" t="s">
        <v>353</v>
      </c>
      <c r="D649" s="1991" t="s">
        <v>109</v>
      </c>
      <c r="E649" s="1913" t="s">
        <v>15</v>
      </c>
      <c r="F649" s="1833" t="s">
        <v>16</v>
      </c>
      <c r="G649" s="1926">
        <v>17.39</v>
      </c>
      <c r="H649" s="1933">
        <v>6194.3858812064618</v>
      </c>
      <c r="I649" s="1938">
        <v>6194.3858812064618</v>
      </c>
      <c r="J649" s="1938">
        <v>6194.3858812064618</v>
      </c>
      <c r="K649" s="1945">
        <v>12.34</v>
      </c>
      <c r="L649" s="323"/>
      <c r="R649" s="323">
        <f t="shared" si="167"/>
        <v>75881.227044779152</v>
      </c>
      <c r="S649" s="323">
        <f t="shared" si="171"/>
        <v>29948.856641136274</v>
      </c>
      <c r="T649" s="323">
        <f t="shared" si="171"/>
        <v>1238.8771762412923</v>
      </c>
      <c r="U649" s="323">
        <f t="shared" si="171"/>
        <v>13569.701457830024</v>
      </c>
      <c r="V649" s="323">
        <f t="shared" si="171"/>
        <v>0</v>
      </c>
      <c r="W649" s="323">
        <f t="shared" si="171"/>
        <v>27692.901266980756</v>
      </c>
      <c r="X649" s="323">
        <f t="shared" si="171"/>
        <v>11.98913396362541</v>
      </c>
      <c r="Y649" s="323">
        <f t="shared" si="171"/>
        <v>185.83157643619384</v>
      </c>
      <c r="Z649" s="323">
        <f t="shared" si="171"/>
        <v>123.88771762412925</v>
      </c>
      <c r="AA649" s="323">
        <f t="shared" si="171"/>
        <v>303.7247270785104</v>
      </c>
      <c r="AB649" s="323">
        <f t="shared" si="171"/>
        <v>743.32630574477537</v>
      </c>
      <c r="AC649" s="323">
        <f t="shared" si="171"/>
        <v>185.83157643619384</v>
      </c>
      <c r="AD649" s="323">
        <f t="shared" si="171"/>
        <v>409.62874375720145</v>
      </c>
      <c r="AE649" s="323">
        <f t="shared" si="171"/>
        <v>11.98913396362541</v>
      </c>
      <c r="AF649" s="323">
        <f t="shared" si="171"/>
        <v>5.9945669818127048</v>
      </c>
      <c r="AG649" s="323">
        <f t="shared" si="168"/>
        <v>811.26473153865277</v>
      </c>
      <c r="AH649" s="323">
        <f t="shared" si="168"/>
        <v>253.77000223007119</v>
      </c>
      <c r="AI649" s="323">
        <f t="shared" si="168"/>
        <v>253.77000223007119</v>
      </c>
      <c r="AJ649" s="323">
        <f t="shared" si="168"/>
        <v>129.88228460594195</v>
      </c>
      <c r="AK649" s="1314" t="s">
        <v>1472</v>
      </c>
      <c r="AL649" s="88" t="s">
        <v>1472</v>
      </c>
      <c r="AM649" s="1314" t="s">
        <v>1472</v>
      </c>
      <c r="AN649" s="323">
        <f t="shared" si="169"/>
        <v>76438.721774087739</v>
      </c>
      <c r="AO649" s="323">
        <f t="shared" si="172"/>
        <v>30168.889057275239</v>
      </c>
      <c r="AP649" s="323">
        <f t="shared" si="172"/>
        <v>1247.9791310055143</v>
      </c>
      <c r="AQ649" s="323">
        <f t="shared" si="172"/>
        <v>13669.397223642654</v>
      </c>
      <c r="AR649" s="323">
        <f t="shared" si="172"/>
        <v>0</v>
      </c>
      <c r="AS649" s="323">
        <f t="shared" si="172"/>
        <v>27896.359317105514</v>
      </c>
      <c r="AT649" s="323">
        <f t="shared" si="172"/>
        <v>12.077217396827557</v>
      </c>
      <c r="AU649" s="323">
        <f t="shared" si="172"/>
        <v>187.1968696508271</v>
      </c>
      <c r="AV649" s="323">
        <f t="shared" si="172"/>
        <v>124.79791310055143</v>
      </c>
      <c r="AW649" s="323">
        <f t="shared" si="172"/>
        <v>305.95617405296474</v>
      </c>
      <c r="AX649" s="323">
        <f t="shared" si="172"/>
        <v>748.78747860330839</v>
      </c>
      <c r="AY649" s="323">
        <f t="shared" si="172"/>
        <v>187.1968696508271</v>
      </c>
      <c r="AZ649" s="323">
        <f t="shared" si="172"/>
        <v>412.63826105827479</v>
      </c>
      <c r="BA649" s="323">
        <f t="shared" si="172"/>
        <v>12.077217396827557</v>
      </c>
      <c r="BB649" s="323">
        <f t="shared" si="172"/>
        <v>6.0386086984137783</v>
      </c>
      <c r="BC649" s="323">
        <f t="shared" si="170"/>
        <v>817.22504385199807</v>
      </c>
      <c r="BD649" s="323">
        <f t="shared" si="170"/>
        <v>255.63443489951663</v>
      </c>
      <c r="BE649" s="323">
        <f t="shared" si="170"/>
        <v>255.63443489951663</v>
      </c>
      <c r="BF649" s="323">
        <f t="shared" si="170"/>
        <v>130.83652179896521</v>
      </c>
    </row>
    <row r="653" spans="2:58">
      <c r="H653" s="1577"/>
      <c r="I653" s="1577"/>
    </row>
    <row r="654" spans="2:58">
      <c r="B654" s="1314"/>
      <c r="H654" s="1798"/>
      <c r="I654" s="1798"/>
      <c r="J654" s="1798"/>
    </row>
    <row r="655" spans="2:58">
      <c r="B655" s="1314"/>
      <c r="H655" s="1798"/>
      <c r="I655" s="1798"/>
      <c r="J655" s="1798"/>
      <c r="L655" s="1314"/>
    </row>
    <row r="656" spans="2:58">
      <c r="B656" s="1314"/>
      <c r="H656" s="1798"/>
      <c r="I656" s="1798"/>
      <c r="J656" s="1798"/>
    </row>
    <row r="657" spans="2:10">
      <c r="B657" s="1314"/>
      <c r="H657" s="1798"/>
      <c r="I657" s="1798"/>
      <c r="J657" s="1798"/>
    </row>
    <row r="658" spans="2:10">
      <c r="B658" s="1314"/>
      <c r="H658" s="1798"/>
      <c r="I658" s="1798"/>
      <c r="J658" s="1798"/>
    </row>
    <row r="659" spans="2:10">
      <c r="H659" s="1798"/>
      <c r="I659" s="1798"/>
      <c r="J659" s="1798"/>
    </row>
    <row r="660" spans="2:10">
      <c r="H660" s="1798"/>
      <c r="I660" s="1798"/>
      <c r="J660" s="1798"/>
    </row>
    <row r="661" spans="2:10">
      <c r="H661" s="1798"/>
      <c r="I661" s="1798"/>
      <c r="J661" s="1798"/>
    </row>
    <row r="662" spans="2:10">
      <c r="H662" s="1798"/>
      <c r="I662" s="1798"/>
      <c r="J662" s="1798"/>
    </row>
    <row r="663" spans="2:10">
      <c r="H663" s="1798"/>
      <c r="I663" s="1798"/>
      <c r="J663" s="1798"/>
    </row>
    <row r="664" spans="2:10">
      <c r="H664" s="1798"/>
      <c r="I664" s="1798"/>
      <c r="J664" s="1798"/>
    </row>
    <row r="665" spans="2:10">
      <c r="H665" s="1798"/>
      <c r="I665" s="1798"/>
      <c r="J665" s="1798"/>
    </row>
    <row r="666" spans="2:10">
      <c r="H666" s="1798"/>
      <c r="I666" s="1798"/>
      <c r="J666" s="1798"/>
    </row>
    <row r="667" spans="2:10">
      <c r="H667" s="1798"/>
      <c r="I667" s="1798"/>
      <c r="J667" s="1798"/>
    </row>
    <row r="668" spans="2:10">
      <c r="H668" s="1798"/>
      <c r="I668" s="1798"/>
      <c r="J668" s="1798"/>
    </row>
    <row r="669" spans="2:10">
      <c r="H669" s="1798"/>
      <c r="I669" s="1798"/>
      <c r="J669" s="1798"/>
    </row>
    <row r="670" spans="2:10">
      <c r="H670" s="1798"/>
      <c r="I670" s="1798"/>
      <c r="J670" s="1798"/>
    </row>
    <row r="671" spans="2:10">
      <c r="H671" s="1798"/>
      <c r="I671" s="1798"/>
      <c r="J671" s="1798"/>
    </row>
    <row r="672" spans="2:10">
      <c r="H672" s="1798"/>
      <c r="I672" s="1798"/>
      <c r="J672" s="1798"/>
    </row>
    <row r="673" spans="8:10">
      <c r="H673" s="1798"/>
      <c r="I673" s="1798"/>
      <c r="J673" s="1798"/>
    </row>
    <row r="674" spans="8:10">
      <c r="I674" s="1798"/>
      <c r="J674" s="1798"/>
    </row>
    <row r="675" spans="8:10">
      <c r="I675" s="1798"/>
      <c r="J675" s="1798"/>
    </row>
    <row r="676" spans="8:10">
      <c r="I676" s="1798"/>
      <c r="J676" s="1798"/>
    </row>
    <row r="677" spans="8:10">
      <c r="I677" s="1798"/>
      <c r="J677" s="1798"/>
    </row>
    <row r="678" spans="8:10">
      <c r="I678" s="1798"/>
      <c r="J678" s="1798"/>
    </row>
  </sheetData>
  <mergeCells count="2">
    <mergeCell ref="G5:H5"/>
    <mergeCell ref="I5:K5"/>
  </mergeCells>
  <phoneticPr fontId="0" type="noConversion"/>
  <printOptions horizontalCentered="1"/>
  <pageMargins left="7.874015748031496E-2" right="7.874015748031496E-2" top="0.55118110236220474" bottom="0.27559055118110237" header="0" footer="0"/>
  <pageSetup paperSize="9" scale="64" fitToHeight="0" pageOrder="overThenDown" orientation="portrait" cellComments="asDisplayed" r:id="rId1"/>
  <headerFooter differentOddEven="1" differentFirst="1" scaleWithDoc="0">
    <oddHeader>&amp;L&amp;"Arial,Bold"&amp;12
&amp;11CUADRO 1.1: CONTRATOS DE GENERADORES CON USUARIOS</oddHeader>
    <oddFooter>&amp;LParte  &amp;P</oddFooter>
    <evenHeader>&amp;R
COES/D/DO/STR-INF-097-2012</evenHeader>
    <evenFooter>&amp;LParte  &amp;P</evenFooter>
    <firstHeader>&amp;L&amp;"Arial,Bold"&amp;12DATOS DE GENERADORES PARA LAS TRANSFERENCIAS DE POTENCIA&amp;14
&amp;11CUADRO 1.1: CONTRATOS DE GENERADORES CON USUARIOS</firstHeader>
    <firstFooter>&amp;LParte  &amp;P</firstFooter>
  </headerFooter>
  <rowBreaks count="8" manualBreakCount="8">
    <brk id="7" max="16383" man="1"/>
    <brk id="88" min="1" max="10" man="1"/>
    <brk id="169" min="1" max="10" man="1"/>
    <brk id="251" min="1" max="10" man="1"/>
    <brk id="332" min="1" max="10" man="1"/>
    <brk id="414" min="1" max="10" man="1"/>
    <brk id="496" min="1" max="10" man="1"/>
    <brk id="578" min="1" max="10" man="1"/>
  </rowBreaks>
  <colBreaks count="2" manualBreakCount="2">
    <brk id="3" min="8" max="598" man="1"/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J144"/>
  <sheetViews>
    <sheetView showGridLines="0" view="pageBreakPreview" zoomScale="71" zoomScaleNormal="73" zoomScaleSheetLayoutView="71" workbookViewId="0">
      <selection activeCell="P63" sqref="P63"/>
    </sheetView>
  </sheetViews>
  <sheetFormatPr defaultColWidth="9.140625" defaultRowHeight="12.75"/>
  <cols>
    <col min="2" max="2" width="15.5703125" customWidth="1"/>
    <col min="3" max="3" width="22.140625" customWidth="1"/>
    <col min="4" max="4" width="14.28515625" customWidth="1"/>
    <col min="5" max="5" width="15.5703125" customWidth="1"/>
    <col min="6" max="6" width="12.42578125" customWidth="1"/>
    <col min="7" max="7" width="13" customWidth="1"/>
    <col min="8" max="8" width="14.28515625" customWidth="1"/>
    <col min="9" max="9" width="15.85546875" customWidth="1"/>
    <col min="10" max="10" width="13.28515625" customWidth="1"/>
    <col min="11" max="11" width="15.42578125" customWidth="1"/>
    <col min="12" max="12" width="13.42578125" customWidth="1"/>
    <col min="13" max="13" width="14.85546875" customWidth="1"/>
    <col min="14" max="14" width="11.42578125" customWidth="1"/>
    <col min="15" max="15" width="11.140625" customWidth="1"/>
    <col min="16" max="16" width="10.42578125" style="18" customWidth="1"/>
    <col min="17" max="17" width="9.85546875" customWidth="1"/>
    <col min="243" max="243" width="15.5703125" customWidth="1"/>
    <col min="244" max="244" width="18.28515625" customWidth="1"/>
    <col min="245" max="245" width="8.42578125" customWidth="1"/>
    <col min="246" max="246" width="11.42578125" customWidth="1"/>
    <col min="247" max="247" width="12" customWidth="1"/>
    <col min="248" max="248" width="10.5703125" customWidth="1"/>
    <col min="249" max="249" width="11.140625" customWidth="1"/>
    <col min="250" max="250" width="12.7109375" customWidth="1"/>
    <col min="251" max="251" width="11.42578125" customWidth="1"/>
    <col min="252" max="252" width="11.85546875" customWidth="1"/>
    <col min="253" max="253" width="11.5703125" customWidth="1"/>
    <col min="254" max="254" width="9.42578125" customWidth="1"/>
    <col min="255" max="255" width="10.42578125" customWidth="1"/>
    <col min="256" max="256" width="11.42578125" customWidth="1"/>
    <col min="257" max="257" width="11.140625" customWidth="1"/>
    <col min="258" max="258" width="10.42578125" customWidth="1"/>
    <col min="259" max="259" width="9.7109375" customWidth="1"/>
    <col min="260" max="260" width="14" customWidth="1"/>
    <col min="261" max="261" width="12.28515625" customWidth="1"/>
    <col min="262" max="263" width="13.85546875" customWidth="1"/>
    <col min="264" max="264" width="10" customWidth="1"/>
    <col min="265" max="265" width="12" customWidth="1"/>
    <col min="266" max="266" width="15.42578125" customWidth="1"/>
    <col min="267" max="267" width="14.28515625" customWidth="1"/>
    <col min="268" max="268" width="9" customWidth="1"/>
    <col min="269" max="269" width="10.140625" customWidth="1"/>
    <col min="270" max="271" width="12.28515625" customWidth="1"/>
    <col min="272" max="272" width="10.42578125" customWidth="1"/>
    <col min="273" max="273" width="9.85546875" customWidth="1"/>
    <col min="499" max="499" width="15.5703125" customWidth="1"/>
    <col min="500" max="500" width="18.28515625" customWidth="1"/>
    <col min="501" max="501" width="8.42578125" customWidth="1"/>
    <col min="502" max="502" width="11.42578125" customWidth="1"/>
    <col min="503" max="503" width="12" customWidth="1"/>
    <col min="504" max="504" width="10.5703125" customWidth="1"/>
    <col min="505" max="505" width="11.140625" customWidth="1"/>
    <col min="506" max="506" width="12.7109375" customWidth="1"/>
    <col min="507" max="507" width="11.42578125" customWidth="1"/>
    <col min="508" max="508" width="11.85546875" customWidth="1"/>
    <col min="509" max="509" width="11.5703125" customWidth="1"/>
    <col min="510" max="510" width="9.42578125" customWidth="1"/>
    <col min="511" max="511" width="10.42578125" customWidth="1"/>
    <col min="512" max="512" width="11.42578125" customWidth="1"/>
    <col min="513" max="513" width="11.140625" customWidth="1"/>
    <col min="514" max="514" width="10.42578125" customWidth="1"/>
    <col min="515" max="515" width="9.7109375" customWidth="1"/>
    <col min="516" max="516" width="14" customWidth="1"/>
    <col min="517" max="517" width="12.28515625" customWidth="1"/>
    <col min="518" max="519" width="13.85546875" customWidth="1"/>
    <col min="520" max="520" width="10" customWidth="1"/>
    <col min="521" max="521" width="12" customWidth="1"/>
    <col min="522" max="522" width="15.42578125" customWidth="1"/>
    <col min="523" max="523" width="14.28515625" customWidth="1"/>
    <col min="524" max="524" width="9" customWidth="1"/>
    <col min="525" max="525" width="10.140625" customWidth="1"/>
    <col min="526" max="527" width="12.28515625" customWidth="1"/>
    <col min="528" max="528" width="10.42578125" customWidth="1"/>
    <col min="529" max="529" width="9.85546875" customWidth="1"/>
    <col min="755" max="755" width="15.5703125" customWidth="1"/>
    <col min="756" max="756" width="18.28515625" customWidth="1"/>
    <col min="757" max="757" width="8.42578125" customWidth="1"/>
    <col min="758" max="758" width="11.42578125" customWidth="1"/>
    <col min="759" max="759" width="12" customWidth="1"/>
    <col min="760" max="760" width="10.5703125" customWidth="1"/>
    <col min="761" max="761" width="11.140625" customWidth="1"/>
    <col min="762" max="762" width="12.7109375" customWidth="1"/>
    <col min="763" max="763" width="11.42578125" customWidth="1"/>
    <col min="764" max="764" width="11.85546875" customWidth="1"/>
    <col min="765" max="765" width="11.5703125" customWidth="1"/>
    <col min="766" max="766" width="9.42578125" customWidth="1"/>
    <col min="767" max="767" width="10.42578125" customWidth="1"/>
    <col min="768" max="768" width="11.42578125" customWidth="1"/>
    <col min="769" max="769" width="11.140625" customWidth="1"/>
    <col min="770" max="770" width="10.42578125" customWidth="1"/>
    <col min="771" max="771" width="9.7109375" customWidth="1"/>
    <col min="772" max="772" width="14" customWidth="1"/>
    <col min="773" max="773" width="12.28515625" customWidth="1"/>
    <col min="774" max="775" width="13.85546875" customWidth="1"/>
    <col min="776" max="776" width="10" customWidth="1"/>
    <col min="777" max="777" width="12" customWidth="1"/>
    <col min="778" max="778" width="15.42578125" customWidth="1"/>
    <col min="779" max="779" width="14.28515625" customWidth="1"/>
    <col min="780" max="780" width="9" customWidth="1"/>
    <col min="781" max="781" width="10.140625" customWidth="1"/>
    <col min="782" max="783" width="12.28515625" customWidth="1"/>
    <col min="784" max="784" width="10.42578125" customWidth="1"/>
    <col min="785" max="785" width="9.85546875" customWidth="1"/>
    <col min="1011" max="1011" width="15.5703125" customWidth="1"/>
    <col min="1012" max="1012" width="18.28515625" customWidth="1"/>
    <col min="1013" max="1013" width="8.42578125" customWidth="1"/>
    <col min="1014" max="1014" width="11.42578125" customWidth="1"/>
    <col min="1015" max="1015" width="12" customWidth="1"/>
    <col min="1016" max="1016" width="10.5703125" customWidth="1"/>
    <col min="1017" max="1017" width="11.140625" customWidth="1"/>
    <col min="1018" max="1018" width="12.7109375" customWidth="1"/>
    <col min="1019" max="1019" width="11.42578125" customWidth="1"/>
    <col min="1020" max="1020" width="11.85546875" customWidth="1"/>
    <col min="1021" max="1021" width="11.5703125" customWidth="1"/>
    <col min="1022" max="1022" width="9.42578125" customWidth="1"/>
    <col min="1023" max="1023" width="10.42578125" customWidth="1"/>
    <col min="1024" max="1024" width="11.42578125" customWidth="1"/>
    <col min="1025" max="1025" width="11.140625" customWidth="1"/>
    <col min="1026" max="1026" width="10.42578125" customWidth="1"/>
    <col min="1027" max="1027" width="9.7109375" customWidth="1"/>
    <col min="1028" max="1028" width="14" customWidth="1"/>
    <col min="1029" max="1029" width="12.28515625" customWidth="1"/>
    <col min="1030" max="1031" width="13.85546875" customWidth="1"/>
    <col min="1032" max="1032" width="10" customWidth="1"/>
    <col min="1033" max="1033" width="12" customWidth="1"/>
    <col min="1034" max="1034" width="15.42578125" customWidth="1"/>
    <col min="1035" max="1035" width="14.28515625" customWidth="1"/>
    <col min="1036" max="1036" width="9" customWidth="1"/>
    <col min="1037" max="1037" width="10.140625" customWidth="1"/>
    <col min="1038" max="1039" width="12.28515625" customWidth="1"/>
    <col min="1040" max="1040" width="10.42578125" customWidth="1"/>
    <col min="1041" max="1041" width="9.85546875" customWidth="1"/>
    <col min="1267" max="1267" width="15.5703125" customWidth="1"/>
    <col min="1268" max="1268" width="18.28515625" customWidth="1"/>
    <col min="1269" max="1269" width="8.42578125" customWidth="1"/>
    <col min="1270" max="1270" width="11.42578125" customWidth="1"/>
    <col min="1271" max="1271" width="12" customWidth="1"/>
    <col min="1272" max="1272" width="10.5703125" customWidth="1"/>
    <col min="1273" max="1273" width="11.140625" customWidth="1"/>
    <col min="1274" max="1274" width="12.7109375" customWidth="1"/>
    <col min="1275" max="1275" width="11.42578125" customWidth="1"/>
    <col min="1276" max="1276" width="11.85546875" customWidth="1"/>
    <col min="1277" max="1277" width="11.5703125" customWidth="1"/>
    <col min="1278" max="1278" width="9.42578125" customWidth="1"/>
    <col min="1279" max="1279" width="10.42578125" customWidth="1"/>
    <col min="1280" max="1280" width="11.42578125" customWidth="1"/>
    <col min="1281" max="1281" width="11.140625" customWidth="1"/>
    <col min="1282" max="1282" width="10.42578125" customWidth="1"/>
    <col min="1283" max="1283" width="9.7109375" customWidth="1"/>
    <col min="1284" max="1284" width="14" customWidth="1"/>
    <col min="1285" max="1285" width="12.28515625" customWidth="1"/>
    <col min="1286" max="1287" width="13.85546875" customWidth="1"/>
    <col min="1288" max="1288" width="10" customWidth="1"/>
    <col min="1289" max="1289" width="12" customWidth="1"/>
    <col min="1290" max="1290" width="15.42578125" customWidth="1"/>
    <col min="1291" max="1291" width="14.28515625" customWidth="1"/>
    <col min="1292" max="1292" width="9" customWidth="1"/>
    <col min="1293" max="1293" width="10.140625" customWidth="1"/>
    <col min="1294" max="1295" width="12.28515625" customWidth="1"/>
    <col min="1296" max="1296" width="10.42578125" customWidth="1"/>
    <col min="1297" max="1297" width="9.85546875" customWidth="1"/>
    <col min="1523" max="1523" width="15.5703125" customWidth="1"/>
    <col min="1524" max="1524" width="18.28515625" customWidth="1"/>
    <col min="1525" max="1525" width="8.42578125" customWidth="1"/>
    <col min="1526" max="1526" width="11.42578125" customWidth="1"/>
    <col min="1527" max="1527" width="12" customWidth="1"/>
    <col min="1528" max="1528" width="10.5703125" customWidth="1"/>
    <col min="1529" max="1529" width="11.140625" customWidth="1"/>
    <col min="1530" max="1530" width="12.7109375" customWidth="1"/>
    <col min="1531" max="1531" width="11.42578125" customWidth="1"/>
    <col min="1532" max="1532" width="11.85546875" customWidth="1"/>
    <col min="1533" max="1533" width="11.5703125" customWidth="1"/>
    <col min="1534" max="1534" width="9.42578125" customWidth="1"/>
    <col min="1535" max="1535" width="10.42578125" customWidth="1"/>
    <col min="1536" max="1536" width="11.42578125" customWidth="1"/>
    <col min="1537" max="1537" width="11.140625" customWidth="1"/>
    <col min="1538" max="1538" width="10.42578125" customWidth="1"/>
    <col min="1539" max="1539" width="9.7109375" customWidth="1"/>
    <col min="1540" max="1540" width="14" customWidth="1"/>
    <col min="1541" max="1541" width="12.28515625" customWidth="1"/>
    <col min="1542" max="1543" width="13.85546875" customWidth="1"/>
    <col min="1544" max="1544" width="10" customWidth="1"/>
    <col min="1545" max="1545" width="12" customWidth="1"/>
    <col min="1546" max="1546" width="15.42578125" customWidth="1"/>
    <col min="1547" max="1547" width="14.28515625" customWidth="1"/>
    <col min="1548" max="1548" width="9" customWidth="1"/>
    <col min="1549" max="1549" width="10.140625" customWidth="1"/>
    <col min="1550" max="1551" width="12.28515625" customWidth="1"/>
    <col min="1552" max="1552" width="10.42578125" customWidth="1"/>
    <col min="1553" max="1553" width="9.85546875" customWidth="1"/>
    <col min="1779" max="1779" width="15.5703125" customWidth="1"/>
    <col min="1780" max="1780" width="18.28515625" customWidth="1"/>
    <col min="1781" max="1781" width="8.42578125" customWidth="1"/>
    <col min="1782" max="1782" width="11.42578125" customWidth="1"/>
    <col min="1783" max="1783" width="12" customWidth="1"/>
    <col min="1784" max="1784" width="10.5703125" customWidth="1"/>
    <col min="1785" max="1785" width="11.140625" customWidth="1"/>
    <col min="1786" max="1786" width="12.7109375" customWidth="1"/>
    <col min="1787" max="1787" width="11.42578125" customWidth="1"/>
    <col min="1788" max="1788" width="11.85546875" customWidth="1"/>
    <col min="1789" max="1789" width="11.5703125" customWidth="1"/>
    <col min="1790" max="1790" width="9.42578125" customWidth="1"/>
    <col min="1791" max="1791" width="10.42578125" customWidth="1"/>
    <col min="1792" max="1792" width="11.42578125" customWidth="1"/>
    <col min="1793" max="1793" width="11.140625" customWidth="1"/>
    <col min="1794" max="1794" width="10.42578125" customWidth="1"/>
    <col min="1795" max="1795" width="9.7109375" customWidth="1"/>
    <col min="1796" max="1796" width="14" customWidth="1"/>
    <col min="1797" max="1797" width="12.28515625" customWidth="1"/>
    <col min="1798" max="1799" width="13.85546875" customWidth="1"/>
    <col min="1800" max="1800" width="10" customWidth="1"/>
    <col min="1801" max="1801" width="12" customWidth="1"/>
    <col min="1802" max="1802" width="15.42578125" customWidth="1"/>
    <col min="1803" max="1803" width="14.28515625" customWidth="1"/>
    <col min="1804" max="1804" width="9" customWidth="1"/>
    <col min="1805" max="1805" width="10.140625" customWidth="1"/>
    <col min="1806" max="1807" width="12.28515625" customWidth="1"/>
    <col min="1808" max="1808" width="10.42578125" customWidth="1"/>
    <col min="1809" max="1809" width="9.85546875" customWidth="1"/>
    <col min="2035" max="2035" width="15.5703125" customWidth="1"/>
    <col min="2036" max="2036" width="18.28515625" customWidth="1"/>
    <col min="2037" max="2037" width="8.42578125" customWidth="1"/>
    <col min="2038" max="2038" width="11.42578125" customWidth="1"/>
    <col min="2039" max="2039" width="12" customWidth="1"/>
    <col min="2040" max="2040" width="10.5703125" customWidth="1"/>
    <col min="2041" max="2041" width="11.140625" customWidth="1"/>
    <col min="2042" max="2042" width="12.7109375" customWidth="1"/>
    <col min="2043" max="2043" width="11.42578125" customWidth="1"/>
    <col min="2044" max="2044" width="11.85546875" customWidth="1"/>
    <col min="2045" max="2045" width="11.5703125" customWidth="1"/>
    <col min="2046" max="2046" width="9.42578125" customWidth="1"/>
    <col min="2047" max="2047" width="10.42578125" customWidth="1"/>
    <col min="2048" max="2048" width="11.42578125" customWidth="1"/>
    <col min="2049" max="2049" width="11.140625" customWidth="1"/>
    <col min="2050" max="2050" width="10.42578125" customWidth="1"/>
    <col min="2051" max="2051" width="9.7109375" customWidth="1"/>
    <col min="2052" max="2052" width="14" customWidth="1"/>
    <col min="2053" max="2053" width="12.28515625" customWidth="1"/>
    <col min="2054" max="2055" width="13.85546875" customWidth="1"/>
    <col min="2056" max="2056" width="10" customWidth="1"/>
    <col min="2057" max="2057" width="12" customWidth="1"/>
    <col min="2058" max="2058" width="15.42578125" customWidth="1"/>
    <col min="2059" max="2059" width="14.28515625" customWidth="1"/>
    <col min="2060" max="2060" width="9" customWidth="1"/>
    <col min="2061" max="2061" width="10.140625" customWidth="1"/>
    <col min="2062" max="2063" width="12.28515625" customWidth="1"/>
    <col min="2064" max="2064" width="10.42578125" customWidth="1"/>
    <col min="2065" max="2065" width="9.85546875" customWidth="1"/>
    <col min="2291" max="2291" width="15.5703125" customWidth="1"/>
    <col min="2292" max="2292" width="18.28515625" customWidth="1"/>
    <col min="2293" max="2293" width="8.42578125" customWidth="1"/>
    <col min="2294" max="2294" width="11.42578125" customWidth="1"/>
    <col min="2295" max="2295" width="12" customWidth="1"/>
    <col min="2296" max="2296" width="10.5703125" customWidth="1"/>
    <col min="2297" max="2297" width="11.140625" customWidth="1"/>
    <col min="2298" max="2298" width="12.7109375" customWidth="1"/>
    <col min="2299" max="2299" width="11.42578125" customWidth="1"/>
    <col min="2300" max="2300" width="11.85546875" customWidth="1"/>
    <col min="2301" max="2301" width="11.5703125" customWidth="1"/>
    <col min="2302" max="2302" width="9.42578125" customWidth="1"/>
    <col min="2303" max="2303" width="10.42578125" customWidth="1"/>
    <col min="2304" max="2304" width="11.42578125" customWidth="1"/>
    <col min="2305" max="2305" width="11.140625" customWidth="1"/>
    <col min="2306" max="2306" width="10.42578125" customWidth="1"/>
    <col min="2307" max="2307" width="9.7109375" customWidth="1"/>
    <col min="2308" max="2308" width="14" customWidth="1"/>
    <col min="2309" max="2309" width="12.28515625" customWidth="1"/>
    <col min="2310" max="2311" width="13.85546875" customWidth="1"/>
    <col min="2312" max="2312" width="10" customWidth="1"/>
    <col min="2313" max="2313" width="12" customWidth="1"/>
    <col min="2314" max="2314" width="15.42578125" customWidth="1"/>
    <col min="2315" max="2315" width="14.28515625" customWidth="1"/>
    <col min="2316" max="2316" width="9" customWidth="1"/>
    <col min="2317" max="2317" width="10.140625" customWidth="1"/>
    <col min="2318" max="2319" width="12.28515625" customWidth="1"/>
    <col min="2320" max="2320" width="10.42578125" customWidth="1"/>
    <col min="2321" max="2321" width="9.85546875" customWidth="1"/>
    <col min="2547" max="2547" width="15.5703125" customWidth="1"/>
    <col min="2548" max="2548" width="18.28515625" customWidth="1"/>
    <col min="2549" max="2549" width="8.42578125" customWidth="1"/>
    <col min="2550" max="2550" width="11.42578125" customWidth="1"/>
    <col min="2551" max="2551" width="12" customWidth="1"/>
    <col min="2552" max="2552" width="10.5703125" customWidth="1"/>
    <col min="2553" max="2553" width="11.140625" customWidth="1"/>
    <col min="2554" max="2554" width="12.7109375" customWidth="1"/>
    <col min="2555" max="2555" width="11.42578125" customWidth="1"/>
    <col min="2556" max="2556" width="11.85546875" customWidth="1"/>
    <col min="2557" max="2557" width="11.5703125" customWidth="1"/>
    <col min="2558" max="2558" width="9.42578125" customWidth="1"/>
    <col min="2559" max="2559" width="10.42578125" customWidth="1"/>
    <col min="2560" max="2560" width="11.42578125" customWidth="1"/>
    <col min="2561" max="2561" width="11.140625" customWidth="1"/>
    <col min="2562" max="2562" width="10.42578125" customWidth="1"/>
    <col min="2563" max="2563" width="9.7109375" customWidth="1"/>
    <col min="2564" max="2564" width="14" customWidth="1"/>
    <col min="2565" max="2565" width="12.28515625" customWidth="1"/>
    <col min="2566" max="2567" width="13.85546875" customWidth="1"/>
    <col min="2568" max="2568" width="10" customWidth="1"/>
    <col min="2569" max="2569" width="12" customWidth="1"/>
    <col min="2570" max="2570" width="15.42578125" customWidth="1"/>
    <col min="2571" max="2571" width="14.28515625" customWidth="1"/>
    <col min="2572" max="2572" width="9" customWidth="1"/>
    <col min="2573" max="2573" width="10.140625" customWidth="1"/>
    <col min="2574" max="2575" width="12.28515625" customWidth="1"/>
    <col min="2576" max="2576" width="10.42578125" customWidth="1"/>
    <col min="2577" max="2577" width="9.85546875" customWidth="1"/>
    <col min="2803" max="2803" width="15.5703125" customWidth="1"/>
    <col min="2804" max="2804" width="18.28515625" customWidth="1"/>
    <col min="2805" max="2805" width="8.42578125" customWidth="1"/>
    <col min="2806" max="2806" width="11.42578125" customWidth="1"/>
    <col min="2807" max="2807" width="12" customWidth="1"/>
    <col min="2808" max="2808" width="10.5703125" customWidth="1"/>
    <col min="2809" max="2809" width="11.140625" customWidth="1"/>
    <col min="2810" max="2810" width="12.7109375" customWidth="1"/>
    <col min="2811" max="2811" width="11.42578125" customWidth="1"/>
    <col min="2812" max="2812" width="11.85546875" customWidth="1"/>
    <col min="2813" max="2813" width="11.5703125" customWidth="1"/>
    <col min="2814" max="2814" width="9.42578125" customWidth="1"/>
    <col min="2815" max="2815" width="10.42578125" customWidth="1"/>
    <col min="2816" max="2816" width="11.42578125" customWidth="1"/>
    <col min="2817" max="2817" width="11.140625" customWidth="1"/>
    <col min="2818" max="2818" width="10.42578125" customWidth="1"/>
    <col min="2819" max="2819" width="9.7109375" customWidth="1"/>
    <col min="2820" max="2820" width="14" customWidth="1"/>
    <col min="2821" max="2821" width="12.28515625" customWidth="1"/>
    <col min="2822" max="2823" width="13.85546875" customWidth="1"/>
    <col min="2824" max="2824" width="10" customWidth="1"/>
    <col min="2825" max="2825" width="12" customWidth="1"/>
    <col min="2826" max="2826" width="15.42578125" customWidth="1"/>
    <col min="2827" max="2827" width="14.28515625" customWidth="1"/>
    <col min="2828" max="2828" width="9" customWidth="1"/>
    <col min="2829" max="2829" width="10.140625" customWidth="1"/>
    <col min="2830" max="2831" width="12.28515625" customWidth="1"/>
    <col min="2832" max="2832" width="10.42578125" customWidth="1"/>
    <col min="2833" max="2833" width="9.85546875" customWidth="1"/>
    <col min="3059" max="3059" width="15.5703125" customWidth="1"/>
    <col min="3060" max="3060" width="18.28515625" customWidth="1"/>
    <col min="3061" max="3061" width="8.42578125" customWidth="1"/>
    <col min="3062" max="3062" width="11.42578125" customWidth="1"/>
    <col min="3063" max="3063" width="12" customWidth="1"/>
    <col min="3064" max="3064" width="10.5703125" customWidth="1"/>
    <col min="3065" max="3065" width="11.140625" customWidth="1"/>
    <col min="3066" max="3066" width="12.7109375" customWidth="1"/>
    <col min="3067" max="3067" width="11.42578125" customWidth="1"/>
    <col min="3068" max="3068" width="11.85546875" customWidth="1"/>
    <col min="3069" max="3069" width="11.5703125" customWidth="1"/>
    <col min="3070" max="3070" width="9.42578125" customWidth="1"/>
    <col min="3071" max="3071" width="10.42578125" customWidth="1"/>
    <col min="3072" max="3072" width="11.42578125" customWidth="1"/>
    <col min="3073" max="3073" width="11.140625" customWidth="1"/>
    <col min="3074" max="3074" width="10.42578125" customWidth="1"/>
    <col min="3075" max="3075" width="9.7109375" customWidth="1"/>
    <col min="3076" max="3076" width="14" customWidth="1"/>
    <col min="3077" max="3077" width="12.28515625" customWidth="1"/>
    <col min="3078" max="3079" width="13.85546875" customWidth="1"/>
    <col min="3080" max="3080" width="10" customWidth="1"/>
    <col min="3081" max="3081" width="12" customWidth="1"/>
    <col min="3082" max="3082" width="15.42578125" customWidth="1"/>
    <col min="3083" max="3083" width="14.28515625" customWidth="1"/>
    <col min="3084" max="3084" width="9" customWidth="1"/>
    <col min="3085" max="3085" width="10.140625" customWidth="1"/>
    <col min="3086" max="3087" width="12.28515625" customWidth="1"/>
    <col min="3088" max="3088" width="10.42578125" customWidth="1"/>
    <col min="3089" max="3089" width="9.85546875" customWidth="1"/>
    <col min="3315" max="3315" width="15.5703125" customWidth="1"/>
    <col min="3316" max="3316" width="18.28515625" customWidth="1"/>
    <col min="3317" max="3317" width="8.42578125" customWidth="1"/>
    <col min="3318" max="3318" width="11.42578125" customWidth="1"/>
    <col min="3319" max="3319" width="12" customWidth="1"/>
    <col min="3320" max="3320" width="10.5703125" customWidth="1"/>
    <col min="3321" max="3321" width="11.140625" customWidth="1"/>
    <col min="3322" max="3322" width="12.7109375" customWidth="1"/>
    <col min="3323" max="3323" width="11.42578125" customWidth="1"/>
    <col min="3324" max="3324" width="11.85546875" customWidth="1"/>
    <col min="3325" max="3325" width="11.5703125" customWidth="1"/>
    <col min="3326" max="3326" width="9.42578125" customWidth="1"/>
    <col min="3327" max="3327" width="10.42578125" customWidth="1"/>
    <col min="3328" max="3328" width="11.42578125" customWidth="1"/>
    <col min="3329" max="3329" width="11.140625" customWidth="1"/>
    <col min="3330" max="3330" width="10.42578125" customWidth="1"/>
    <col min="3331" max="3331" width="9.7109375" customWidth="1"/>
    <col min="3332" max="3332" width="14" customWidth="1"/>
    <col min="3333" max="3333" width="12.28515625" customWidth="1"/>
    <col min="3334" max="3335" width="13.85546875" customWidth="1"/>
    <col min="3336" max="3336" width="10" customWidth="1"/>
    <col min="3337" max="3337" width="12" customWidth="1"/>
    <col min="3338" max="3338" width="15.42578125" customWidth="1"/>
    <col min="3339" max="3339" width="14.28515625" customWidth="1"/>
    <col min="3340" max="3340" width="9" customWidth="1"/>
    <col min="3341" max="3341" width="10.140625" customWidth="1"/>
    <col min="3342" max="3343" width="12.28515625" customWidth="1"/>
    <col min="3344" max="3344" width="10.42578125" customWidth="1"/>
    <col min="3345" max="3345" width="9.85546875" customWidth="1"/>
    <col min="3571" max="3571" width="15.5703125" customWidth="1"/>
    <col min="3572" max="3572" width="18.28515625" customWidth="1"/>
    <col min="3573" max="3573" width="8.42578125" customWidth="1"/>
    <col min="3574" max="3574" width="11.42578125" customWidth="1"/>
    <col min="3575" max="3575" width="12" customWidth="1"/>
    <col min="3576" max="3576" width="10.5703125" customWidth="1"/>
    <col min="3577" max="3577" width="11.140625" customWidth="1"/>
    <col min="3578" max="3578" width="12.7109375" customWidth="1"/>
    <col min="3579" max="3579" width="11.42578125" customWidth="1"/>
    <col min="3580" max="3580" width="11.85546875" customWidth="1"/>
    <col min="3581" max="3581" width="11.5703125" customWidth="1"/>
    <col min="3582" max="3582" width="9.42578125" customWidth="1"/>
    <col min="3583" max="3583" width="10.42578125" customWidth="1"/>
    <col min="3584" max="3584" width="11.42578125" customWidth="1"/>
    <col min="3585" max="3585" width="11.140625" customWidth="1"/>
    <col min="3586" max="3586" width="10.42578125" customWidth="1"/>
    <col min="3587" max="3587" width="9.7109375" customWidth="1"/>
    <col min="3588" max="3588" width="14" customWidth="1"/>
    <col min="3589" max="3589" width="12.28515625" customWidth="1"/>
    <col min="3590" max="3591" width="13.85546875" customWidth="1"/>
    <col min="3592" max="3592" width="10" customWidth="1"/>
    <col min="3593" max="3593" width="12" customWidth="1"/>
    <col min="3594" max="3594" width="15.42578125" customWidth="1"/>
    <col min="3595" max="3595" width="14.28515625" customWidth="1"/>
    <col min="3596" max="3596" width="9" customWidth="1"/>
    <col min="3597" max="3597" width="10.140625" customWidth="1"/>
    <col min="3598" max="3599" width="12.28515625" customWidth="1"/>
    <col min="3600" max="3600" width="10.42578125" customWidth="1"/>
    <col min="3601" max="3601" width="9.85546875" customWidth="1"/>
    <col min="3827" max="3827" width="15.5703125" customWidth="1"/>
    <col min="3828" max="3828" width="18.28515625" customWidth="1"/>
    <col min="3829" max="3829" width="8.42578125" customWidth="1"/>
    <col min="3830" max="3830" width="11.42578125" customWidth="1"/>
    <col min="3831" max="3831" width="12" customWidth="1"/>
    <col min="3832" max="3832" width="10.5703125" customWidth="1"/>
    <col min="3833" max="3833" width="11.140625" customWidth="1"/>
    <col min="3834" max="3834" width="12.7109375" customWidth="1"/>
    <col min="3835" max="3835" width="11.42578125" customWidth="1"/>
    <col min="3836" max="3836" width="11.85546875" customWidth="1"/>
    <col min="3837" max="3837" width="11.5703125" customWidth="1"/>
    <col min="3838" max="3838" width="9.42578125" customWidth="1"/>
    <col min="3839" max="3839" width="10.42578125" customWidth="1"/>
    <col min="3840" max="3840" width="11.42578125" customWidth="1"/>
    <col min="3841" max="3841" width="11.140625" customWidth="1"/>
    <col min="3842" max="3842" width="10.42578125" customWidth="1"/>
    <col min="3843" max="3843" width="9.7109375" customWidth="1"/>
    <col min="3844" max="3844" width="14" customWidth="1"/>
    <col min="3845" max="3845" width="12.28515625" customWidth="1"/>
    <col min="3846" max="3847" width="13.85546875" customWidth="1"/>
    <col min="3848" max="3848" width="10" customWidth="1"/>
    <col min="3849" max="3849" width="12" customWidth="1"/>
    <col min="3850" max="3850" width="15.42578125" customWidth="1"/>
    <col min="3851" max="3851" width="14.28515625" customWidth="1"/>
    <col min="3852" max="3852" width="9" customWidth="1"/>
    <col min="3853" max="3853" width="10.140625" customWidth="1"/>
    <col min="3854" max="3855" width="12.28515625" customWidth="1"/>
    <col min="3856" max="3856" width="10.42578125" customWidth="1"/>
    <col min="3857" max="3857" width="9.85546875" customWidth="1"/>
    <col min="4083" max="4083" width="15.5703125" customWidth="1"/>
    <col min="4084" max="4084" width="18.28515625" customWidth="1"/>
    <col min="4085" max="4085" width="8.42578125" customWidth="1"/>
    <col min="4086" max="4086" width="11.42578125" customWidth="1"/>
    <col min="4087" max="4087" width="12" customWidth="1"/>
    <col min="4088" max="4088" width="10.5703125" customWidth="1"/>
    <col min="4089" max="4089" width="11.140625" customWidth="1"/>
    <col min="4090" max="4090" width="12.7109375" customWidth="1"/>
    <col min="4091" max="4091" width="11.42578125" customWidth="1"/>
    <col min="4092" max="4092" width="11.85546875" customWidth="1"/>
    <col min="4093" max="4093" width="11.5703125" customWidth="1"/>
    <col min="4094" max="4094" width="9.42578125" customWidth="1"/>
    <col min="4095" max="4095" width="10.42578125" customWidth="1"/>
    <col min="4096" max="4096" width="11.42578125" customWidth="1"/>
    <col min="4097" max="4097" width="11.140625" customWidth="1"/>
    <col min="4098" max="4098" width="10.42578125" customWidth="1"/>
    <col min="4099" max="4099" width="9.7109375" customWidth="1"/>
    <col min="4100" max="4100" width="14" customWidth="1"/>
    <col min="4101" max="4101" width="12.28515625" customWidth="1"/>
    <col min="4102" max="4103" width="13.85546875" customWidth="1"/>
    <col min="4104" max="4104" width="10" customWidth="1"/>
    <col min="4105" max="4105" width="12" customWidth="1"/>
    <col min="4106" max="4106" width="15.42578125" customWidth="1"/>
    <col min="4107" max="4107" width="14.28515625" customWidth="1"/>
    <col min="4108" max="4108" width="9" customWidth="1"/>
    <col min="4109" max="4109" width="10.140625" customWidth="1"/>
    <col min="4110" max="4111" width="12.28515625" customWidth="1"/>
    <col min="4112" max="4112" width="10.42578125" customWidth="1"/>
    <col min="4113" max="4113" width="9.85546875" customWidth="1"/>
    <col min="4339" max="4339" width="15.5703125" customWidth="1"/>
    <col min="4340" max="4340" width="18.28515625" customWidth="1"/>
    <col min="4341" max="4341" width="8.42578125" customWidth="1"/>
    <col min="4342" max="4342" width="11.42578125" customWidth="1"/>
    <col min="4343" max="4343" width="12" customWidth="1"/>
    <col min="4344" max="4344" width="10.5703125" customWidth="1"/>
    <col min="4345" max="4345" width="11.140625" customWidth="1"/>
    <col min="4346" max="4346" width="12.7109375" customWidth="1"/>
    <col min="4347" max="4347" width="11.42578125" customWidth="1"/>
    <col min="4348" max="4348" width="11.85546875" customWidth="1"/>
    <col min="4349" max="4349" width="11.5703125" customWidth="1"/>
    <col min="4350" max="4350" width="9.42578125" customWidth="1"/>
    <col min="4351" max="4351" width="10.42578125" customWidth="1"/>
    <col min="4352" max="4352" width="11.42578125" customWidth="1"/>
    <col min="4353" max="4353" width="11.140625" customWidth="1"/>
    <col min="4354" max="4354" width="10.42578125" customWidth="1"/>
    <col min="4355" max="4355" width="9.7109375" customWidth="1"/>
    <col min="4356" max="4356" width="14" customWidth="1"/>
    <col min="4357" max="4357" width="12.28515625" customWidth="1"/>
    <col min="4358" max="4359" width="13.85546875" customWidth="1"/>
    <col min="4360" max="4360" width="10" customWidth="1"/>
    <col min="4361" max="4361" width="12" customWidth="1"/>
    <col min="4362" max="4362" width="15.42578125" customWidth="1"/>
    <col min="4363" max="4363" width="14.28515625" customWidth="1"/>
    <col min="4364" max="4364" width="9" customWidth="1"/>
    <col min="4365" max="4365" width="10.140625" customWidth="1"/>
    <col min="4366" max="4367" width="12.28515625" customWidth="1"/>
    <col min="4368" max="4368" width="10.42578125" customWidth="1"/>
    <col min="4369" max="4369" width="9.85546875" customWidth="1"/>
    <col min="4595" max="4595" width="15.5703125" customWidth="1"/>
    <col min="4596" max="4596" width="18.28515625" customWidth="1"/>
    <col min="4597" max="4597" width="8.42578125" customWidth="1"/>
    <col min="4598" max="4598" width="11.42578125" customWidth="1"/>
    <col min="4599" max="4599" width="12" customWidth="1"/>
    <col min="4600" max="4600" width="10.5703125" customWidth="1"/>
    <col min="4601" max="4601" width="11.140625" customWidth="1"/>
    <col min="4602" max="4602" width="12.7109375" customWidth="1"/>
    <col min="4603" max="4603" width="11.42578125" customWidth="1"/>
    <col min="4604" max="4604" width="11.85546875" customWidth="1"/>
    <col min="4605" max="4605" width="11.5703125" customWidth="1"/>
    <col min="4606" max="4606" width="9.42578125" customWidth="1"/>
    <col min="4607" max="4607" width="10.42578125" customWidth="1"/>
    <col min="4608" max="4608" width="11.42578125" customWidth="1"/>
    <col min="4609" max="4609" width="11.140625" customWidth="1"/>
    <col min="4610" max="4610" width="10.42578125" customWidth="1"/>
    <col min="4611" max="4611" width="9.7109375" customWidth="1"/>
    <col min="4612" max="4612" width="14" customWidth="1"/>
    <col min="4613" max="4613" width="12.28515625" customWidth="1"/>
    <col min="4614" max="4615" width="13.85546875" customWidth="1"/>
    <col min="4616" max="4616" width="10" customWidth="1"/>
    <col min="4617" max="4617" width="12" customWidth="1"/>
    <col min="4618" max="4618" width="15.42578125" customWidth="1"/>
    <col min="4619" max="4619" width="14.28515625" customWidth="1"/>
    <col min="4620" max="4620" width="9" customWidth="1"/>
    <col min="4621" max="4621" width="10.140625" customWidth="1"/>
    <col min="4622" max="4623" width="12.28515625" customWidth="1"/>
    <col min="4624" max="4624" width="10.42578125" customWidth="1"/>
    <col min="4625" max="4625" width="9.85546875" customWidth="1"/>
    <col min="4851" max="4851" width="15.5703125" customWidth="1"/>
    <col min="4852" max="4852" width="18.28515625" customWidth="1"/>
    <col min="4853" max="4853" width="8.42578125" customWidth="1"/>
    <col min="4854" max="4854" width="11.42578125" customWidth="1"/>
    <col min="4855" max="4855" width="12" customWidth="1"/>
    <col min="4856" max="4856" width="10.5703125" customWidth="1"/>
    <col min="4857" max="4857" width="11.140625" customWidth="1"/>
    <col min="4858" max="4858" width="12.7109375" customWidth="1"/>
    <col min="4859" max="4859" width="11.42578125" customWidth="1"/>
    <col min="4860" max="4860" width="11.85546875" customWidth="1"/>
    <col min="4861" max="4861" width="11.5703125" customWidth="1"/>
    <col min="4862" max="4862" width="9.42578125" customWidth="1"/>
    <col min="4863" max="4863" width="10.42578125" customWidth="1"/>
    <col min="4864" max="4864" width="11.42578125" customWidth="1"/>
    <col min="4865" max="4865" width="11.140625" customWidth="1"/>
    <col min="4866" max="4866" width="10.42578125" customWidth="1"/>
    <col min="4867" max="4867" width="9.7109375" customWidth="1"/>
    <col min="4868" max="4868" width="14" customWidth="1"/>
    <col min="4869" max="4869" width="12.28515625" customWidth="1"/>
    <col min="4870" max="4871" width="13.85546875" customWidth="1"/>
    <col min="4872" max="4872" width="10" customWidth="1"/>
    <col min="4873" max="4873" width="12" customWidth="1"/>
    <col min="4874" max="4874" width="15.42578125" customWidth="1"/>
    <col min="4875" max="4875" width="14.28515625" customWidth="1"/>
    <col min="4876" max="4876" width="9" customWidth="1"/>
    <col min="4877" max="4877" width="10.140625" customWidth="1"/>
    <col min="4878" max="4879" width="12.28515625" customWidth="1"/>
    <col min="4880" max="4880" width="10.42578125" customWidth="1"/>
    <col min="4881" max="4881" width="9.85546875" customWidth="1"/>
    <col min="5107" max="5107" width="15.5703125" customWidth="1"/>
    <col min="5108" max="5108" width="18.28515625" customWidth="1"/>
    <col min="5109" max="5109" width="8.42578125" customWidth="1"/>
    <col min="5110" max="5110" width="11.42578125" customWidth="1"/>
    <col min="5111" max="5111" width="12" customWidth="1"/>
    <col min="5112" max="5112" width="10.5703125" customWidth="1"/>
    <col min="5113" max="5113" width="11.140625" customWidth="1"/>
    <col min="5114" max="5114" width="12.7109375" customWidth="1"/>
    <col min="5115" max="5115" width="11.42578125" customWidth="1"/>
    <col min="5116" max="5116" width="11.85546875" customWidth="1"/>
    <col min="5117" max="5117" width="11.5703125" customWidth="1"/>
    <col min="5118" max="5118" width="9.42578125" customWidth="1"/>
    <col min="5119" max="5119" width="10.42578125" customWidth="1"/>
    <col min="5120" max="5120" width="11.42578125" customWidth="1"/>
    <col min="5121" max="5121" width="11.140625" customWidth="1"/>
    <col min="5122" max="5122" width="10.42578125" customWidth="1"/>
    <col min="5123" max="5123" width="9.7109375" customWidth="1"/>
    <col min="5124" max="5124" width="14" customWidth="1"/>
    <col min="5125" max="5125" width="12.28515625" customWidth="1"/>
    <col min="5126" max="5127" width="13.85546875" customWidth="1"/>
    <col min="5128" max="5128" width="10" customWidth="1"/>
    <col min="5129" max="5129" width="12" customWidth="1"/>
    <col min="5130" max="5130" width="15.42578125" customWidth="1"/>
    <col min="5131" max="5131" width="14.28515625" customWidth="1"/>
    <col min="5132" max="5132" width="9" customWidth="1"/>
    <col min="5133" max="5133" width="10.140625" customWidth="1"/>
    <col min="5134" max="5135" width="12.28515625" customWidth="1"/>
    <col min="5136" max="5136" width="10.42578125" customWidth="1"/>
    <col min="5137" max="5137" width="9.85546875" customWidth="1"/>
    <col min="5363" max="5363" width="15.5703125" customWidth="1"/>
    <col min="5364" max="5364" width="18.28515625" customWidth="1"/>
    <col min="5365" max="5365" width="8.42578125" customWidth="1"/>
    <col min="5366" max="5366" width="11.42578125" customWidth="1"/>
    <col min="5367" max="5367" width="12" customWidth="1"/>
    <col min="5368" max="5368" width="10.5703125" customWidth="1"/>
    <col min="5369" max="5369" width="11.140625" customWidth="1"/>
    <col min="5370" max="5370" width="12.7109375" customWidth="1"/>
    <col min="5371" max="5371" width="11.42578125" customWidth="1"/>
    <col min="5372" max="5372" width="11.85546875" customWidth="1"/>
    <col min="5373" max="5373" width="11.5703125" customWidth="1"/>
    <col min="5374" max="5374" width="9.42578125" customWidth="1"/>
    <col min="5375" max="5375" width="10.42578125" customWidth="1"/>
    <col min="5376" max="5376" width="11.42578125" customWidth="1"/>
    <col min="5377" max="5377" width="11.140625" customWidth="1"/>
    <col min="5378" max="5378" width="10.42578125" customWidth="1"/>
    <col min="5379" max="5379" width="9.7109375" customWidth="1"/>
    <col min="5380" max="5380" width="14" customWidth="1"/>
    <col min="5381" max="5381" width="12.28515625" customWidth="1"/>
    <col min="5382" max="5383" width="13.85546875" customWidth="1"/>
    <col min="5384" max="5384" width="10" customWidth="1"/>
    <col min="5385" max="5385" width="12" customWidth="1"/>
    <col min="5386" max="5386" width="15.42578125" customWidth="1"/>
    <col min="5387" max="5387" width="14.28515625" customWidth="1"/>
    <col min="5388" max="5388" width="9" customWidth="1"/>
    <col min="5389" max="5389" width="10.140625" customWidth="1"/>
    <col min="5390" max="5391" width="12.28515625" customWidth="1"/>
    <col min="5392" max="5392" width="10.42578125" customWidth="1"/>
    <col min="5393" max="5393" width="9.85546875" customWidth="1"/>
    <col min="5619" max="5619" width="15.5703125" customWidth="1"/>
    <col min="5620" max="5620" width="18.28515625" customWidth="1"/>
    <col min="5621" max="5621" width="8.42578125" customWidth="1"/>
    <col min="5622" max="5622" width="11.42578125" customWidth="1"/>
    <col min="5623" max="5623" width="12" customWidth="1"/>
    <col min="5624" max="5624" width="10.5703125" customWidth="1"/>
    <col min="5625" max="5625" width="11.140625" customWidth="1"/>
    <col min="5626" max="5626" width="12.7109375" customWidth="1"/>
    <col min="5627" max="5627" width="11.42578125" customWidth="1"/>
    <col min="5628" max="5628" width="11.85546875" customWidth="1"/>
    <col min="5629" max="5629" width="11.5703125" customWidth="1"/>
    <col min="5630" max="5630" width="9.42578125" customWidth="1"/>
    <col min="5631" max="5631" width="10.42578125" customWidth="1"/>
    <col min="5632" max="5632" width="11.42578125" customWidth="1"/>
    <col min="5633" max="5633" width="11.140625" customWidth="1"/>
    <col min="5634" max="5634" width="10.42578125" customWidth="1"/>
    <col min="5635" max="5635" width="9.7109375" customWidth="1"/>
    <col min="5636" max="5636" width="14" customWidth="1"/>
    <col min="5637" max="5637" width="12.28515625" customWidth="1"/>
    <col min="5638" max="5639" width="13.85546875" customWidth="1"/>
    <col min="5640" max="5640" width="10" customWidth="1"/>
    <col min="5641" max="5641" width="12" customWidth="1"/>
    <col min="5642" max="5642" width="15.42578125" customWidth="1"/>
    <col min="5643" max="5643" width="14.28515625" customWidth="1"/>
    <col min="5644" max="5644" width="9" customWidth="1"/>
    <col min="5645" max="5645" width="10.140625" customWidth="1"/>
    <col min="5646" max="5647" width="12.28515625" customWidth="1"/>
    <col min="5648" max="5648" width="10.42578125" customWidth="1"/>
    <col min="5649" max="5649" width="9.85546875" customWidth="1"/>
    <col min="5875" max="5875" width="15.5703125" customWidth="1"/>
    <col min="5876" max="5876" width="18.28515625" customWidth="1"/>
    <col min="5877" max="5877" width="8.42578125" customWidth="1"/>
    <col min="5878" max="5878" width="11.42578125" customWidth="1"/>
    <col min="5879" max="5879" width="12" customWidth="1"/>
    <col min="5880" max="5880" width="10.5703125" customWidth="1"/>
    <col min="5881" max="5881" width="11.140625" customWidth="1"/>
    <col min="5882" max="5882" width="12.7109375" customWidth="1"/>
    <col min="5883" max="5883" width="11.42578125" customWidth="1"/>
    <col min="5884" max="5884" width="11.85546875" customWidth="1"/>
    <col min="5885" max="5885" width="11.5703125" customWidth="1"/>
    <col min="5886" max="5886" width="9.42578125" customWidth="1"/>
    <col min="5887" max="5887" width="10.42578125" customWidth="1"/>
    <col min="5888" max="5888" width="11.42578125" customWidth="1"/>
    <col min="5889" max="5889" width="11.140625" customWidth="1"/>
    <col min="5890" max="5890" width="10.42578125" customWidth="1"/>
    <col min="5891" max="5891" width="9.7109375" customWidth="1"/>
    <col min="5892" max="5892" width="14" customWidth="1"/>
    <col min="5893" max="5893" width="12.28515625" customWidth="1"/>
    <col min="5894" max="5895" width="13.85546875" customWidth="1"/>
    <col min="5896" max="5896" width="10" customWidth="1"/>
    <col min="5897" max="5897" width="12" customWidth="1"/>
    <col min="5898" max="5898" width="15.42578125" customWidth="1"/>
    <col min="5899" max="5899" width="14.28515625" customWidth="1"/>
    <col min="5900" max="5900" width="9" customWidth="1"/>
    <col min="5901" max="5901" width="10.140625" customWidth="1"/>
    <col min="5902" max="5903" width="12.28515625" customWidth="1"/>
    <col min="5904" max="5904" width="10.42578125" customWidth="1"/>
    <col min="5905" max="5905" width="9.85546875" customWidth="1"/>
    <col min="6131" max="6131" width="15.5703125" customWidth="1"/>
    <col min="6132" max="6132" width="18.28515625" customWidth="1"/>
    <col min="6133" max="6133" width="8.42578125" customWidth="1"/>
    <col min="6134" max="6134" width="11.42578125" customWidth="1"/>
    <col min="6135" max="6135" width="12" customWidth="1"/>
    <col min="6136" max="6136" width="10.5703125" customWidth="1"/>
    <col min="6137" max="6137" width="11.140625" customWidth="1"/>
    <col min="6138" max="6138" width="12.7109375" customWidth="1"/>
    <col min="6139" max="6139" width="11.42578125" customWidth="1"/>
    <col min="6140" max="6140" width="11.85546875" customWidth="1"/>
    <col min="6141" max="6141" width="11.5703125" customWidth="1"/>
    <col min="6142" max="6142" width="9.42578125" customWidth="1"/>
    <col min="6143" max="6143" width="10.42578125" customWidth="1"/>
    <col min="6144" max="6144" width="11.42578125" customWidth="1"/>
    <col min="6145" max="6145" width="11.140625" customWidth="1"/>
    <col min="6146" max="6146" width="10.42578125" customWidth="1"/>
    <col min="6147" max="6147" width="9.7109375" customWidth="1"/>
    <col min="6148" max="6148" width="14" customWidth="1"/>
    <col min="6149" max="6149" width="12.28515625" customWidth="1"/>
    <col min="6150" max="6151" width="13.85546875" customWidth="1"/>
    <col min="6152" max="6152" width="10" customWidth="1"/>
    <col min="6153" max="6153" width="12" customWidth="1"/>
    <col min="6154" max="6154" width="15.42578125" customWidth="1"/>
    <col min="6155" max="6155" width="14.28515625" customWidth="1"/>
    <col min="6156" max="6156" width="9" customWidth="1"/>
    <col min="6157" max="6157" width="10.140625" customWidth="1"/>
    <col min="6158" max="6159" width="12.28515625" customWidth="1"/>
    <col min="6160" max="6160" width="10.42578125" customWidth="1"/>
    <col min="6161" max="6161" width="9.85546875" customWidth="1"/>
    <col min="6387" max="6387" width="15.5703125" customWidth="1"/>
    <col min="6388" max="6388" width="18.28515625" customWidth="1"/>
    <col min="6389" max="6389" width="8.42578125" customWidth="1"/>
    <col min="6390" max="6390" width="11.42578125" customWidth="1"/>
    <col min="6391" max="6391" width="12" customWidth="1"/>
    <col min="6392" max="6392" width="10.5703125" customWidth="1"/>
    <col min="6393" max="6393" width="11.140625" customWidth="1"/>
    <col min="6394" max="6394" width="12.7109375" customWidth="1"/>
    <col min="6395" max="6395" width="11.42578125" customWidth="1"/>
    <col min="6396" max="6396" width="11.85546875" customWidth="1"/>
    <col min="6397" max="6397" width="11.5703125" customWidth="1"/>
    <col min="6398" max="6398" width="9.42578125" customWidth="1"/>
    <col min="6399" max="6399" width="10.42578125" customWidth="1"/>
    <col min="6400" max="6400" width="11.42578125" customWidth="1"/>
    <col min="6401" max="6401" width="11.140625" customWidth="1"/>
    <col min="6402" max="6402" width="10.42578125" customWidth="1"/>
    <col min="6403" max="6403" width="9.7109375" customWidth="1"/>
    <col min="6404" max="6404" width="14" customWidth="1"/>
    <col min="6405" max="6405" width="12.28515625" customWidth="1"/>
    <col min="6406" max="6407" width="13.85546875" customWidth="1"/>
    <col min="6408" max="6408" width="10" customWidth="1"/>
    <col min="6409" max="6409" width="12" customWidth="1"/>
    <col min="6410" max="6410" width="15.42578125" customWidth="1"/>
    <col min="6411" max="6411" width="14.28515625" customWidth="1"/>
    <col min="6412" max="6412" width="9" customWidth="1"/>
    <col min="6413" max="6413" width="10.140625" customWidth="1"/>
    <col min="6414" max="6415" width="12.28515625" customWidth="1"/>
    <col min="6416" max="6416" width="10.42578125" customWidth="1"/>
    <col min="6417" max="6417" width="9.85546875" customWidth="1"/>
    <col min="6643" max="6643" width="15.5703125" customWidth="1"/>
    <col min="6644" max="6644" width="18.28515625" customWidth="1"/>
    <col min="6645" max="6645" width="8.42578125" customWidth="1"/>
    <col min="6646" max="6646" width="11.42578125" customWidth="1"/>
    <col min="6647" max="6647" width="12" customWidth="1"/>
    <col min="6648" max="6648" width="10.5703125" customWidth="1"/>
    <col min="6649" max="6649" width="11.140625" customWidth="1"/>
    <col min="6650" max="6650" width="12.7109375" customWidth="1"/>
    <col min="6651" max="6651" width="11.42578125" customWidth="1"/>
    <col min="6652" max="6652" width="11.85546875" customWidth="1"/>
    <col min="6653" max="6653" width="11.5703125" customWidth="1"/>
    <col min="6654" max="6654" width="9.42578125" customWidth="1"/>
    <col min="6655" max="6655" width="10.42578125" customWidth="1"/>
    <col min="6656" max="6656" width="11.42578125" customWidth="1"/>
    <col min="6657" max="6657" width="11.140625" customWidth="1"/>
    <col min="6658" max="6658" width="10.42578125" customWidth="1"/>
    <col min="6659" max="6659" width="9.7109375" customWidth="1"/>
    <col min="6660" max="6660" width="14" customWidth="1"/>
    <col min="6661" max="6661" width="12.28515625" customWidth="1"/>
    <col min="6662" max="6663" width="13.85546875" customWidth="1"/>
    <col min="6664" max="6664" width="10" customWidth="1"/>
    <col min="6665" max="6665" width="12" customWidth="1"/>
    <col min="6666" max="6666" width="15.42578125" customWidth="1"/>
    <col min="6667" max="6667" width="14.28515625" customWidth="1"/>
    <col min="6668" max="6668" width="9" customWidth="1"/>
    <col min="6669" max="6669" width="10.140625" customWidth="1"/>
    <col min="6670" max="6671" width="12.28515625" customWidth="1"/>
    <col min="6672" max="6672" width="10.42578125" customWidth="1"/>
    <col min="6673" max="6673" width="9.85546875" customWidth="1"/>
    <col min="6899" max="6899" width="15.5703125" customWidth="1"/>
    <col min="6900" max="6900" width="18.28515625" customWidth="1"/>
    <col min="6901" max="6901" width="8.42578125" customWidth="1"/>
    <col min="6902" max="6902" width="11.42578125" customWidth="1"/>
    <col min="6903" max="6903" width="12" customWidth="1"/>
    <col min="6904" max="6904" width="10.5703125" customWidth="1"/>
    <col min="6905" max="6905" width="11.140625" customWidth="1"/>
    <col min="6906" max="6906" width="12.7109375" customWidth="1"/>
    <col min="6907" max="6907" width="11.42578125" customWidth="1"/>
    <col min="6908" max="6908" width="11.85546875" customWidth="1"/>
    <col min="6909" max="6909" width="11.5703125" customWidth="1"/>
    <col min="6910" max="6910" width="9.42578125" customWidth="1"/>
    <col min="6911" max="6911" width="10.42578125" customWidth="1"/>
    <col min="6912" max="6912" width="11.42578125" customWidth="1"/>
    <col min="6913" max="6913" width="11.140625" customWidth="1"/>
    <col min="6914" max="6914" width="10.42578125" customWidth="1"/>
    <col min="6915" max="6915" width="9.7109375" customWidth="1"/>
    <col min="6916" max="6916" width="14" customWidth="1"/>
    <col min="6917" max="6917" width="12.28515625" customWidth="1"/>
    <col min="6918" max="6919" width="13.85546875" customWidth="1"/>
    <col min="6920" max="6920" width="10" customWidth="1"/>
    <col min="6921" max="6921" width="12" customWidth="1"/>
    <col min="6922" max="6922" width="15.42578125" customWidth="1"/>
    <col min="6923" max="6923" width="14.28515625" customWidth="1"/>
    <col min="6924" max="6924" width="9" customWidth="1"/>
    <col min="6925" max="6925" width="10.140625" customWidth="1"/>
    <col min="6926" max="6927" width="12.28515625" customWidth="1"/>
    <col min="6928" max="6928" width="10.42578125" customWidth="1"/>
    <col min="6929" max="6929" width="9.85546875" customWidth="1"/>
    <col min="7155" max="7155" width="15.5703125" customWidth="1"/>
    <col min="7156" max="7156" width="18.28515625" customWidth="1"/>
    <col min="7157" max="7157" width="8.42578125" customWidth="1"/>
    <col min="7158" max="7158" width="11.42578125" customWidth="1"/>
    <col min="7159" max="7159" width="12" customWidth="1"/>
    <col min="7160" max="7160" width="10.5703125" customWidth="1"/>
    <col min="7161" max="7161" width="11.140625" customWidth="1"/>
    <col min="7162" max="7162" width="12.7109375" customWidth="1"/>
    <col min="7163" max="7163" width="11.42578125" customWidth="1"/>
    <col min="7164" max="7164" width="11.85546875" customWidth="1"/>
    <col min="7165" max="7165" width="11.5703125" customWidth="1"/>
    <col min="7166" max="7166" width="9.42578125" customWidth="1"/>
    <col min="7167" max="7167" width="10.42578125" customWidth="1"/>
    <col min="7168" max="7168" width="11.42578125" customWidth="1"/>
    <col min="7169" max="7169" width="11.140625" customWidth="1"/>
    <col min="7170" max="7170" width="10.42578125" customWidth="1"/>
    <col min="7171" max="7171" width="9.7109375" customWidth="1"/>
    <col min="7172" max="7172" width="14" customWidth="1"/>
    <col min="7173" max="7173" width="12.28515625" customWidth="1"/>
    <col min="7174" max="7175" width="13.85546875" customWidth="1"/>
    <col min="7176" max="7176" width="10" customWidth="1"/>
    <col min="7177" max="7177" width="12" customWidth="1"/>
    <col min="7178" max="7178" width="15.42578125" customWidth="1"/>
    <col min="7179" max="7179" width="14.28515625" customWidth="1"/>
    <col min="7180" max="7180" width="9" customWidth="1"/>
    <col min="7181" max="7181" width="10.140625" customWidth="1"/>
    <col min="7182" max="7183" width="12.28515625" customWidth="1"/>
    <col min="7184" max="7184" width="10.42578125" customWidth="1"/>
    <col min="7185" max="7185" width="9.85546875" customWidth="1"/>
    <col min="7411" max="7411" width="15.5703125" customWidth="1"/>
    <col min="7412" max="7412" width="18.28515625" customWidth="1"/>
    <col min="7413" max="7413" width="8.42578125" customWidth="1"/>
    <col min="7414" max="7414" width="11.42578125" customWidth="1"/>
    <col min="7415" max="7415" width="12" customWidth="1"/>
    <col min="7416" max="7416" width="10.5703125" customWidth="1"/>
    <col min="7417" max="7417" width="11.140625" customWidth="1"/>
    <col min="7418" max="7418" width="12.7109375" customWidth="1"/>
    <col min="7419" max="7419" width="11.42578125" customWidth="1"/>
    <col min="7420" max="7420" width="11.85546875" customWidth="1"/>
    <col min="7421" max="7421" width="11.5703125" customWidth="1"/>
    <col min="7422" max="7422" width="9.42578125" customWidth="1"/>
    <col min="7423" max="7423" width="10.42578125" customWidth="1"/>
    <col min="7424" max="7424" width="11.42578125" customWidth="1"/>
    <col min="7425" max="7425" width="11.140625" customWidth="1"/>
    <col min="7426" max="7426" width="10.42578125" customWidth="1"/>
    <col min="7427" max="7427" width="9.7109375" customWidth="1"/>
    <col min="7428" max="7428" width="14" customWidth="1"/>
    <col min="7429" max="7429" width="12.28515625" customWidth="1"/>
    <col min="7430" max="7431" width="13.85546875" customWidth="1"/>
    <col min="7432" max="7432" width="10" customWidth="1"/>
    <col min="7433" max="7433" width="12" customWidth="1"/>
    <col min="7434" max="7434" width="15.42578125" customWidth="1"/>
    <col min="7435" max="7435" width="14.28515625" customWidth="1"/>
    <col min="7436" max="7436" width="9" customWidth="1"/>
    <col min="7437" max="7437" width="10.140625" customWidth="1"/>
    <col min="7438" max="7439" width="12.28515625" customWidth="1"/>
    <col min="7440" max="7440" width="10.42578125" customWidth="1"/>
    <col min="7441" max="7441" width="9.85546875" customWidth="1"/>
    <col min="7667" max="7667" width="15.5703125" customWidth="1"/>
    <col min="7668" max="7668" width="18.28515625" customWidth="1"/>
    <col min="7669" max="7669" width="8.42578125" customWidth="1"/>
    <col min="7670" max="7670" width="11.42578125" customWidth="1"/>
    <col min="7671" max="7671" width="12" customWidth="1"/>
    <col min="7672" max="7672" width="10.5703125" customWidth="1"/>
    <col min="7673" max="7673" width="11.140625" customWidth="1"/>
    <col min="7674" max="7674" width="12.7109375" customWidth="1"/>
    <col min="7675" max="7675" width="11.42578125" customWidth="1"/>
    <col min="7676" max="7676" width="11.85546875" customWidth="1"/>
    <col min="7677" max="7677" width="11.5703125" customWidth="1"/>
    <col min="7678" max="7678" width="9.42578125" customWidth="1"/>
    <col min="7679" max="7679" width="10.42578125" customWidth="1"/>
    <col min="7680" max="7680" width="11.42578125" customWidth="1"/>
    <col min="7681" max="7681" width="11.140625" customWidth="1"/>
    <col min="7682" max="7682" width="10.42578125" customWidth="1"/>
    <col min="7683" max="7683" width="9.7109375" customWidth="1"/>
    <col min="7684" max="7684" width="14" customWidth="1"/>
    <col min="7685" max="7685" width="12.28515625" customWidth="1"/>
    <col min="7686" max="7687" width="13.85546875" customWidth="1"/>
    <col min="7688" max="7688" width="10" customWidth="1"/>
    <col min="7689" max="7689" width="12" customWidth="1"/>
    <col min="7690" max="7690" width="15.42578125" customWidth="1"/>
    <col min="7691" max="7691" width="14.28515625" customWidth="1"/>
    <col min="7692" max="7692" width="9" customWidth="1"/>
    <col min="7693" max="7693" width="10.140625" customWidth="1"/>
    <col min="7694" max="7695" width="12.28515625" customWidth="1"/>
    <col min="7696" max="7696" width="10.42578125" customWidth="1"/>
    <col min="7697" max="7697" width="9.85546875" customWidth="1"/>
    <col min="7923" max="7923" width="15.5703125" customWidth="1"/>
    <col min="7924" max="7924" width="18.28515625" customWidth="1"/>
    <col min="7925" max="7925" width="8.42578125" customWidth="1"/>
    <col min="7926" max="7926" width="11.42578125" customWidth="1"/>
    <col min="7927" max="7927" width="12" customWidth="1"/>
    <col min="7928" max="7928" width="10.5703125" customWidth="1"/>
    <col min="7929" max="7929" width="11.140625" customWidth="1"/>
    <col min="7930" max="7930" width="12.7109375" customWidth="1"/>
    <col min="7931" max="7931" width="11.42578125" customWidth="1"/>
    <col min="7932" max="7932" width="11.85546875" customWidth="1"/>
    <col min="7933" max="7933" width="11.5703125" customWidth="1"/>
    <col min="7934" max="7934" width="9.42578125" customWidth="1"/>
    <col min="7935" max="7935" width="10.42578125" customWidth="1"/>
    <col min="7936" max="7936" width="11.42578125" customWidth="1"/>
    <col min="7937" max="7937" width="11.140625" customWidth="1"/>
    <col min="7938" max="7938" width="10.42578125" customWidth="1"/>
    <col min="7939" max="7939" width="9.7109375" customWidth="1"/>
    <col min="7940" max="7940" width="14" customWidth="1"/>
    <col min="7941" max="7941" width="12.28515625" customWidth="1"/>
    <col min="7942" max="7943" width="13.85546875" customWidth="1"/>
    <col min="7944" max="7944" width="10" customWidth="1"/>
    <col min="7945" max="7945" width="12" customWidth="1"/>
    <col min="7946" max="7946" width="15.42578125" customWidth="1"/>
    <col min="7947" max="7947" width="14.28515625" customWidth="1"/>
    <col min="7948" max="7948" width="9" customWidth="1"/>
    <col min="7949" max="7949" width="10.140625" customWidth="1"/>
    <col min="7950" max="7951" width="12.28515625" customWidth="1"/>
    <col min="7952" max="7952" width="10.42578125" customWidth="1"/>
    <col min="7953" max="7953" width="9.85546875" customWidth="1"/>
    <col min="8179" max="8179" width="15.5703125" customWidth="1"/>
    <col min="8180" max="8180" width="18.28515625" customWidth="1"/>
    <col min="8181" max="8181" width="8.42578125" customWidth="1"/>
    <col min="8182" max="8182" width="11.42578125" customWidth="1"/>
    <col min="8183" max="8183" width="12" customWidth="1"/>
    <col min="8184" max="8184" width="10.5703125" customWidth="1"/>
    <col min="8185" max="8185" width="11.140625" customWidth="1"/>
    <col min="8186" max="8186" width="12.7109375" customWidth="1"/>
    <col min="8187" max="8187" width="11.42578125" customWidth="1"/>
    <col min="8188" max="8188" width="11.85546875" customWidth="1"/>
    <col min="8189" max="8189" width="11.5703125" customWidth="1"/>
    <col min="8190" max="8190" width="9.42578125" customWidth="1"/>
    <col min="8191" max="8191" width="10.42578125" customWidth="1"/>
    <col min="8192" max="8192" width="11.42578125" customWidth="1"/>
    <col min="8193" max="8193" width="11.140625" customWidth="1"/>
    <col min="8194" max="8194" width="10.42578125" customWidth="1"/>
    <col min="8195" max="8195" width="9.7109375" customWidth="1"/>
    <col min="8196" max="8196" width="14" customWidth="1"/>
    <col min="8197" max="8197" width="12.28515625" customWidth="1"/>
    <col min="8198" max="8199" width="13.85546875" customWidth="1"/>
    <col min="8200" max="8200" width="10" customWidth="1"/>
    <col min="8201" max="8201" width="12" customWidth="1"/>
    <col min="8202" max="8202" width="15.42578125" customWidth="1"/>
    <col min="8203" max="8203" width="14.28515625" customWidth="1"/>
    <col min="8204" max="8204" width="9" customWidth="1"/>
    <col min="8205" max="8205" width="10.140625" customWidth="1"/>
    <col min="8206" max="8207" width="12.28515625" customWidth="1"/>
    <col min="8208" max="8208" width="10.42578125" customWidth="1"/>
    <col min="8209" max="8209" width="9.85546875" customWidth="1"/>
    <col min="8435" max="8435" width="15.5703125" customWidth="1"/>
    <col min="8436" max="8436" width="18.28515625" customWidth="1"/>
    <col min="8437" max="8437" width="8.42578125" customWidth="1"/>
    <col min="8438" max="8438" width="11.42578125" customWidth="1"/>
    <col min="8439" max="8439" width="12" customWidth="1"/>
    <col min="8440" max="8440" width="10.5703125" customWidth="1"/>
    <col min="8441" max="8441" width="11.140625" customWidth="1"/>
    <col min="8442" max="8442" width="12.7109375" customWidth="1"/>
    <col min="8443" max="8443" width="11.42578125" customWidth="1"/>
    <col min="8444" max="8444" width="11.85546875" customWidth="1"/>
    <col min="8445" max="8445" width="11.5703125" customWidth="1"/>
    <col min="8446" max="8446" width="9.42578125" customWidth="1"/>
    <col min="8447" max="8447" width="10.42578125" customWidth="1"/>
    <col min="8448" max="8448" width="11.42578125" customWidth="1"/>
    <col min="8449" max="8449" width="11.140625" customWidth="1"/>
    <col min="8450" max="8450" width="10.42578125" customWidth="1"/>
    <col min="8451" max="8451" width="9.7109375" customWidth="1"/>
    <col min="8452" max="8452" width="14" customWidth="1"/>
    <col min="8453" max="8453" width="12.28515625" customWidth="1"/>
    <col min="8454" max="8455" width="13.85546875" customWidth="1"/>
    <col min="8456" max="8456" width="10" customWidth="1"/>
    <col min="8457" max="8457" width="12" customWidth="1"/>
    <col min="8458" max="8458" width="15.42578125" customWidth="1"/>
    <col min="8459" max="8459" width="14.28515625" customWidth="1"/>
    <col min="8460" max="8460" width="9" customWidth="1"/>
    <col min="8461" max="8461" width="10.140625" customWidth="1"/>
    <col min="8462" max="8463" width="12.28515625" customWidth="1"/>
    <col min="8464" max="8464" width="10.42578125" customWidth="1"/>
    <col min="8465" max="8465" width="9.85546875" customWidth="1"/>
    <col min="8691" max="8691" width="15.5703125" customWidth="1"/>
    <col min="8692" max="8692" width="18.28515625" customWidth="1"/>
    <col min="8693" max="8693" width="8.42578125" customWidth="1"/>
    <col min="8694" max="8694" width="11.42578125" customWidth="1"/>
    <col min="8695" max="8695" width="12" customWidth="1"/>
    <col min="8696" max="8696" width="10.5703125" customWidth="1"/>
    <col min="8697" max="8697" width="11.140625" customWidth="1"/>
    <col min="8698" max="8698" width="12.7109375" customWidth="1"/>
    <col min="8699" max="8699" width="11.42578125" customWidth="1"/>
    <col min="8700" max="8700" width="11.85546875" customWidth="1"/>
    <col min="8701" max="8701" width="11.5703125" customWidth="1"/>
    <col min="8702" max="8702" width="9.42578125" customWidth="1"/>
    <col min="8703" max="8703" width="10.42578125" customWidth="1"/>
    <col min="8704" max="8704" width="11.42578125" customWidth="1"/>
    <col min="8705" max="8705" width="11.140625" customWidth="1"/>
    <col min="8706" max="8706" width="10.42578125" customWidth="1"/>
    <col min="8707" max="8707" width="9.7109375" customWidth="1"/>
    <col min="8708" max="8708" width="14" customWidth="1"/>
    <col min="8709" max="8709" width="12.28515625" customWidth="1"/>
    <col min="8710" max="8711" width="13.85546875" customWidth="1"/>
    <col min="8712" max="8712" width="10" customWidth="1"/>
    <col min="8713" max="8713" width="12" customWidth="1"/>
    <col min="8714" max="8714" width="15.42578125" customWidth="1"/>
    <col min="8715" max="8715" width="14.28515625" customWidth="1"/>
    <col min="8716" max="8716" width="9" customWidth="1"/>
    <col min="8717" max="8717" width="10.140625" customWidth="1"/>
    <col min="8718" max="8719" width="12.28515625" customWidth="1"/>
    <col min="8720" max="8720" width="10.42578125" customWidth="1"/>
    <col min="8721" max="8721" width="9.85546875" customWidth="1"/>
    <col min="8947" max="8947" width="15.5703125" customWidth="1"/>
    <col min="8948" max="8948" width="18.28515625" customWidth="1"/>
    <col min="8949" max="8949" width="8.42578125" customWidth="1"/>
    <col min="8950" max="8950" width="11.42578125" customWidth="1"/>
    <col min="8951" max="8951" width="12" customWidth="1"/>
    <col min="8952" max="8952" width="10.5703125" customWidth="1"/>
    <col min="8953" max="8953" width="11.140625" customWidth="1"/>
    <col min="8954" max="8954" width="12.7109375" customWidth="1"/>
    <col min="8955" max="8955" width="11.42578125" customWidth="1"/>
    <col min="8956" max="8956" width="11.85546875" customWidth="1"/>
    <col min="8957" max="8957" width="11.5703125" customWidth="1"/>
    <col min="8958" max="8958" width="9.42578125" customWidth="1"/>
    <col min="8959" max="8959" width="10.42578125" customWidth="1"/>
    <col min="8960" max="8960" width="11.42578125" customWidth="1"/>
    <col min="8961" max="8961" width="11.140625" customWidth="1"/>
    <col min="8962" max="8962" width="10.42578125" customWidth="1"/>
    <col min="8963" max="8963" width="9.7109375" customWidth="1"/>
    <col min="8964" max="8964" width="14" customWidth="1"/>
    <col min="8965" max="8965" width="12.28515625" customWidth="1"/>
    <col min="8966" max="8967" width="13.85546875" customWidth="1"/>
    <col min="8968" max="8968" width="10" customWidth="1"/>
    <col min="8969" max="8969" width="12" customWidth="1"/>
    <col min="8970" max="8970" width="15.42578125" customWidth="1"/>
    <col min="8971" max="8971" width="14.28515625" customWidth="1"/>
    <col min="8972" max="8972" width="9" customWidth="1"/>
    <col min="8973" max="8973" width="10.140625" customWidth="1"/>
    <col min="8974" max="8975" width="12.28515625" customWidth="1"/>
    <col min="8976" max="8976" width="10.42578125" customWidth="1"/>
    <col min="8977" max="8977" width="9.85546875" customWidth="1"/>
    <col min="9203" max="9203" width="15.5703125" customWidth="1"/>
    <col min="9204" max="9204" width="18.28515625" customWidth="1"/>
    <col min="9205" max="9205" width="8.42578125" customWidth="1"/>
    <col min="9206" max="9206" width="11.42578125" customWidth="1"/>
    <col min="9207" max="9207" width="12" customWidth="1"/>
    <col min="9208" max="9208" width="10.5703125" customWidth="1"/>
    <col min="9209" max="9209" width="11.140625" customWidth="1"/>
    <col min="9210" max="9210" width="12.7109375" customWidth="1"/>
    <col min="9211" max="9211" width="11.42578125" customWidth="1"/>
    <col min="9212" max="9212" width="11.85546875" customWidth="1"/>
    <col min="9213" max="9213" width="11.5703125" customWidth="1"/>
    <col min="9214" max="9214" width="9.42578125" customWidth="1"/>
    <col min="9215" max="9215" width="10.42578125" customWidth="1"/>
    <col min="9216" max="9216" width="11.42578125" customWidth="1"/>
    <col min="9217" max="9217" width="11.140625" customWidth="1"/>
    <col min="9218" max="9218" width="10.42578125" customWidth="1"/>
    <col min="9219" max="9219" width="9.7109375" customWidth="1"/>
    <col min="9220" max="9220" width="14" customWidth="1"/>
    <col min="9221" max="9221" width="12.28515625" customWidth="1"/>
    <col min="9222" max="9223" width="13.85546875" customWidth="1"/>
    <col min="9224" max="9224" width="10" customWidth="1"/>
    <col min="9225" max="9225" width="12" customWidth="1"/>
    <col min="9226" max="9226" width="15.42578125" customWidth="1"/>
    <col min="9227" max="9227" width="14.28515625" customWidth="1"/>
    <col min="9228" max="9228" width="9" customWidth="1"/>
    <col min="9229" max="9229" width="10.140625" customWidth="1"/>
    <col min="9230" max="9231" width="12.28515625" customWidth="1"/>
    <col min="9232" max="9232" width="10.42578125" customWidth="1"/>
    <col min="9233" max="9233" width="9.85546875" customWidth="1"/>
    <col min="9459" max="9459" width="15.5703125" customWidth="1"/>
    <col min="9460" max="9460" width="18.28515625" customWidth="1"/>
    <col min="9461" max="9461" width="8.42578125" customWidth="1"/>
    <col min="9462" max="9462" width="11.42578125" customWidth="1"/>
    <col min="9463" max="9463" width="12" customWidth="1"/>
    <col min="9464" max="9464" width="10.5703125" customWidth="1"/>
    <col min="9465" max="9465" width="11.140625" customWidth="1"/>
    <col min="9466" max="9466" width="12.7109375" customWidth="1"/>
    <col min="9467" max="9467" width="11.42578125" customWidth="1"/>
    <col min="9468" max="9468" width="11.85546875" customWidth="1"/>
    <col min="9469" max="9469" width="11.5703125" customWidth="1"/>
    <col min="9470" max="9470" width="9.42578125" customWidth="1"/>
    <col min="9471" max="9471" width="10.42578125" customWidth="1"/>
    <col min="9472" max="9472" width="11.42578125" customWidth="1"/>
    <col min="9473" max="9473" width="11.140625" customWidth="1"/>
    <col min="9474" max="9474" width="10.42578125" customWidth="1"/>
    <col min="9475" max="9475" width="9.7109375" customWidth="1"/>
    <col min="9476" max="9476" width="14" customWidth="1"/>
    <col min="9477" max="9477" width="12.28515625" customWidth="1"/>
    <col min="9478" max="9479" width="13.85546875" customWidth="1"/>
    <col min="9480" max="9480" width="10" customWidth="1"/>
    <col min="9481" max="9481" width="12" customWidth="1"/>
    <col min="9482" max="9482" width="15.42578125" customWidth="1"/>
    <col min="9483" max="9483" width="14.28515625" customWidth="1"/>
    <col min="9484" max="9484" width="9" customWidth="1"/>
    <col min="9485" max="9485" width="10.140625" customWidth="1"/>
    <col min="9486" max="9487" width="12.28515625" customWidth="1"/>
    <col min="9488" max="9488" width="10.42578125" customWidth="1"/>
    <col min="9489" max="9489" width="9.85546875" customWidth="1"/>
    <col min="9715" max="9715" width="15.5703125" customWidth="1"/>
    <col min="9716" max="9716" width="18.28515625" customWidth="1"/>
    <col min="9717" max="9717" width="8.42578125" customWidth="1"/>
    <col min="9718" max="9718" width="11.42578125" customWidth="1"/>
    <col min="9719" max="9719" width="12" customWidth="1"/>
    <col min="9720" max="9720" width="10.5703125" customWidth="1"/>
    <col min="9721" max="9721" width="11.140625" customWidth="1"/>
    <col min="9722" max="9722" width="12.7109375" customWidth="1"/>
    <col min="9723" max="9723" width="11.42578125" customWidth="1"/>
    <col min="9724" max="9724" width="11.85546875" customWidth="1"/>
    <col min="9725" max="9725" width="11.5703125" customWidth="1"/>
    <col min="9726" max="9726" width="9.42578125" customWidth="1"/>
    <col min="9727" max="9727" width="10.42578125" customWidth="1"/>
    <col min="9728" max="9728" width="11.42578125" customWidth="1"/>
    <col min="9729" max="9729" width="11.140625" customWidth="1"/>
    <col min="9730" max="9730" width="10.42578125" customWidth="1"/>
    <col min="9731" max="9731" width="9.7109375" customWidth="1"/>
    <col min="9732" max="9732" width="14" customWidth="1"/>
    <col min="9733" max="9733" width="12.28515625" customWidth="1"/>
    <col min="9734" max="9735" width="13.85546875" customWidth="1"/>
    <col min="9736" max="9736" width="10" customWidth="1"/>
    <col min="9737" max="9737" width="12" customWidth="1"/>
    <col min="9738" max="9738" width="15.42578125" customWidth="1"/>
    <col min="9739" max="9739" width="14.28515625" customWidth="1"/>
    <col min="9740" max="9740" width="9" customWidth="1"/>
    <col min="9741" max="9741" width="10.140625" customWidth="1"/>
    <col min="9742" max="9743" width="12.28515625" customWidth="1"/>
    <col min="9744" max="9744" width="10.42578125" customWidth="1"/>
    <col min="9745" max="9745" width="9.85546875" customWidth="1"/>
    <col min="9971" max="9971" width="15.5703125" customWidth="1"/>
    <col min="9972" max="9972" width="18.28515625" customWidth="1"/>
    <col min="9973" max="9973" width="8.42578125" customWidth="1"/>
    <col min="9974" max="9974" width="11.42578125" customWidth="1"/>
    <col min="9975" max="9975" width="12" customWidth="1"/>
    <col min="9976" max="9976" width="10.5703125" customWidth="1"/>
    <col min="9977" max="9977" width="11.140625" customWidth="1"/>
    <col min="9978" max="9978" width="12.7109375" customWidth="1"/>
    <col min="9979" max="9979" width="11.42578125" customWidth="1"/>
    <col min="9980" max="9980" width="11.85546875" customWidth="1"/>
    <col min="9981" max="9981" width="11.5703125" customWidth="1"/>
    <col min="9982" max="9982" width="9.42578125" customWidth="1"/>
    <col min="9983" max="9983" width="10.42578125" customWidth="1"/>
    <col min="9984" max="9984" width="11.42578125" customWidth="1"/>
    <col min="9985" max="9985" width="11.140625" customWidth="1"/>
    <col min="9986" max="9986" width="10.42578125" customWidth="1"/>
    <col min="9987" max="9987" width="9.7109375" customWidth="1"/>
    <col min="9988" max="9988" width="14" customWidth="1"/>
    <col min="9989" max="9989" width="12.28515625" customWidth="1"/>
    <col min="9990" max="9991" width="13.85546875" customWidth="1"/>
    <col min="9992" max="9992" width="10" customWidth="1"/>
    <col min="9993" max="9993" width="12" customWidth="1"/>
    <col min="9994" max="9994" width="15.42578125" customWidth="1"/>
    <col min="9995" max="9995" width="14.28515625" customWidth="1"/>
    <col min="9996" max="9996" width="9" customWidth="1"/>
    <col min="9997" max="9997" width="10.140625" customWidth="1"/>
    <col min="9998" max="9999" width="12.28515625" customWidth="1"/>
    <col min="10000" max="10000" width="10.42578125" customWidth="1"/>
    <col min="10001" max="10001" width="9.85546875" customWidth="1"/>
    <col min="10227" max="10227" width="15.5703125" customWidth="1"/>
    <col min="10228" max="10228" width="18.28515625" customWidth="1"/>
    <col min="10229" max="10229" width="8.42578125" customWidth="1"/>
    <col min="10230" max="10230" width="11.42578125" customWidth="1"/>
    <col min="10231" max="10231" width="12" customWidth="1"/>
    <col min="10232" max="10232" width="10.5703125" customWidth="1"/>
    <col min="10233" max="10233" width="11.140625" customWidth="1"/>
    <col min="10234" max="10234" width="12.7109375" customWidth="1"/>
    <col min="10235" max="10235" width="11.42578125" customWidth="1"/>
    <col min="10236" max="10236" width="11.85546875" customWidth="1"/>
    <col min="10237" max="10237" width="11.5703125" customWidth="1"/>
    <col min="10238" max="10238" width="9.42578125" customWidth="1"/>
    <col min="10239" max="10239" width="10.42578125" customWidth="1"/>
    <col min="10240" max="10240" width="11.42578125" customWidth="1"/>
    <col min="10241" max="10241" width="11.140625" customWidth="1"/>
    <col min="10242" max="10242" width="10.42578125" customWidth="1"/>
    <col min="10243" max="10243" width="9.7109375" customWidth="1"/>
    <col min="10244" max="10244" width="14" customWidth="1"/>
    <col min="10245" max="10245" width="12.28515625" customWidth="1"/>
    <col min="10246" max="10247" width="13.85546875" customWidth="1"/>
    <col min="10248" max="10248" width="10" customWidth="1"/>
    <col min="10249" max="10249" width="12" customWidth="1"/>
    <col min="10250" max="10250" width="15.42578125" customWidth="1"/>
    <col min="10251" max="10251" width="14.28515625" customWidth="1"/>
    <col min="10252" max="10252" width="9" customWidth="1"/>
    <col min="10253" max="10253" width="10.140625" customWidth="1"/>
    <col min="10254" max="10255" width="12.28515625" customWidth="1"/>
    <col min="10256" max="10256" width="10.42578125" customWidth="1"/>
    <col min="10257" max="10257" width="9.85546875" customWidth="1"/>
    <col min="10483" max="10483" width="15.5703125" customWidth="1"/>
    <col min="10484" max="10484" width="18.28515625" customWidth="1"/>
    <col min="10485" max="10485" width="8.42578125" customWidth="1"/>
    <col min="10486" max="10486" width="11.42578125" customWidth="1"/>
    <col min="10487" max="10487" width="12" customWidth="1"/>
    <col min="10488" max="10488" width="10.5703125" customWidth="1"/>
    <col min="10489" max="10489" width="11.140625" customWidth="1"/>
    <col min="10490" max="10490" width="12.7109375" customWidth="1"/>
    <col min="10491" max="10491" width="11.42578125" customWidth="1"/>
    <col min="10492" max="10492" width="11.85546875" customWidth="1"/>
    <col min="10493" max="10493" width="11.5703125" customWidth="1"/>
    <col min="10494" max="10494" width="9.42578125" customWidth="1"/>
    <col min="10495" max="10495" width="10.42578125" customWidth="1"/>
    <col min="10496" max="10496" width="11.42578125" customWidth="1"/>
    <col min="10497" max="10497" width="11.140625" customWidth="1"/>
    <col min="10498" max="10498" width="10.42578125" customWidth="1"/>
    <col min="10499" max="10499" width="9.7109375" customWidth="1"/>
    <col min="10500" max="10500" width="14" customWidth="1"/>
    <col min="10501" max="10501" width="12.28515625" customWidth="1"/>
    <col min="10502" max="10503" width="13.85546875" customWidth="1"/>
    <col min="10504" max="10504" width="10" customWidth="1"/>
    <col min="10505" max="10505" width="12" customWidth="1"/>
    <col min="10506" max="10506" width="15.42578125" customWidth="1"/>
    <col min="10507" max="10507" width="14.28515625" customWidth="1"/>
    <col min="10508" max="10508" width="9" customWidth="1"/>
    <col min="10509" max="10509" width="10.140625" customWidth="1"/>
    <col min="10510" max="10511" width="12.28515625" customWidth="1"/>
    <col min="10512" max="10512" width="10.42578125" customWidth="1"/>
    <col min="10513" max="10513" width="9.85546875" customWidth="1"/>
    <col min="10739" max="10739" width="15.5703125" customWidth="1"/>
    <col min="10740" max="10740" width="18.28515625" customWidth="1"/>
    <col min="10741" max="10741" width="8.42578125" customWidth="1"/>
    <col min="10742" max="10742" width="11.42578125" customWidth="1"/>
    <col min="10743" max="10743" width="12" customWidth="1"/>
    <col min="10744" max="10744" width="10.5703125" customWidth="1"/>
    <col min="10745" max="10745" width="11.140625" customWidth="1"/>
    <col min="10746" max="10746" width="12.7109375" customWidth="1"/>
    <col min="10747" max="10747" width="11.42578125" customWidth="1"/>
    <col min="10748" max="10748" width="11.85546875" customWidth="1"/>
    <col min="10749" max="10749" width="11.5703125" customWidth="1"/>
    <col min="10750" max="10750" width="9.42578125" customWidth="1"/>
    <col min="10751" max="10751" width="10.42578125" customWidth="1"/>
    <col min="10752" max="10752" width="11.42578125" customWidth="1"/>
    <col min="10753" max="10753" width="11.140625" customWidth="1"/>
    <col min="10754" max="10754" width="10.42578125" customWidth="1"/>
    <col min="10755" max="10755" width="9.7109375" customWidth="1"/>
    <col min="10756" max="10756" width="14" customWidth="1"/>
    <col min="10757" max="10757" width="12.28515625" customWidth="1"/>
    <col min="10758" max="10759" width="13.85546875" customWidth="1"/>
    <col min="10760" max="10760" width="10" customWidth="1"/>
    <col min="10761" max="10761" width="12" customWidth="1"/>
    <col min="10762" max="10762" width="15.42578125" customWidth="1"/>
    <col min="10763" max="10763" width="14.28515625" customWidth="1"/>
    <col min="10764" max="10764" width="9" customWidth="1"/>
    <col min="10765" max="10765" width="10.140625" customWidth="1"/>
    <col min="10766" max="10767" width="12.28515625" customWidth="1"/>
    <col min="10768" max="10768" width="10.42578125" customWidth="1"/>
    <col min="10769" max="10769" width="9.85546875" customWidth="1"/>
    <col min="10995" max="10995" width="15.5703125" customWidth="1"/>
    <col min="10996" max="10996" width="18.28515625" customWidth="1"/>
    <col min="10997" max="10997" width="8.42578125" customWidth="1"/>
    <col min="10998" max="10998" width="11.42578125" customWidth="1"/>
    <col min="10999" max="10999" width="12" customWidth="1"/>
    <col min="11000" max="11000" width="10.5703125" customWidth="1"/>
    <col min="11001" max="11001" width="11.140625" customWidth="1"/>
    <col min="11002" max="11002" width="12.7109375" customWidth="1"/>
    <col min="11003" max="11003" width="11.42578125" customWidth="1"/>
    <col min="11004" max="11004" width="11.85546875" customWidth="1"/>
    <col min="11005" max="11005" width="11.5703125" customWidth="1"/>
    <col min="11006" max="11006" width="9.42578125" customWidth="1"/>
    <col min="11007" max="11007" width="10.42578125" customWidth="1"/>
    <col min="11008" max="11008" width="11.42578125" customWidth="1"/>
    <col min="11009" max="11009" width="11.140625" customWidth="1"/>
    <col min="11010" max="11010" width="10.42578125" customWidth="1"/>
    <col min="11011" max="11011" width="9.7109375" customWidth="1"/>
    <col min="11012" max="11012" width="14" customWidth="1"/>
    <col min="11013" max="11013" width="12.28515625" customWidth="1"/>
    <col min="11014" max="11015" width="13.85546875" customWidth="1"/>
    <col min="11016" max="11016" width="10" customWidth="1"/>
    <col min="11017" max="11017" width="12" customWidth="1"/>
    <col min="11018" max="11018" width="15.42578125" customWidth="1"/>
    <col min="11019" max="11019" width="14.28515625" customWidth="1"/>
    <col min="11020" max="11020" width="9" customWidth="1"/>
    <col min="11021" max="11021" width="10.140625" customWidth="1"/>
    <col min="11022" max="11023" width="12.28515625" customWidth="1"/>
    <col min="11024" max="11024" width="10.42578125" customWidth="1"/>
    <col min="11025" max="11025" width="9.85546875" customWidth="1"/>
    <col min="11251" max="11251" width="15.5703125" customWidth="1"/>
    <col min="11252" max="11252" width="18.28515625" customWidth="1"/>
    <col min="11253" max="11253" width="8.42578125" customWidth="1"/>
    <col min="11254" max="11254" width="11.42578125" customWidth="1"/>
    <col min="11255" max="11255" width="12" customWidth="1"/>
    <col min="11256" max="11256" width="10.5703125" customWidth="1"/>
    <col min="11257" max="11257" width="11.140625" customWidth="1"/>
    <col min="11258" max="11258" width="12.7109375" customWidth="1"/>
    <col min="11259" max="11259" width="11.42578125" customWidth="1"/>
    <col min="11260" max="11260" width="11.85546875" customWidth="1"/>
    <col min="11261" max="11261" width="11.5703125" customWidth="1"/>
    <col min="11262" max="11262" width="9.42578125" customWidth="1"/>
    <col min="11263" max="11263" width="10.42578125" customWidth="1"/>
    <col min="11264" max="11264" width="11.42578125" customWidth="1"/>
    <col min="11265" max="11265" width="11.140625" customWidth="1"/>
    <col min="11266" max="11266" width="10.42578125" customWidth="1"/>
    <col min="11267" max="11267" width="9.7109375" customWidth="1"/>
    <col min="11268" max="11268" width="14" customWidth="1"/>
    <col min="11269" max="11269" width="12.28515625" customWidth="1"/>
    <col min="11270" max="11271" width="13.85546875" customWidth="1"/>
    <col min="11272" max="11272" width="10" customWidth="1"/>
    <col min="11273" max="11273" width="12" customWidth="1"/>
    <col min="11274" max="11274" width="15.42578125" customWidth="1"/>
    <col min="11275" max="11275" width="14.28515625" customWidth="1"/>
    <col min="11276" max="11276" width="9" customWidth="1"/>
    <col min="11277" max="11277" width="10.140625" customWidth="1"/>
    <col min="11278" max="11279" width="12.28515625" customWidth="1"/>
    <col min="11280" max="11280" width="10.42578125" customWidth="1"/>
    <col min="11281" max="11281" width="9.85546875" customWidth="1"/>
    <col min="11507" max="11507" width="15.5703125" customWidth="1"/>
    <col min="11508" max="11508" width="18.28515625" customWidth="1"/>
    <col min="11509" max="11509" width="8.42578125" customWidth="1"/>
    <col min="11510" max="11510" width="11.42578125" customWidth="1"/>
    <col min="11511" max="11511" width="12" customWidth="1"/>
    <col min="11512" max="11512" width="10.5703125" customWidth="1"/>
    <col min="11513" max="11513" width="11.140625" customWidth="1"/>
    <col min="11514" max="11514" width="12.7109375" customWidth="1"/>
    <col min="11515" max="11515" width="11.42578125" customWidth="1"/>
    <col min="11516" max="11516" width="11.85546875" customWidth="1"/>
    <col min="11517" max="11517" width="11.5703125" customWidth="1"/>
    <col min="11518" max="11518" width="9.42578125" customWidth="1"/>
    <col min="11519" max="11519" width="10.42578125" customWidth="1"/>
    <col min="11520" max="11520" width="11.42578125" customWidth="1"/>
    <col min="11521" max="11521" width="11.140625" customWidth="1"/>
    <col min="11522" max="11522" width="10.42578125" customWidth="1"/>
    <col min="11523" max="11523" width="9.7109375" customWidth="1"/>
    <col min="11524" max="11524" width="14" customWidth="1"/>
    <col min="11525" max="11525" width="12.28515625" customWidth="1"/>
    <col min="11526" max="11527" width="13.85546875" customWidth="1"/>
    <col min="11528" max="11528" width="10" customWidth="1"/>
    <col min="11529" max="11529" width="12" customWidth="1"/>
    <col min="11530" max="11530" width="15.42578125" customWidth="1"/>
    <col min="11531" max="11531" width="14.28515625" customWidth="1"/>
    <col min="11532" max="11532" width="9" customWidth="1"/>
    <col min="11533" max="11533" width="10.140625" customWidth="1"/>
    <col min="11534" max="11535" width="12.28515625" customWidth="1"/>
    <col min="11536" max="11536" width="10.42578125" customWidth="1"/>
    <col min="11537" max="11537" width="9.85546875" customWidth="1"/>
    <col min="11763" max="11763" width="15.5703125" customWidth="1"/>
    <col min="11764" max="11764" width="18.28515625" customWidth="1"/>
    <col min="11765" max="11765" width="8.42578125" customWidth="1"/>
    <col min="11766" max="11766" width="11.42578125" customWidth="1"/>
    <col min="11767" max="11767" width="12" customWidth="1"/>
    <col min="11768" max="11768" width="10.5703125" customWidth="1"/>
    <col min="11769" max="11769" width="11.140625" customWidth="1"/>
    <col min="11770" max="11770" width="12.7109375" customWidth="1"/>
    <col min="11771" max="11771" width="11.42578125" customWidth="1"/>
    <col min="11772" max="11772" width="11.85546875" customWidth="1"/>
    <col min="11773" max="11773" width="11.5703125" customWidth="1"/>
    <col min="11774" max="11774" width="9.42578125" customWidth="1"/>
    <col min="11775" max="11775" width="10.42578125" customWidth="1"/>
    <col min="11776" max="11776" width="11.42578125" customWidth="1"/>
    <col min="11777" max="11777" width="11.140625" customWidth="1"/>
    <col min="11778" max="11778" width="10.42578125" customWidth="1"/>
    <col min="11779" max="11779" width="9.7109375" customWidth="1"/>
    <col min="11780" max="11780" width="14" customWidth="1"/>
    <col min="11781" max="11781" width="12.28515625" customWidth="1"/>
    <col min="11782" max="11783" width="13.85546875" customWidth="1"/>
    <col min="11784" max="11784" width="10" customWidth="1"/>
    <col min="11785" max="11785" width="12" customWidth="1"/>
    <col min="11786" max="11786" width="15.42578125" customWidth="1"/>
    <col min="11787" max="11787" width="14.28515625" customWidth="1"/>
    <col min="11788" max="11788" width="9" customWidth="1"/>
    <col min="11789" max="11789" width="10.140625" customWidth="1"/>
    <col min="11790" max="11791" width="12.28515625" customWidth="1"/>
    <col min="11792" max="11792" width="10.42578125" customWidth="1"/>
    <col min="11793" max="11793" width="9.85546875" customWidth="1"/>
    <col min="12019" max="12019" width="15.5703125" customWidth="1"/>
    <col min="12020" max="12020" width="18.28515625" customWidth="1"/>
    <col min="12021" max="12021" width="8.42578125" customWidth="1"/>
    <col min="12022" max="12022" width="11.42578125" customWidth="1"/>
    <col min="12023" max="12023" width="12" customWidth="1"/>
    <col min="12024" max="12024" width="10.5703125" customWidth="1"/>
    <col min="12025" max="12025" width="11.140625" customWidth="1"/>
    <col min="12026" max="12026" width="12.7109375" customWidth="1"/>
    <col min="12027" max="12027" width="11.42578125" customWidth="1"/>
    <col min="12028" max="12028" width="11.85546875" customWidth="1"/>
    <col min="12029" max="12029" width="11.5703125" customWidth="1"/>
    <col min="12030" max="12030" width="9.42578125" customWidth="1"/>
    <col min="12031" max="12031" width="10.42578125" customWidth="1"/>
    <col min="12032" max="12032" width="11.42578125" customWidth="1"/>
    <col min="12033" max="12033" width="11.140625" customWidth="1"/>
    <col min="12034" max="12034" width="10.42578125" customWidth="1"/>
    <col min="12035" max="12035" width="9.7109375" customWidth="1"/>
    <col min="12036" max="12036" width="14" customWidth="1"/>
    <col min="12037" max="12037" width="12.28515625" customWidth="1"/>
    <col min="12038" max="12039" width="13.85546875" customWidth="1"/>
    <col min="12040" max="12040" width="10" customWidth="1"/>
    <col min="12041" max="12041" width="12" customWidth="1"/>
    <col min="12042" max="12042" width="15.42578125" customWidth="1"/>
    <col min="12043" max="12043" width="14.28515625" customWidth="1"/>
    <col min="12044" max="12044" width="9" customWidth="1"/>
    <col min="12045" max="12045" width="10.140625" customWidth="1"/>
    <col min="12046" max="12047" width="12.28515625" customWidth="1"/>
    <col min="12048" max="12048" width="10.42578125" customWidth="1"/>
    <col min="12049" max="12049" width="9.85546875" customWidth="1"/>
    <col min="12275" max="12275" width="15.5703125" customWidth="1"/>
    <col min="12276" max="12276" width="18.28515625" customWidth="1"/>
    <col min="12277" max="12277" width="8.42578125" customWidth="1"/>
    <col min="12278" max="12278" width="11.42578125" customWidth="1"/>
    <col min="12279" max="12279" width="12" customWidth="1"/>
    <col min="12280" max="12280" width="10.5703125" customWidth="1"/>
    <col min="12281" max="12281" width="11.140625" customWidth="1"/>
    <col min="12282" max="12282" width="12.7109375" customWidth="1"/>
    <col min="12283" max="12283" width="11.42578125" customWidth="1"/>
    <col min="12284" max="12284" width="11.85546875" customWidth="1"/>
    <col min="12285" max="12285" width="11.5703125" customWidth="1"/>
    <col min="12286" max="12286" width="9.42578125" customWidth="1"/>
    <col min="12287" max="12287" width="10.42578125" customWidth="1"/>
    <col min="12288" max="12288" width="11.42578125" customWidth="1"/>
    <col min="12289" max="12289" width="11.140625" customWidth="1"/>
    <col min="12290" max="12290" width="10.42578125" customWidth="1"/>
    <col min="12291" max="12291" width="9.7109375" customWidth="1"/>
    <col min="12292" max="12292" width="14" customWidth="1"/>
    <col min="12293" max="12293" width="12.28515625" customWidth="1"/>
    <col min="12294" max="12295" width="13.85546875" customWidth="1"/>
    <col min="12296" max="12296" width="10" customWidth="1"/>
    <col min="12297" max="12297" width="12" customWidth="1"/>
    <col min="12298" max="12298" width="15.42578125" customWidth="1"/>
    <col min="12299" max="12299" width="14.28515625" customWidth="1"/>
    <col min="12300" max="12300" width="9" customWidth="1"/>
    <col min="12301" max="12301" width="10.140625" customWidth="1"/>
    <col min="12302" max="12303" width="12.28515625" customWidth="1"/>
    <col min="12304" max="12304" width="10.42578125" customWidth="1"/>
    <col min="12305" max="12305" width="9.85546875" customWidth="1"/>
    <col min="12531" max="12531" width="15.5703125" customWidth="1"/>
    <col min="12532" max="12532" width="18.28515625" customWidth="1"/>
    <col min="12533" max="12533" width="8.42578125" customWidth="1"/>
    <col min="12534" max="12534" width="11.42578125" customWidth="1"/>
    <col min="12535" max="12535" width="12" customWidth="1"/>
    <col min="12536" max="12536" width="10.5703125" customWidth="1"/>
    <col min="12537" max="12537" width="11.140625" customWidth="1"/>
    <col min="12538" max="12538" width="12.7109375" customWidth="1"/>
    <col min="12539" max="12539" width="11.42578125" customWidth="1"/>
    <col min="12540" max="12540" width="11.85546875" customWidth="1"/>
    <col min="12541" max="12541" width="11.5703125" customWidth="1"/>
    <col min="12542" max="12542" width="9.42578125" customWidth="1"/>
    <col min="12543" max="12543" width="10.42578125" customWidth="1"/>
    <col min="12544" max="12544" width="11.42578125" customWidth="1"/>
    <col min="12545" max="12545" width="11.140625" customWidth="1"/>
    <col min="12546" max="12546" width="10.42578125" customWidth="1"/>
    <col min="12547" max="12547" width="9.7109375" customWidth="1"/>
    <col min="12548" max="12548" width="14" customWidth="1"/>
    <col min="12549" max="12549" width="12.28515625" customWidth="1"/>
    <col min="12550" max="12551" width="13.85546875" customWidth="1"/>
    <col min="12552" max="12552" width="10" customWidth="1"/>
    <col min="12553" max="12553" width="12" customWidth="1"/>
    <col min="12554" max="12554" width="15.42578125" customWidth="1"/>
    <col min="12555" max="12555" width="14.28515625" customWidth="1"/>
    <col min="12556" max="12556" width="9" customWidth="1"/>
    <col min="12557" max="12557" width="10.140625" customWidth="1"/>
    <col min="12558" max="12559" width="12.28515625" customWidth="1"/>
    <col min="12560" max="12560" width="10.42578125" customWidth="1"/>
    <col min="12561" max="12561" width="9.85546875" customWidth="1"/>
    <col min="12787" max="12787" width="15.5703125" customWidth="1"/>
    <col min="12788" max="12788" width="18.28515625" customWidth="1"/>
    <col min="12789" max="12789" width="8.42578125" customWidth="1"/>
    <col min="12790" max="12790" width="11.42578125" customWidth="1"/>
    <col min="12791" max="12791" width="12" customWidth="1"/>
    <col min="12792" max="12792" width="10.5703125" customWidth="1"/>
    <col min="12793" max="12793" width="11.140625" customWidth="1"/>
    <col min="12794" max="12794" width="12.7109375" customWidth="1"/>
    <col min="12795" max="12795" width="11.42578125" customWidth="1"/>
    <col min="12796" max="12796" width="11.85546875" customWidth="1"/>
    <col min="12797" max="12797" width="11.5703125" customWidth="1"/>
    <col min="12798" max="12798" width="9.42578125" customWidth="1"/>
    <col min="12799" max="12799" width="10.42578125" customWidth="1"/>
    <col min="12800" max="12800" width="11.42578125" customWidth="1"/>
    <col min="12801" max="12801" width="11.140625" customWidth="1"/>
    <col min="12802" max="12802" width="10.42578125" customWidth="1"/>
    <col min="12803" max="12803" width="9.7109375" customWidth="1"/>
    <col min="12804" max="12804" width="14" customWidth="1"/>
    <col min="12805" max="12805" width="12.28515625" customWidth="1"/>
    <col min="12806" max="12807" width="13.85546875" customWidth="1"/>
    <col min="12808" max="12808" width="10" customWidth="1"/>
    <col min="12809" max="12809" width="12" customWidth="1"/>
    <col min="12810" max="12810" width="15.42578125" customWidth="1"/>
    <col min="12811" max="12811" width="14.28515625" customWidth="1"/>
    <col min="12812" max="12812" width="9" customWidth="1"/>
    <col min="12813" max="12813" width="10.140625" customWidth="1"/>
    <col min="12814" max="12815" width="12.28515625" customWidth="1"/>
    <col min="12816" max="12816" width="10.42578125" customWidth="1"/>
    <col min="12817" max="12817" width="9.85546875" customWidth="1"/>
    <col min="13043" max="13043" width="15.5703125" customWidth="1"/>
    <col min="13044" max="13044" width="18.28515625" customWidth="1"/>
    <col min="13045" max="13045" width="8.42578125" customWidth="1"/>
    <col min="13046" max="13046" width="11.42578125" customWidth="1"/>
    <col min="13047" max="13047" width="12" customWidth="1"/>
    <col min="13048" max="13048" width="10.5703125" customWidth="1"/>
    <col min="13049" max="13049" width="11.140625" customWidth="1"/>
    <col min="13050" max="13050" width="12.7109375" customWidth="1"/>
    <col min="13051" max="13051" width="11.42578125" customWidth="1"/>
    <col min="13052" max="13052" width="11.85546875" customWidth="1"/>
    <col min="13053" max="13053" width="11.5703125" customWidth="1"/>
    <col min="13054" max="13054" width="9.42578125" customWidth="1"/>
    <col min="13055" max="13055" width="10.42578125" customWidth="1"/>
    <col min="13056" max="13056" width="11.42578125" customWidth="1"/>
    <col min="13057" max="13057" width="11.140625" customWidth="1"/>
    <col min="13058" max="13058" width="10.42578125" customWidth="1"/>
    <col min="13059" max="13059" width="9.7109375" customWidth="1"/>
    <col min="13060" max="13060" width="14" customWidth="1"/>
    <col min="13061" max="13061" width="12.28515625" customWidth="1"/>
    <col min="13062" max="13063" width="13.85546875" customWidth="1"/>
    <col min="13064" max="13064" width="10" customWidth="1"/>
    <col min="13065" max="13065" width="12" customWidth="1"/>
    <col min="13066" max="13066" width="15.42578125" customWidth="1"/>
    <col min="13067" max="13067" width="14.28515625" customWidth="1"/>
    <col min="13068" max="13068" width="9" customWidth="1"/>
    <col min="13069" max="13069" width="10.140625" customWidth="1"/>
    <col min="13070" max="13071" width="12.28515625" customWidth="1"/>
    <col min="13072" max="13072" width="10.42578125" customWidth="1"/>
    <col min="13073" max="13073" width="9.85546875" customWidth="1"/>
    <col min="13299" max="13299" width="15.5703125" customWidth="1"/>
    <col min="13300" max="13300" width="18.28515625" customWidth="1"/>
    <col min="13301" max="13301" width="8.42578125" customWidth="1"/>
    <col min="13302" max="13302" width="11.42578125" customWidth="1"/>
    <col min="13303" max="13303" width="12" customWidth="1"/>
    <col min="13304" max="13304" width="10.5703125" customWidth="1"/>
    <col min="13305" max="13305" width="11.140625" customWidth="1"/>
    <col min="13306" max="13306" width="12.7109375" customWidth="1"/>
    <col min="13307" max="13307" width="11.42578125" customWidth="1"/>
    <col min="13308" max="13308" width="11.85546875" customWidth="1"/>
    <col min="13309" max="13309" width="11.5703125" customWidth="1"/>
    <col min="13310" max="13310" width="9.42578125" customWidth="1"/>
    <col min="13311" max="13311" width="10.42578125" customWidth="1"/>
    <col min="13312" max="13312" width="11.42578125" customWidth="1"/>
    <col min="13313" max="13313" width="11.140625" customWidth="1"/>
    <col min="13314" max="13314" width="10.42578125" customWidth="1"/>
    <col min="13315" max="13315" width="9.7109375" customWidth="1"/>
    <col min="13316" max="13316" width="14" customWidth="1"/>
    <col min="13317" max="13317" width="12.28515625" customWidth="1"/>
    <col min="13318" max="13319" width="13.85546875" customWidth="1"/>
    <col min="13320" max="13320" width="10" customWidth="1"/>
    <col min="13321" max="13321" width="12" customWidth="1"/>
    <col min="13322" max="13322" width="15.42578125" customWidth="1"/>
    <col min="13323" max="13323" width="14.28515625" customWidth="1"/>
    <col min="13324" max="13324" width="9" customWidth="1"/>
    <col min="13325" max="13325" width="10.140625" customWidth="1"/>
    <col min="13326" max="13327" width="12.28515625" customWidth="1"/>
    <col min="13328" max="13328" width="10.42578125" customWidth="1"/>
    <col min="13329" max="13329" width="9.85546875" customWidth="1"/>
    <col min="13555" max="13555" width="15.5703125" customWidth="1"/>
    <col min="13556" max="13556" width="18.28515625" customWidth="1"/>
    <col min="13557" max="13557" width="8.42578125" customWidth="1"/>
    <col min="13558" max="13558" width="11.42578125" customWidth="1"/>
    <col min="13559" max="13559" width="12" customWidth="1"/>
    <col min="13560" max="13560" width="10.5703125" customWidth="1"/>
    <col min="13561" max="13561" width="11.140625" customWidth="1"/>
    <col min="13562" max="13562" width="12.7109375" customWidth="1"/>
    <col min="13563" max="13563" width="11.42578125" customWidth="1"/>
    <col min="13564" max="13564" width="11.85546875" customWidth="1"/>
    <col min="13565" max="13565" width="11.5703125" customWidth="1"/>
    <col min="13566" max="13566" width="9.42578125" customWidth="1"/>
    <col min="13567" max="13567" width="10.42578125" customWidth="1"/>
    <col min="13568" max="13568" width="11.42578125" customWidth="1"/>
    <col min="13569" max="13569" width="11.140625" customWidth="1"/>
    <col min="13570" max="13570" width="10.42578125" customWidth="1"/>
    <col min="13571" max="13571" width="9.7109375" customWidth="1"/>
    <col min="13572" max="13572" width="14" customWidth="1"/>
    <col min="13573" max="13573" width="12.28515625" customWidth="1"/>
    <col min="13574" max="13575" width="13.85546875" customWidth="1"/>
    <col min="13576" max="13576" width="10" customWidth="1"/>
    <col min="13577" max="13577" width="12" customWidth="1"/>
    <col min="13578" max="13578" width="15.42578125" customWidth="1"/>
    <col min="13579" max="13579" width="14.28515625" customWidth="1"/>
    <col min="13580" max="13580" width="9" customWidth="1"/>
    <col min="13581" max="13581" width="10.140625" customWidth="1"/>
    <col min="13582" max="13583" width="12.28515625" customWidth="1"/>
    <col min="13584" max="13584" width="10.42578125" customWidth="1"/>
    <col min="13585" max="13585" width="9.85546875" customWidth="1"/>
    <col min="13811" max="13811" width="15.5703125" customWidth="1"/>
    <col min="13812" max="13812" width="18.28515625" customWidth="1"/>
    <col min="13813" max="13813" width="8.42578125" customWidth="1"/>
    <col min="13814" max="13814" width="11.42578125" customWidth="1"/>
    <col min="13815" max="13815" width="12" customWidth="1"/>
    <col min="13816" max="13816" width="10.5703125" customWidth="1"/>
    <col min="13817" max="13817" width="11.140625" customWidth="1"/>
    <col min="13818" max="13818" width="12.7109375" customWidth="1"/>
    <col min="13819" max="13819" width="11.42578125" customWidth="1"/>
    <col min="13820" max="13820" width="11.85546875" customWidth="1"/>
    <col min="13821" max="13821" width="11.5703125" customWidth="1"/>
    <col min="13822" max="13822" width="9.42578125" customWidth="1"/>
    <col min="13823" max="13823" width="10.42578125" customWidth="1"/>
    <col min="13824" max="13824" width="11.42578125" customWidth="1"/>
    <col min="13825" max="13825" width="11.140625" customWidth="1"/>
    <col min="13826" max="13826" width="10.42578125" customWidth="1"/>
    <col min="13827" max="13827" width="9.7109375" customWidth="1"/>
    <col min="13828" max="13828" width="14" customWidth="1"/>
    <col min="13829" max="13829" width="12.28515625" customWidth="1"/>
    <col min="13830" max="13831" width="13.85546875" customWidth="1"/>
    <col min="13832" max="13832" width="10" customWidth="1"/>
    <col min="13833" max="13833" width="12" customWidth="1"/>
    <col min="13834" max="13834" width="15.42578125" customWidth="1"/>
    <col min="13835" max="13835" width="14.28515625" customWidth="1"/>
    <col min="13836" max="13836" width="9" customWidth="1"/>
    <col min="13837" max="13837" width="10.140625" customWidth="1"/>
    <col min="13838" max="13839" width="12.28515625" customWidth="1"/>
    <col min="13840" max="13840" width="10.42578125" customWidth="1"/>
    <col min="13841" max="13841" width="9.85546875" customWidth="1"/>
    <col min="14067" max="14067" width="15.5703125" customWidth="1"/>
    <col min="14068" max="14068" width="18.28515625" customWidth="1"/>
    <col min="14069" max="14069" width="8.42578125" customWidth="1"/>
    <col min="14070" max="14070" width="11.42578125" customWidth="1"/>
    <col min="14071" max="14071" width="12" customWidth="1"/>
    <col min="14072" max="14072" width="10.5703125" customWidth="1"/>
    <col min="14073" max="14073" width="11.140625" customWidth="1"/>
    <col min="14074" max="14074" width="12.7109375" customWidth="1"/>
    <col min="14075" max="14075" width="11.42578125" customWidth="1"/>
    <col min="14076" max="14076" width="11.85546875" customWidth="1"/>
    <col min="14077" max="14077" width="11.5703125" customWidth="1"/>
    <col min="14078" max="14078" width="9.42578125" customWidth="1"/>
    <col min="14079" max="14079" width="10.42578125" customWidth="1"/>
    <col min="14080" max="14080" width="11.42578125" customWidth="1"/>
    <col min="14081" max="14081" width="11.140625" customWidth="1"/>
    <col min="14082" max="14082" width="10.42578125" customWidth="1"/>
    <col min="14083" max="14083" width="9.7109375" customWidth="1"/>
    <col min="14084" max="14084" width="14" customWidth="1"/>
    <col min="14085" max="14085" width="12.28515625" customWidth="1"/>
    <col min="14086" max="14087" width="13.85546875" customWidth="1"/>
    <col min="14088" max="14088" width="10" customWidth="1"/>
    <col min="14089" max="14089" width="12" customWidth="1"/>
    <col min="14090" max="14090" width="15.42578125" customWidth="1"/>
    <col min="14091" max="14091" width="14.28515625" customWidth="1"/>
    <col min="14092" max="14092" width="9" customWidth="1"/>
    <col min="14093" max="14093" width="10.140625" customWidth="1"/>
    <col min="14094" max="14095" width="12.28515625" customWidth="1"/>
    <col min="14096" max="14096" width="10.42578125" customWidth="1"/>
    <col min="14097" max="14097" width="9.85546875" customWidth="1"/>
    <col min="14323" max="14323" width="15.5703125" customWidth="1"/>
    <col min="14324" max="14324" width="18.28515625" customWidth="1"/>
    <col min="14325" max="14325" width="8.42578125" customWidth="1"/>
    <col min="14326" max="14326" width="11.42578125" customWidth="1"/>
    <col min="14327" max="14327" width="12" customWidth="1"/>
    <col min="14328" max="14328" width="10.5703125" customWidth="1"/>
    <col min="14329" max="14329" width="11.140625" customWidth="1"/>
    <col min="14330" max="14330" width="12.7109375" customWidth="1"/>
    <col min="14331" max="14331" width="11.42578125" customWidth="1"/>
    <col min="14332" max="14332" width="11.85546875" customWidth="1"/>
    <col min="14333" max="14333" width="11.5703125" customWidth="1"/>
    <col min="14334" max="14334" width="9.42578125" customWidth="1"/>
    <col min="14335" max="14335" width="10.42578125" customWidth="1"/>
    <col min="14336" max="14336" width="11.42578125" customWidth="1"/>
    <col min="14337" max="14337" width="11.140625" customWidth="1"/>
    <col min="14338" max="14338" width="10.42578125" customWidth="1"/>
    <col min="14339" max="14339" width="9.7109375" customWidth="1"/>
    <col min="14340" max="14340" width="14" customWidth="1"/>
    <col min="14341" max="14341" width="12.28515625" customWidth="1"/>
    <col min="14342" max="14343" width="13.85546875" customWidth="1"/>
    <col min="14344" max="14344" width="10" customWidth="1"/>
    <col min="14345" max="14345" width="12" customWidth="1"/>
    <col min="14346" max="14346" width="15.42578125" customWidth="1"/>
    <col min="14347" max="14347" width="14.28515625" customWidth="1"/>
    <col min="14348" max="14348" width="9" customWidth="1"/>
    <col min="14349" max="14349" width="10.140625" customWidth="1"/>
    <col min="14350" max="14351" width="12.28515625" customWidth="1"/>
    <col min="14352" max="14352" width="10.42578125" customWidth="1"/>
    <col min="14353" max="14353" width="9.85546875" customWidth="1"/>
    <col min="14579" max="14579" width="15.5703125" customWidth="1"/>
    <col min="14580" max="14580" width="18.28515625" customWidth="1"/>
    <col min="14581" max="14581" width="8.42578125" customWidth="1"/>
    <col min="14582" max="14582" width="11.42578125" customWidth="1"/>
    <col min="14583" max="14583" width="12" customWidth="1"/>
    <col min="14584" max="14584" width="10.5703125" customWidth="1"/>
    <col min="14585" max="14585" width="11.140625" customWidth="1"/>
    <col min="14586" max="14586" width="12.7109375" customWidth="1"/>
    <col min="14587" max="14587" width="11.42578125" customWidth="1"/>
    <col min="14588" max="14588" width="11.85546875" customWidth="1"/>
    <col min="14589" max="14589" width="11.5703125" customWidth="1"/>
    <col min="14590" max="14590" width="9.42578125" customWidth="1"/>
    <col min="14591" max="14591" width="10.42578125" customWidth="1"/>
    <col min="14592" max="14592" width="11.42578125" customWidth="1"/>
    <col min="14593" max="14593" width="11.140625" customWidth="1"/>
    <col min="14594" max="14594" width="10.42578125" customWidth="1"/>
    <col min="14595" max="14595" width="9.7109375" customWidth="1"/>
    <col min="14596" max="14596" width="14" customWidth="1"/>
    <col min="14597" max="14597" width="12.28515625" customWidth="1"/>
    <col min="14598" max="14599" width="13.85546875" customWidth="1"/>
    <col min="14600" max="14600" width="10" customWidth="1"/>
    <col min="14601" max="14601" width="12" customWidth="1"/>
    <col min="14602" max="14602" width="15.42578125" customWidth="1"/>
    <col min="14603" max="14603" width="14.28515625" customWidth="1"/>
    <col min="14604" max="14604" width="9" customWidth="1"/>
    <col min="14605" max="14605" width="10.140625" customWidth="1"/>
    <col min="14606" max="14607" width="12.28515625" customWidth="1"/>
    <col min="14608" max="14608" width="10.42578125" customWidth="1"/>
    <col min="14609" max="14609" width="9.85546875" customWidth="1"/>
    <col min="14835" max="14835" width="15.5703125" customWidth="1"/>
    <col min="14836" max="14836" width="18.28515625" customWidth="1"/>
    <col min="14837" max="14837" width="8.42578125" customWidth="1"/>
    <col min="14838" max="14838" width="11.42578125" customWidth="1"/>
    <col min="14839" max="14839" width="12" customWidth="1"/>
    <col min="14840" max="14840" width="10.5703125" customWidth="1"/>
    <col min="14841" max="14841" width="11.140625" customWidth="1"/>
    <col min="14842" max="14842" width="12.7109375" customWidth="1"/>
    <col min="14843" max="14843" width="11.42578125" customWidth="1"/>
    <col min="14844" max="14844" width="11.85546875" customWidth="1"/>
    <col min="14845" max="14845" width="11.5703125" customWidth="1"/>
    <col min="14846" max="14846" width="9.42578125" customWidth="1"/>
    <col min="14847" max="14847" width="10.42578125" customWidth="1"/>
    <col min="14848" max="14848" width="11.42578125" customWidth="1"/>
    <col min="14849" max="14849" width="11.140625" customWidth="1"/>
    <col min="14850" max="14850" width="10.42578125" customWidth="1"/>
    <col min="14851" max="14851" width="9.7109375" customWidth="1"/>
    <col min="14852" max="14852" width="14" customWidth="1"/>
    <col min="14853" max="14853" width="12.28515625" customWidth="1"/>
    <col min="14854" max="14855" width="13.85546875" customWidth="1"/>
    <col min="14856" max="14856" width="10" customWidth="1"/>
    <col min="14857" max="14857" width="12" customWidth="1"/>
    <col min="14858" max="14858" width="15.42578125" customWidth="1"/>
    <col min="14859" max="14859" width="14.28515625" customWidth="1"/>
    <col min="14860" max="14860" width="9" customWidth="1"/>
    <col min="14861" max="14861" width="10.140625" customWidth="1"/>
    <col min="14862" max="14863" width="12.28515625" customWidth="1"/>
    <col min="14864" max="14864" width="10.42578125" customWidth="1"/>
    <col min="14865" max="14865" width="9.85546875" customWidth="1"/>
    <col min="15091" max="15091" width="15.5703125" customWidth="1"/>
    <col min="15092" max="15092" width="18.28515625" customWidth="1"/>
    <col min="15093" max="15093" width="8.42578125" customWidth="1"/>
    <col min="15094" max="15094" width="11.42578125" customWidth="1"/>
    <col min="15095" max="15095" width="12" customWidth="1"/>
    <col min="15096" max="15096" width="10.5703125" customWidth="1"/>
    <col min="15097" max="15097" width="11.140625" customWidth="1"/>
    <col min="15098" max="15098" width="12.7109375" customWidth="1"/>
    <col min="15099" max="15099" width="11.42578125" customWidth="1"/>
    <col min="15100" max="15100" width="11.85546875" customWidth="1"/>
    <col min="15101" max="15101" width="11.5703125" customWidth="1"/>
    <col min="15102" max="15102" width="9.42578125" customWidth="1"/>
    <col min="15103" max="15103" width="10.42578125" customWidth="1"/>
    <col min="15104" max="15104" width="11.42578125" customWidth="1"/>
    <col min="15105" max="15105" width="11.140625" customWidth="1"/>
    <col min="15106" max="15106" width="10.42578125" customWidth="1"/>
    <col min="15107" max="15107" width="9.7109375" customWidth="1"/>
    <col min="15108" max="15108" width="14" customWidth="1"/>
    <col min="15109" max="15109" width="12.28515625" customWidth="1"/>
    <col min="15110" max="15111" width="13.85546875" customWidth="1"/>
    <col min="15112" max="15112" width="10" customWidth="1"/>
    <col min="15113" max="15113" width="12" customWidth="1"/>
    <col min="15114" max="15114" width="15.42578125" customWidth="1"/>
    <col min="15115" max="15115" width="14.28515625" customWidth="1"/>
    <col min="15116" max="15116" width="9" customWidth="1"/>
    <col min="15117" max="15117" width="10.140625" customWidth="1"/>
    <col min="15118" max="15119" width="12.28515625" customWidth="1"/>
    <col min="15120" max="15120" width="10.42578125" customWidth="1"/>
    <col min="15121" max="15121" width="9.85546875" customWidth="1"/>
    <col min="15347" max="15347" width="15.5703125" customWidth="1"/>
    <col min="15348" max="15348" width="18.28515625" customWidth="1"/>
    <col min="15349" max="15349" width="8.42578125" customWidth="1"/>
    <col min="15350" max="15350" width="11.42578125" customWidth="1"/>
    <col min="15351" max="15351" width="12" customWidth="1"/>
    <col min="15352" max="15352" width="10.5703125" customWidth="1"/>
    <col min="15353" max="15353" width="11.140625" customWidth="1"/>
    <col min="15354" max="15354" width="12.7109375" customWidth="1"/>
    <col min="15355" max="15355" width="11.42578125" customWidth="1"/>
    <col min="15356" max="15356" width="11.85546875" customWidth="1"/>
    <col min="15357" max="15357" width="11.5703125" customWidth="1"/>
    <col min="15358" max="15358" width="9.42578125" customWidth="1"/>
    <col min="15359" max="15359" width="10.42578125" customWidth="1"/>
    <col min="15360" max="15360" width="11.42578125" customWidth="1"/>
    <col min="15361" max="15361" width="11.140625" customWidth="1"/>
    <col min="15362" max="15362" width="10.42578125" customWidth="1"/>
    <col min="15363" max="15363" width="9.7109375" customWidth="1"/>
    <col min="15364" max="15364" width="14" customWidth="1"/>
    <col min="15365" max="15365" width="12.28515625" customWidth="1"/>
    <col min="15366" max="15367" width="13.85546875" customWidth="1"/>
    <col min="15368" max="15368" width="10" customWidth="1"/>
    <col min="15369" max="15369" width="12" customWidth="1"/>
    <col min="15370" max="15370" width="15.42578125" customWidth="1"/>
    <col min="15371" max="15371" width="14.28515625" customWidth="1"/>
    <col min="15372" max="15372" width="9" customWidth="1"/>
    <col min="15373" max="15373" width="10.140625" customWidth="1"/>
    <col min="15374" max="15375" width="12.28515625" customWidth="1"/>
    <col min="15376" max="15376" width="10.42578125" customWidth="1"/>
    <col min="15377" max="15377" width="9.85546875" customWidth="1"/>
    <col min="15603" max="15603" width="15.5703125" customWidth="1"/>
    <col min="15604" max="15604" width="18.28515625" customWidth="1"/>
    <col min="15605" max="15605" width="8.42578125" customWidth="1"/>
    <col min="15606" max="15606" width="11.42578125" customWidth="1"/>
    <col min="15607" max="15607" width="12" customWidth="1"/>
    <col min="15608" max="15608" width="10.5703125" customWidth="1"/>
    <col min="15609" max="15609" width="11.140625" customWidth="1"/>
    <col min="15610" max="15610" width="12.7109375" customWidth="1"/>
    <col min="15611" max="15611" width="11.42578125" customWidth="1"/>
    <col min="15612" max="15612" width="11.85546875" customWidth="1"/>
    <col min="15613" max="15613" width="11.5703125" customWidth="1"/>
    <col min="15614" max="15614" width="9.42578125" customWidth="1"/>
    <col min="15615" max="15615" width="10.42578125" customWidth="1"/>
    <col min="15616" max="15616" width="11.42578125" customWidth="1"/>
    <col min="15617" max="15617" width="11.140625" customWidth="1"/>
    <col min="15618" max="15618" width="10.42578125" customWidth="1"/>
    <col min="15619" max="15619" width="9.7109375" customWidth="1"/>
    <col min="15620" max="15620" width="14" customWidth="1"/>
    <col min="15621" max="15621" width="12.28515625" customWidth="1"/>
    <col min="15622" max="15623" width="13.85546875" customWidth="1"/>
    <col min="15624" max="15624" width="10" customWidth="1"/>
    <col min="15625" max="15625" width="12" customWidth="1"/>
    <col min="15626" max="15626" width="15.42578125" customWidth="1"/>
    <col min="15627" max="15627" width="14.28515625" customWidth="1"/>
    <col min="15628" max="15628" width="9" customWidth="1"/>
    <col min="15629" max="15629" width="10.140625" customWidth="1"/>
    <col min="15630" max="15631" width="12.28515625" customWidth="1"/>
    <col min="15632" max="15632" width="10.42578125" customWidth="1"/>
    <col min="15633" max="15633" width="9.85546875" customWidth="1"/>
    <col min="15859" max="15859" width="15.5703125" customWidth="1"/>
    <col min="15860" max="15860" width="18.28515625" customWidth="1"/>
    <col min="15861" max="15861" width="8.42578125" customWidth="1"/>
    <col min="15862" max="15862" width="11.42578125" customWidth="1"/>
    <col min="15863" max="15863" width="12" customWidth="1"/>
    <col min="15864" max="15864" width="10.5703125" customWidth="1"/>
    <col min="15865" max="15865" width="11.140625" customWidth="1"/>
    <col min="15866" max="15866" width="12.7109375" customWidth="1"/>
    <col min="15867" max="15867" width="11.42578125" customWidth="1"/>
    <col min="15868" max="15868" width="11.85546875" customWidth="1"/>
    <col min="15869" max="15869" width="11.5703125" customWidth="1"/>
    <col min="15870" max="15870" width="9.42578125" customWidth="1"/>
    <col min="15871" max="15871" width="10.42578125" customWidth="1"/>
    <col min="15872" max="15872" width="11.42578125" customWidth="1"/>
    <col min="15873" max="15873" width="11.140625" customWidth="1"/>
    <col min="15874" max="15874" width="10.42578125" customWidth="1"/>
    <col min="15875" max="15875" width="9.7109375" customWidth="1"/>
    <col min="15876" max="15876" width="14" customWidth="1"/>
    <col min="15877" max="15877" width="12.28515625" customWidth="1"/>
    <col min="15878" max="15879" width="13.85546875" customWidth="1"/>
    <col min="15880" max="15880" width="10" customWidth="1"/>
    <col min="15881" max="15881" width="12" customWidth="1"/>
    <col min="15882" max="15882" width="15.42578125" customWidth="1"/>
    <col min="15883" max="15883" width="14.28515625" customWidth="1"/>
    <col min="15884" max="15884" width="9" customWidth="1"/>
    <col min="15885" max="15885" width="10.140625" customWidth="1"/>
    <col min="15886" max="15887" width="12.28515625" customWidth="1"/>
    <col min="15888" max="15888" width="10.42578125" customWidth="1"/>
    <col min="15889" max="15889" width="9.85546875" customWidth="1"/>
    <col min="16115" max="16115" width="15.5703125" customWidth="1"/>
    <col min="16116" max="16116" width="18.28515625" customWidth="1"/>
    <col min="16117" max="16117" width="8.42578125" customWidth="1"/>
    <col min="16118" max="16118" width="11.42578125" customWidth="1"/>
    <col min="16119" max="16119" width="12" customWidth="1"/>
    <col min="16120" max="16120" width="10.5703125" customWidth="1"/>
    <col min="16121" max="16121" width="11.140625" customWidth="1"/>
    <col min="16122" max="16122" width="12.7109375" customWidth="1"/>
    <col min="16123" max="16123" width="11.42578125" customWidth="1"/>
    <col min="16124" max="16124" width="11.85546875" customWidth="1"/>
    <col min="16125" max="16125" width="11.5703125" customWidth="1"/>
    <col min="16126" max="16126" width="9.42578125" customWidth="1"/>
    <col min="16127" max="16127" width="10.42578125" customWidth="1"/>
    <col min="16128" max="16128" width="11.42578125" customWidth="1"/>
    <col min="16129" max="16129" width="11.140625" customWidth="1"/>
    <col min="16130" max="16130" width="10.42578125" customWidth="1"/>
    <col min="16131" max="16131" width="9.7109375" customWidth="1"/>
    <col min="16132" max="16132" width="14" customWidth="1"/>
    <col min="16133" max="16133" width="12.28515625" customWidth="1"/>
    <col min="16134" max="16135" width="13.85546875" customWidth="1"/>
    <col min="16136" max="16136" width="10" customWidth="1"/>
    <col min="16137" max="16137" width="12" customWidth="1"/>
    <col min="16138" max="16138" width="15.42578125" customWidth="1"/>
    <col min="16139" max="16139" width="14.28515625" customWidth="1"/>
    <col min="16140" max="16140" width="9" customWidth="1"/>
    <col min="16141" max="16141" width="10.140625" customWidth="1"/>
    <col min="16142" max="16143" width="12.28515625" customWidth="1"/>
    <col min="16144" max="16144" width="10.42578125" customWidth="1"/>
    <col min="16145" max="16145" width="9.85546875" customWidth="1"/>
  </cols>
  <sheetData>
    <row r="1" spans="1:36" ht="15.75">
      <c r="B1" s="2274"/>
      <c r="C1" s="2274"/>
      <c r="D1" s="2274"/>
      <c r="E1" s="2274"/>
      <c r="F1" s="2274"/>
      <c r="G1" s="2274"/>
      <c r="H1" s="2274"/>
      <c r="I1" s="2274"/>
      <c r="J1" s="2274"/>
      <c r="K1" s="2274"/>
      <c r="L1" s="2274"/>
      <c r="M1" s="2274"/>
      <c r="N1" s="2274"/>
      <c r="O1" s="2274"/>
      <c r="P1" s="2274"/>
      <c r="Q1" s="2274"/>
    </row>
    <row r="2" spans="1:36" ht="15.75">
      <c r="B2" s="2280"/>
      <c r="C2" s="2280"/>
      <c r="D2" s="2280"/>
      <c r="E2" s="2280"/>
      <c r="F2" s="2280"/>
      <c r="G2" s="2280"/>
      <c r="H2" s="2280"/>
      <c r="I2" s="2280"/>
      <c r="J2" s="2280"/>
      <c r="K2" s="2280"/>
      <c r="L2" s="2280"/>
      <c r="M2" s="2280"/>
      <c r="N2" s="2280"/>
      <c r="O2" s="2280"/>
      <c r="P2" s="2280"/>
      <c r="Q2" s="1242"/>
    </row>
    <row r="3" spans="1:36">
      <c r="P3" s="19" t="str">
        <f>+RELACION!C65</f>
        <v>COES/D/DO/STR-INF-097-2012 Revision 2</v>
      </c>
    </row>
    <row r="4" spans="1:36" ht="15.75">
      <c r="B4" s="161" t="s">
        <v>438</v>
      </c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</row>
    <row r="5" spans="1:36" ht="13.5" thickBot="1">
      <c r="B5" s="34"/>
      <c r="C5" s="23"/>
      <c r="D5" s="80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34"/>
    </row>
    <row r="6" spans="1:36">
      <c r="A6">
        <v>1</v>
      </c>
      <c r="B6" s="164"/>
      <c r="C6" s="165"/>
      <c r="D6" s="188" t="s">
        <v>4</v>
      </c>
      <c r="E6" s="2278" t="s">
        <v>439</v>
      </c>
      <c r="F6" s="2279"/>
      <c r="G6" s="2279"/>
      <c r="H6" s="2279"/>
      <c r="I6" s="2279"/>
      <c r="J6" s="2279"/>
      <c r="K6" s="2279"/>
      <c r="L6" s="2279"/>
      <c r="M6" s="2279"/>
      <c r="N6" s="2279"/>
      <c r="O6" s="2279"/>
      <c r="P6" s="1252"/>
    </row>
    <row r="7" spans="1:36">
      <c r="A7" s="1249">
        <v>1</v>
      </c>
      <c r="B7" s="166" t="s">
        <v>440</v>
      </c>
      <c r="C7" s="167" t="s">
        <v>1</v>
      </c>
      <c r="D7" s="189" t="s">
        <v>5</v>
      </c>
      <c r="E7" s="168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253"/>
    </row>
    <row r="8" spans="1:36" ht="22.5">
      <c r="A8" s="1249">
        <v>1</v>
      </c>
      <c r="B8" s="170"/>
      <c r="C8" s="167" t="s">
        <v>6</v>
      </c>
      <c r="D8" s="189" t="s">
        <v>400</v>
      </c>
      <c r="E8" s="1251" t="str">
        <f>+SC!B100</f>
        <v>TERMOSELVA</v>
      </c>
      <c r="F8" s="1251" t="str">
        <f>+SC!C100</f>
        <v>EGENOR</v>
      </c>
      <c r="G8" s="1251" t="str">
        <f>+SC!D100</f>
        <v>EGESUR</v>
      </c>
      <c r="H8" s="1251" t="str">
        <f>+SC!E100</f>
        <v>KALLPA GENERACION S.A.</v>
      </c>
      <c r="I8" s="1251" t="str">
        <f>+SC!F100</f>
        <v>CHINANGO</v>
      </c>
      <c r="J8" s="1251" t="str">
        <f>+SC!G100</f>
        <v>AGUAS Y ENERGIA PERU</v>
      </c>
      <c r="K8" s="1251">
        <f>+SC!H100</f>
        <v>0</v>
      </c>
      <c r="L8" s="1251" t="str">
        <f>+SC!I100</f>
        <v xml:space="preserve"> </v>
      </c>
      <c r="M8" s="1251">
        <f>+SC!J100</f>
        <v>0</v>
      </c>
      <c r="N8" s="1251">
        <f>+SC!K100</f>
        <v>0</v>
      </c>
      <c r="O8" s="1251">
        <f>+SC!L100</f>
        <v>0</v>
      </c>
      <c r="P8" s="1254" t="s">
        <v>371</v>
      </c>
    </row>
    <row r="9" spans="1:36">
      <c r="A9" s="1249">
        <v>1</v>
      </c>
      <c r="B9" s="170"/>
      <c r="C9" s="102"/>
      <c r="D9" s="189" t="s">
        <v>10</v>
      </c>
      <c r="E9" s="23"/>
      <c r="F9" s="34"/>
      <c r="G9" s="34"/>
      <c r="H9" s="34"/>
      <c r="I9" s="171"/>
      <c r="J9" s="34"/>
      <c r="K9" s="34"/>
      <c r="L9" s="34"/>
      <c r="M9" s="34"/>
      <c r="N9" s="34"/>
      <c r="O9" s="34"/>
      <c r="P9" s="1254"/>
    </row>
    <row r="10" spans="1:36" ht="13.5" thickBot="1">
      <c r="A10" s="1249">
        <v>1</v>
      </c>
      <c r="B10" s="172"/>
      <c r="C10" s="173"/>
      <c r="D10" s="174"/>
      <c r="E10" s="1259">
        <f>+SC!B101</f>
        <v>0.13107059095530463</v>
      </c>
      <c r="F10" s="1259">
        <f>+SC!C101</f>
        <v>0.3576733685447227</v>
      </c>
      <c r="G10" s="1259">
        <f>+SC!D101</f>
        <v>7.8044023364738369E-3</v>
      </c>
      <c r="H10" s="1259">
        <f>+SC!E101</f>
        <v>0.39438626149186901</v>
      </c>
      <c r="I10" s="1259">
        <f>+SC!F101</f>
        <v>0.10819834061943903</v>
      </c>
      <c r="J10" s="1259">
        <f>+SC!G101</f>
        <v>8.6703605219082334E-4</v>
      </c>
      <c r="K10" s="1259">
        <f>+SC!H101</f>
        <v>0</v>
      </c>
      <c r="L10" s="1259">
        <f>+SC!I101</f>
        <v>0</v>
      </c>
      <c r="M10" s="1259">
        <f>+SC!J101</f>
        <v>0</v>
      </c>
      <c r="N10" s="1259">
        <f>+SC!K101</f>
        <v>0</v>
      </c>
      <c r="O10" s="1259">
        <f>+SC!L101</f>
        <v>0</v>
      </c>
      <c r="P10" s="1260">
        <f t="shared" ref="P10:P43" si="0">SUM(E10:O10)</f>
        <v>1</v>
      </c>
    </row>
    <row r="11" spans="1:36" hidden="1">
      <c r="A11" s="1249">
        <f>+IF(SC!F4&lt;&gt;0,1,0)</f>
        <v>0</v>
      </c>
      <c r="B11" s="175" t="str">
        <f>+SC!A4</f>
        <v>Electronoroeste</v>
      </c>
      <c r="C11" s="176" t="str">
        <f>+SC!C4</f>
        <v>Nueva Zorritos 60</v>
      </c>
      <c r="D11" s="178">
        <f>+SC!E4</f>
        <v>17.77</v>
      </c>
      <c r="E11" s="76">
        <f>+SC!$F4*'2'!E$10</f>
        <v>0</v>
      </c>
      <c r="F11" s="76">
        <f>+SC!$F4*'2'!F$10</f>
        <v>0</v>
      </c>
      <c r="G11" s="76">
        <f>+SC!$F4*'2'!G$10</f>
        <v>0</v>
      </c>
      <c r="H11" s="76">
        <f>+SC!$F4*'2'!H$10</f>
        <v>0</v>
      </c>
      <c r="I11" s="76">
        <f>+SC!$F4*'2'!I$10</f>
        <v>0</v>
      </c>
      <c r="J11" s="76">
        <f>+SC!$F4*'2'!J$10</f>
        <v>0</v>
      </c>
      <c r="K11" s="76">
        <f>+SC!$F4*'2'!K$10</f>
        <v>0</v>
      </c>
      <c r="L11" s="76">
        <f>+SC!$F4*'2'!L$10</f>
        <v>0</v>
      </c>
      <c r="M11" s="76">
        <f>+SC!$F4*'2'!M$10</f>
        <v>0</v>
      </c>
      <c r="N11" s="76">
        <f>+SC!$F4*'2'!N$10</f>
        <v>0</v>
      </c>
      <c r="O11" s="76">
        <f>+SC!$F4*'2'!O$10</f>
        <v>0</v>
      </c>
      <c r="P11" s="1255">
        <f t="shared" si="0"/>
        <v>0</v>
      </c>
    </row>
    <row r="12" spans="1:36" hidden="1">
      <c r="A12" s="1249">
        <f>+IF(SC!F5&lt;&gt;0,1,0)</f>
        <v>0</v>
      </c>
      <c r="B12" s="1250" t="str">
        <f>+SC!A5</f>
        <v>Electronoroeste</v>
      </c>
      <c r="C12" s="176" t="str">
        <f>+SC!C5</f>
        <v>Zorritos 33</v>
      </c>
      <c r="D12" s="178">
        <f>+SC!E5</f>
        <v>17.77</v>
      </c>
      <c r="E12" s="76">
        <f>+SC!$F5*'2'!E$10</f>
        <v>0</v>
      </c>
      <c r="F12" s="76">
        <f>+SC!$F5*'2'!F$10</f>
        <v>0</v>
      </c>
      <c r="G12" s="76">
        <f>+SC!$F5*'2'!G$10</f>
        <v>0</v>
      </c>
      <c r="H12" s="76">
        <f>+SC!$F5*'2'!H$10</f>
        <v>0</v>
      </c>
      <c r="I12" s="76">
        <f>+SC!$F5*'2'!I$10</f>
        <v>0</v>
      </c>
      <c r="J12" s="76">
        <f>+SC!$F5*'2'!J$10</f>
        <v>0</v>
      </c>
      <c r="K12" s="76">
        <f>+SC!$F5*'2'!K$10</f>
        <v>0</v>
      </c>
      <c r="L12" s="76">
        <f>+SC!$F5*'2'!L$10</f>
        <v>0</v>
      </c>
      <c r="M12" s="76">
        <f>+SC!$F5*'2'!M$10</f>
        <v>0</v>
      </c>
      <c r="N12" s="76">
        <f>+SC!$F5*'2'!N$10</f>
        <v>0</v>
      </c>
      <c r="O12" s="76">
        <f>+SC!$F5*'2'!O$10</f>
        <v>0</v>
      </c>
      <c r="P12" s="1255">
        <f t="shared" si="0"/>
        <v>0</v>
      </c>
    </row>
    <row r="13" spans="1:36" hidden="1">
      <c r="A13" s="1249">
        <f>+IF(SC!F6&lt;&gt;0,1,0)</f>
        <v>0</v>
      </c>
      <c r="B13" s="1250" t="str">
        <f>+SC!A6</f>
        <v>Electronoroeste</v>
      </c>
      <c r="C13" s="176" t="str">
        <f>+SC!C6</f>
        <v>Mancora 22.9</v>
      </c>
      <c r="D13" s="178">
        <f>+SC!E6</f>
        <v>17.87</v>
      </c>
      <c r="E13" s="76">
        <f>+SC!$F6*'2'!E$10</f>
        <v>0</v>
      </c>
      <c r="F13" s="76">
        <f>+SC!$F6*'2'!F$10</f>
        <v>0</v>
      </c>
      <c r="G13" s="76">
        <f>+SC!$F6*'2'!G$10</f>
        <v>0</v>
      </c>
      <c r="H13" s="76">
        <f>+SC!$F6*'2'!H$10</f>
        <v>0</v>
      </c>
      <c r="I13" s="76">
        <f>+SC!$F6*'2'!I$10</f>
        <v>0</v>
      </c>
      <c r="J13" s="76">
        <f>+SC!$F6*'2'!J$10</f>
        <v>0</v>
      </c>
      <c r="K13" s="76">
        <f>+SC!$F6*'2'!K$10</f>
        <v>0</v>
      </c>
      <c r="L13" s="76">
        <f>+SC!$F6*'2'!L$10</f>
        <v>0</v>
      </c>
      <c r="M13" s="76">
        <f>+SC!$F6*'2'!M$10</f>
        <v>0</v>
      </c>
      <c r="N13" s="76">
        <f>+SC!$F6*'2'!N$10</f>
        <v>0</v>
      </c>
      <c r="O13" s="76">
        <f>+SC!$F6*'2'!O$10</f>
        <v>0</v>
      </c>
      <c r="P13" s="1255">
        <f t="shared" si="0"/>
        <v>0</v>
      </c>
    </row>
    <row r="14" spans="1:36" hidden="1">
      <c r="A14" s="1249">
        <f>+IF(SC!F7&lt;&gt;0,1,0)</f>
        <v>0</v>
      </c>
      <c r="B14" s="1250" t="str">
        <f>+SC!A7</f>
        <v>Electronoroeste</v>
      </c>
      <c r="C14" s="176" t="str">
        <f>+SC!C7</f>
        <v>Mancora 10</v>
      </c>
      <c r="D14" s="178">
        <f>+SC!E7</f>
        <v>17.87</v>
      </c>
      <c r="E14" s="76">
        <f>+SC!$F7*'2'!E$10</f>
        <v>0</v>
      </c>
      <c r="F14" s="76">
        <f>+SC!$F7*'2'!F$10</f>
        <v>0</v>
      </c>
      <c r="G14" s="76">
        <f>+SC!$F7*'2'!G$10</f>
        <v>0</v>
      </c>
      <c r="H14" s="76">
        <f>+SC!$F7*'2'!H$10</f>
        <v>0</v>
      </c>
      <c r="I14" s="76">
        <f>+SC!$F7*'2'!I$10</f>
        <v>0</v>
      </c>
      <c r="J14" s="76">
        <f>+SC!$F7*'2'!J$10</f>
        <v>0</v>
      </c>
      <c r="K14" s="76">
        <f>+SC!$F7*'2'!K$10</f>
        <v>0</v>
      </c>
      <c r="L14" s="76">
        <f>+SC!$F7*'2'!L$10</f>
        <v>0</v>
      </c>
      <c r="M14" s="76">
        <f>+SC!$F7*'2'!M$10</f>
        <v>0</v>
      </c>
      <c r="N14" s="76">
        <f>+SC!$F7*'2'!N$10</f>
        <v>0</v>
      </c>
      <c r="O14" s="76">
        <f>+SC!$F7*'2'!O$10</f>
        <v>0</v>
      </c>
      <c r="P14" s="1255">
        <f t="shared" si="0"/>
        <v>0</v>
      </c>
    </row>
    <row r="15" spans="1:36" hidden="1">
      <c r="A15" s="1249">
        <f>+IF(SC!F8&lt;&gt;0,1,0)</f>
        <v>0</v>
      </c>
      <c r="B15" s="1250" t="str">
        <f>+SC!A8</f>
        <v>Electronoroeste</v>
      </c>
      <c r="C15" s="176" t="str">
        <f>+SC!C8</f>
        <v>Piura 60</v>
      </c>
      <c r="D15" s="178">
        <f>+SC!E8</f>
        <v>17.77</v>
      </c>
      <c r="E15" s="76">
        <f>+SC!$F8*'2'!E$10</f>
        <v>0</v>
      </c>
      <c r="F15" s="76">
        <f>+SC!$F8*'2'!F$10</f>
        <v>0</v>
      </c>
      <c r="G15" s="76">
        <f>+SC!$F8*'2'!G$10</f>
        <v>0</v>
      </c>
      <c r="H15" s="76">
        <f>+SC!$F8*'2'!H$10</f>
        <v>0</v>
      </c>
      <c r="I15" s="76">
        <f>+SC!$F8*'2'!I$10</f>
        <v>0</v>
      </c>
      <c r="J15" s="76">
        <f>+SC!$F8*'2'!J$10</f>
        <v>0</v>
      </c>
      <c r="K15" s="76">
        <f>+SC!$F8*'2'!K$10</f>
        <v>0</v>
      </c>
      <c r="L15" s="76">
        <f>+SC!$F8*'2'!L$10</f>
        <v>0</v>
      </c>
      <c r="M15" s="76">
        <f>+SC!$F8*'2'!M$10</f>
        <v>0</v>
      </c>
      <c r="N15" s="76">
        <f>+SC!$F8*'2'!N$10</f>
        <v>0</v>
      </c>
      <c r="O15" s="76">
        <f>+SC!$F8*'2'!O$10</f>
        <v>0</v>
      </c>
      <c r="P15" s="1255">
        <f t="shared" si="0"/>
        <v>0</v>
      </c>
    </row>
    <row r="16" spans="1:36" hidden="1">
      <c r="A16" s="1249">
        <f>+IF(SC!F9&lt;&gt;0,1,0)</f>
        <v>0</v>
      </c>
      <c r="B16" s="1250" t="str">
        <f>+SC!A9</f>
        <v>Electronoroeste</v>
      </c>
      <c r="C16" s="176" t="str">
        <f>+SC!C9</f>
        <v>Piura 10</v>
      </c>
      <c r="D16" s="178">
        <f>+SC!E9</f>
        <v>17.87</v>
      </c>
      <c r="E16" s="76">
        <f>+SC!$F9*'2'!E$10</f>
        <v>0</v>
      </c>
      <c r="F16" s="76">
        <f>+SC!$F9*'2'!F$10</f>
        <v>0</v>
      </c>
      <c r="G16" s="76">
        <f>+SC!$F9*'2'!G$10</f>
        <v>0</v>
      </c>
      <c r="H16" s="76">
        <f>+SC!$F9*'2'!H$10</f>
        <v>0</v>
      </c>
      <c r="I16" s="76">
        <f>+SC!$F9*'2'!I$10</f>
        <v>0</v>
      </c>
      <c r="J16" s="76">
        <f>+SC!$F9*'2'!J$10</f>
        <v>0</v>
      </c>
      <c r="K16" s="76">
        <f>+SC!$F9*'2'!K$10</f>
        <v>0</v>
      </c>
      <c r="L16" s="76">
        <f>+SC!$F9*'2'!L$10</f>
        <v>0</v>
      </c>
      <c r="M16" s="76">
        <f>+SC!$F9*'2'!M$10</f>
        <v>0</v>
      </c>
      <c r="N16" s="76">
        <f>+SC!$F9*'2'!N$10</f>
        <v>0</v>
      </c>
      <c r="O16" s="76">
        <f>+SC!$F9*'2'!O$10</f>
        <v>0</v>
      </c>
      <c r="P16" s="1255">
        <f t="shared" si="0"/>
        <v>0</v>
      </c>
    </row>
    <row r="17" spans="1:16" hidden="1">
      <c r="A17" s="1249">
        <f>+IF(SC!F10&lt;&gt;0,1,0)</f>
        <v>0</v>
      </c>
      <c r="B17" s="1250" t="str">
        <f>+SC!A10</f>
        <v>Electronoroeste</v>
      </c>
      <c r="C17" s="176" t="str">
        <f>+SC!C10</f>
        <v>Talara 13.2</v>
      </c>
      <c r="D17" s="178">
        <f>+SC!E10</f>
        <v>17.87</v>
      </c>
      <c r="E17" s="76">
        <f>+SC!$F10*'2'!E$10</f>
        <v>0</v>
      </c>
      <c r="F17" s="76">
        <f>+SC!$F10*'2'!F$10</f>
        <v>0</v>
      </c>
      <c r="G17" s="76">
        <f>+SC!$F10*'2'!G$10</f>
        <v>0</v>
      </c>
      <c r="H17" s="76">
        <f>+SC!$F10*'2'!H$10</f>
        <v>0</v>
      </c>
      <c r="I17" s="76">
        <f>+SC!$F10*'2'!I$10</f>
        <v>0</v>
      </c>
      <c r="J17" s="76">
        <f>+SC!$F10*'2'!J$10</f>
        <v>0</v>
      </c>
      <c r="K17" s="76">
        <f>+SC!$F10*'2'!K$10</f>
        <v>0</v>
      </c>
      <c r="L17" s="76">
        <f>+SC!$F10*'2'!L$10</f>
        <v>0</v>
      </c>
      <c r="M17" s="76">
        <f>+SC!$F10*'2'!M$10</f>
        <v>0</v>
      </c>
      <c r="N17" s="76">
        <f>+SC!$F10*'2'!N$10</f>
        <v>0</v>
      </c>
      <c r="O17" s="76">
        <f>+SC!$F10*'2'!O$10</f>
        <v>0</v>
      </c>
      <c r="P17" s="1255">
        <f t="shared" si="0"/>
        <v>0</v>
      </c>
    </row>
    <row r="18" spans="1:16" hidden="1">
      <c r="A18" s="1249">
        <f>+IF(SC!F11&lt;&gt;0,1,0)</f>
        <v>0</v>
      </c>
      <c r="B18" s="1250" t="str">
        <f>+SC!A11</f>
        <v>Electronoroeste</v>
      </c>
      <c r="C18" s="176" t="str">
        <f>+SC!C11</f>
        <v>Puerto Rico 22,9</v>
      </c>
      <c r="D18" s="178">
        <f>+SC!E11</f>
        <v>17.87</v>
      </c>
      <c r="E18" s="76">
        <f>+SC!$F11*'2'!E$10</f>
        <v>0</v>
      </c>
      <c r="F18" s="76">
        <f>+SC!$F11*'2'!F$10</f>
        <v>0</v>
      </c>
      <c r="G18" s="76">
        <f>+SC!$F11*'2'!G$10</f>
        <v>0</v>
      </c>
      <c r="H18" s="76">
        <f>+SC!$F11*'2'!H$10</f>
        <v>0</v>
      </c>
      <c r="I18" s="76">
        <f>+SC!$F11*'2'!I$10</f>
        <v>0</v>
      </c>
      <c r="J18" s="76">
        <f>+SC!$F11*'2'!J$10</f>
        <v>0</v>
      </c>
      <c r="K18" s="76">
        <f>+SC!$F11*'2'!K$10</f>
        <v>0</v>
      </c>
      <c r="L18" s="76">
        <f>+SC!$F11*'2'!L$10</f>
        <v>0</v>
      </c>
      <c r="M18" s="76">
        <f>+SC!$F11*'2'!M$10</f>
        <v>0</v>
      </c>
      <c r="N18" s="76">
        <f>+SC!$F11*'2'!N$10</f>
        <v>0</v>
      </c>
      <c r="O18" s="76">
        <f>+SC!$F11*'2'!O$10</f>
        <v>0</v>
      </c>
      <c r="P18" s="1255">
        <f t="shared" ref="P18" si="1">SUM(E18:O18)</f>
        <v>0</v>
      </c>
    </row>
    <row r="19" spans="1:16" hidden="1">
      <c r="A19" s="1249">
        <f>+IF(SC!F12&lt;&gt;0,1,0)</f>
        <v>0</v>
      </c>
      <c r="B19" s="1250" t="str">
        <f>+SC!A12</f>
        <v>Electronorte</v>
      </c>
      <c r="C19" s="176" t="str">
        <f>+SC!C12</f>
        <v>Carhuaquero 220</v>
      </c>
      <c r="D19" s="178">
        <f>+SC!E12</f>
        <v>17.39</v>
      </c>
      <c r="E19" s="76">
        <f>+SC!$F12*'2'!E$10</f>
        <v>0</v>
      </c>
      <c r="F19" s="76">
        <f>+SC!$F12*'2'!F$10</f>
        <v>0</v>
      </c>
      <c r="G19" s="76">
        <f>+SC!$F12*'2'!G$10</f>
        <v>0</v>
      </c>
      <c r="H19" s="76">
        <f>+SC!$F12*'2'!H$10</f>
        <v>0</v>
      </c>
      <c r="I19" s="76">
        <f>+SC!$F12*'2'!I$10</f>
        <v>0</v>
      </c>
      <c r="J19" s="76">
        <f>+SC!$F12*'2'!J$10</f>
        <v>0</v>
      </c>
      <c r="K19" s="76">
        <f>+SC!$F12*'2'!K$10</f>
        <v>0</v>
      </c>
      <c r="L19" s="76">
        <f>+SC!$F12*'2'!L$10</f>
        <v>0</v>
      </c>
      <c r="M19" s="76">
        <f>+SC!$F12*'2'!M$10</f>
        <v>0</v>
      </c>
      <c r="N19" s="76">
        <f>+SC!$F12*'2'!N$10</f>
        <v>0</v>
      </c>
      <c r="O19" s="76">
        <f>+SC!$F12*'2'!O$10</f>
        <v>0</v>
      </c>
      <c r="P19" s="1255">
        <f t="shared" si="0"/>
        <v>0</v>
      </c>
    </row>
    <row r="20" spans="1:16" hidden="1">
      <c r="A20" s="1249">
        <f>+IF(SC!F13&lt;&gt;0,1,0)</f>
        <v>0</v>
      </c>
      <c r="B20" s="1250" t="str">
        <f>+SC!A13</f>
        <v>Electronorte</v>
      </c>
      <c r="C20" s="176" t="str">
        <f>+SC!C13</f>
        <v>Chiclayo 60</v>
      </c>
      <c r="D20" s="178">
        <f>+SC!E13</f>
        <v>17.809999999999999</v>
      </c>
      <c r="E20" s="76">
        <f>+SC!$F13*'2'!E$10</f>
        <v>0</v>
      </c>
      <c r="F20" s="76">
        <f>+SC!$F13*'2'!F$10</f>
        <v>0</v>
      </c>
      <c r="G20" s="76">
        <f>+SC!$F13*'2'!G$10</f>
        <v>0</v>
      </c>
      <c r="H20" s="76">
        <f>+SC!$F13*'2'!H$10</f>
        <v>0</v>
      </c>
      <c r="I20" s="76">
        <f>+SC!$F13*'2'!I$10</f>
        <v>0</v>
      </c>
      <c r="J20" s="76">
        <f>+SC!$F13*'2'!J$10</f>
        <v>0</v>
      </c>
      <c r="K20" s="76">
        <f>+SC!$F13*'2'!K$10</f>
        <v>0</v>
      </c>
      <c r="L20" s="76">
        <f>+SC!$F13*'2'!L$10</f>
        <v>0</v>
      </c>
      <c r="M20" s="76">
        <f>+SC!$F13*'2'!M$10</f>
        <v>0</v>
      </c>
      <c r="N20" s="76">
        <f>+SC!$F13*'2'!N$10</f>
        <v>0</v>
      </c>
      <c r="O20" s="76">
        <f>+SC!$F13*'2'!O$10</f>
        <v>0</v>
      </c>
      <c r="P20" s="1255">
        <f t="shared" si="0"/>
        <v>0</v>
      </c>
    </row>
    <row r="21" spans="1:16">
      <c r="A21" s="1249">
        <f>+IF(SC!F14&lt;&gt;0,1,0)</f>
        <v>1</v>
      </c>
      <c r="B21" s="1250" t="str">
        <f>+SC!A14</f>
        <v>Electronorte</v>
      </c>
      <c r="C21" s="176" t="str">
        <f>+SC!C14</f>
        <v>Cerro Corona 220</v>
      </c>
      <c r="D21" s="178">
        <f>+SC!E14</f>
        <v>17.39</v>
      </c>
      <c r="E21" s="76">
        <f>+SC!$F14*'2'!E$10</f>
        <v>175.83381917836033</v>
      </c>
      <c r="F21" s="76">
        <f>+SC!$F14*'2'!F$10</f>
        <v>479.82597737011656</v>
      </c>
      <c r="G21" s="76">
        <f>+SC!$F14*'2'!G$10</f>
        <v>10.469761822426385</v>
      </c>
      <c r="H21" s="76">
        <f>+SC!$F14*'2'!H$10</f>
        <v>529.07705751657227</v>
      </c>
      <c r="I21" s="76">
        <f>+SC!$F14*'2'!I$10</f>
        <v>145.15023790778989</v>
      </c>
      <c r="J21" s="76">
        <f>+SC!$F14*'2'!J$10</f>
        <v>1.1631462047350336</v>
      </c>
      <c r="K21" s="76">
        <f>+SC!$F14*'2'!K$10</f>
        <v>0</v>
      </c>
      <c r="L21" s="76">
        <f>+SC!$F14*'2'!L$10</f>
        <v>0</v>
      </c>
      <c r="M21" s="76">
        <f>+SC!$F14*'2'!M$10</f>
        <v>0</v>
      </c>
      <c r="N21" s="76">
        <f>+SC!$F14*'2'!N$10</f>
        <v>0</v>
      </c>
      <c r="O21" s="76">
        <f>+SC!$F14*'2'!O$10</f>
        <v>0</v>
      </c>
      <c r="P21" s="1255">
        <f t="shared" si="0"/>
        <v>1341.5200000000004</v>
      </c>
    </row>
    <row r="22" spans="1:16" hidden="1">
      <c r="A22" s="1249">
        <f>+IF(SC!F15&lt;&gt;0,1,0)</f>
        <v>0</v>
      </c>
      <c r="B22" s="1250" t="str">
        <f>+SC!A15</f>
        <v>Hidrandina</v>
      </c>
      <c r="C22" s="176" t="str">
        <f>+SC!C15</f>
        <v>Chimbote 1 138</v>
      </c>
      <c r="D22" s="178">
        <f>+SC!E15</f>
        <v>17.39</v>
      </c>
      <c r="E22" s="76">
        <f>+SC!$F15*'2'!E$10</f>
        <v>0</v>
      </c>
      <c r="F22" s="76">
        <f>+SC!$F15*'2'!F$10</f>
        <v>0</v>
      </c>
      <c r="G22" s="76">
        <f>+SC!$F15*'2'!G$10</f>
        <v>0</v>
      </c>
      <c r="H22" s="76">
        <f>+SC!$F15*'2'!H$10</f>
        <v>0</v>
      </c>
      <c r="I22" s="76">
        <f>+SC!$F15*'2'!I$10</f>
        <v>0</v>
      </c>
      <c r="J22" s="76">
        <f>+SC!$F15*'2'!J$10</f>
        <v>0</v>
      </c>
      <c r="K22" s="76">
        <f>+SC!$F15*'2'!K$10</f>
        <v>0</v>
      </c>
      <c r="L22" s="76">
        <f>+SC!$F15*'2'!L$10</f>
        <v>0</v>
      </c>
      <c r="M22" s="76">
        <f>+SC!$F15*'2'!M$10</f>
        <v>0</v>
      </c>
      <c r="N22" s="76">
        <f>+SC!$F15*'2'!N$10</f>
        <v>0</v>
      </c>
      <c r="O22" s="76">
        <f>+SC!$F15*'2'!O$10</f>
        <v>0</v>
      </c>
      <c r="P22" s="1255">
        <f t="shared" si="0"/>
        <v>0</v>
      </c>
    </row>
    <row r="23" spans="1:16" hidden="1">
      <c r="A23" s="1249">
        <f>+IF(SC!F16&lt;&gt;0,1,0)</f>
        <v>0</v>
      </c>
      <c r="B23" s="1250" t="str">
        <f>+SC!A16</f>
        <v>Hidrandina</v>
      </c>
      <c r="C23" s="176" t="str">
        <f>+SC!C16</f>
        <v>Chimbote 2 138</v>
      </c>
      <c r="D23" s="178">
        <f>+SC!E16</f>
        <v>17.46</v>
      </c>
      <c r="E23" s="76">
        <f>+SC!$F16*'2'!E$10</f>
        <v>0</v>
      </c>
      <c r="F23" s="76">
        <f>+SC!$F16*'2'!F$10</f>
        <v>0</v>
      </c>
      <c r="G23" s="76">
        <f>+SC!$F16*'2'!G$10</f>
        <v>0</v>
      </c>
      <c r="H23" s="76">
        <f>+SC!$F16*'2'!H$10</f>
        <v>0</v>
      </c>
      <c r="I23" s="76">
        <f>+SC!$F16*'2'!I$10</f>
        <v>0</v>
      </c>
      <c r="J23" s="76">
        <f>+SC!$F16*'2'!J$10</f>
        <v>0</v>
      </c>
      <c r="K23" s="76">
        <f>+SC!$F16*'2'!K$10</f>
        <v>0</v>
      </c>
      <c r="L23" s="76">
        <f>+SC!$F16*'2'!L$10</f>
        <v>0</v>
      </c>
      <c r="M23" s="76">
        <f>+SC!$F16*'2'!M$10</f>
        <v>0</v>
      </c>
      <c r="N23" s="76">
        <f>+SC!$F16*'2'!N$10</f>
        <v>0</v>
      </c>
      <c r="O23" s="76">
        <f>+SC!$F16*'2'!O$10</f>
        <v>0</v>
      </c>
      <c r="P23" s="1255">
        <f t="shared" si="0"/>
        <v>0</v>
      </c>
    </row>
    <row r="24" spans="1:16" hidden="1">
      <c r="A24" s="1249">
        <f>+IF(SC!F17&lt;&gt;0,1,0)</f>
        <v>0</v>
      </c>
      <c r="B24" s="1250" t="str">
        <f>+SC!A17</f>
        <v>Hidrandina</v>
      </c>
      <c r="C24" s="176" t="str">
        <f>+SC!C17</f>
        <v>Chimbote 13.8</v>
      </c>
      <c r="D24" s="178">
        <f>+SC!E17</f>
        <v>17.79</v>
      </c>
      <c r="E24" s="76">
        <f>+SC!$F17*'2'!E$10</f>
        <v>0</v>
      </c>
      <c r="F24" s="76">
        <f>+SC!$F17*'2'!F$10</f>
        <v>0</v>
      </c>
      <c r="G24" s="76">
        <f>+SC!$F17*'2'!G$10</f>
        <v>0</v>
      </c>
      <c r="H24" s="76">
        <f>+SC!$F17*'2'!H$10</f>
        <v>0</v>
      </c>
      <c r="I24" s="76">
        <f>+SC!$F17*'2'!I$10</f>
        <v>0</v>
      </c>
      <c r="J24" s="76">
        <f>+SC!$F17*'2'!J$10</f>
        <v>0</v>
      </c>
      <c r="K24" s="76">
        <f>+SC!$F17*'2'!K$10</f>
        <v>0</v>
      </c>
      <c r="L24" s="76">
        <f>+SC!$F17*'2'!L$10</f>
        <v>0</v>
      </c>
      <c r="M24" s="76">
        <f>+SC!$F17*'2'!M$10</f>
        <v>0</v>
      </c>
      <c r="N24" s="76">
        <f>+SC!$F17*'2'!N$10</f>
        <v>0</v>
      </c>
      <c r="O24" s="76">
        <f>+SC!$F17*'2'!O$10</f>
        <v>0</v>
      </c>
      <c r="P24" s="1255">
        <f t="shared" si="0"/>
        <v>0</v>
      </c>
    </row>
    <row r="25" spans="1:16" hidden="1">
      <c r="A25" s="1249">
        <f>+IF(SC!F18&lt;&gt;0,1,0)</f>
        <v>0</v>
      </c>
      <c r="B25" s="1250" t="str">
        <f>+SC!A18</f>
        <v>Hidrandina</v>
      </c>
      <c r="C25" s="176" t="str">
        <f>+SC!C18</f>
        <v>Guadalupe 60</v>
      </c>
      <c r="D25" s="178">
        <f>+SC!E18</f>
        <v>17.39</v>
      </c>
      <c r="E25" s="76">
        <f>+SC!$F18*'2'!E$10</f>
        <v>0</v>
      </c>
      <c r="F25" s="76">
        <f>+SC!$F18*'2'!F$10</f>
        <v>0</v>
      </c>
      <c r="G25" s="76">
        <f>+SC!$F18*'2'!G$10</f>
        <v>0</v>
      </c>
      <c r="H25" s="76">
        <f>+SC!$F18*'2'!H$10</f>
        <v>0</v>
      </c>
      <c r="I25" s="76">
        <f>+SC!$F18*'2'!I$10</f>
        <v>0</v>
      </c>
      <c r="J25" s="76">
        <f>+SC!$F18*'2'!J$10</f>
        <v>0</v>
      </c>
      <c r="K25" s="76">
        <f>+SC!$F18*'2'!K$10</f>
        <v>0</v>
      </c>
      <c r="L25" s="76">
        <f>+SC!$F18*'2'!L$10</f>
        <v>0</v>
      </c>
      <c r="M25" s="76">
        <f>+SC!$F18*'2'!M$10</f>
        <v>0</v>
      </c>
      <c r="N25" s="76">
        <f>+SC!$F18*'2'!N$10</f>
        <v>0</v>
      </c>
      <c r="O25" s="76">
        <f>+SC!$F18*'2'!O$10</f>
        <v>0</v>
      </c>
      <c r="P25" s="1255">
        <f t="shared" si="0"/>
        <v>0</v>
      </c>
    </row>
    <row r="26" spans="1:16" hidden="1">
      <c r="A26" s="1249">
        <f>+IF(SC!F19&lt;&gt;0,1,0)</f>
        <v>0</v>
      </c>
      <c r="B26" s="1250" t="str">
        <f>+SC!A19</f>
        <v>Hidrandina</v>
      </c>
      <c r="C26" s="176" t="str">
        <f>+SC!C19</f>
        <v>Guadalupe 10</v>
      </c>
      <c r="D26" s="178">
        <f>+SC!E19</f>
        <v>17.48</v>
      </c>
      <c r="E26" s="76">
        <f>+SC!$F19*'2'!E$10</f>
        <v>0</v>
      </c>
      <c r="F26" s="76">
        <f>+SC!$F19*'2'!F$10</f>
        <v>0</v>
      </c>
      <c r="G26" s="76">
        <f>+SC!$F19*'2'!G$10</f>
        <v>0</v>
      </c>
      <c r="H26" s="76">
        <f>+SC!$F19*'2'!H$10</f>
        <v>0</v>
      </c>
      <c r="I26" s="76">
        <f>+SC!$F19*'2'!I$10</f>
        <v>0</v>
      </c>
      <c r="J26" s="76">
        <f>+SC!$F19*'2'!J$10</f>
        <v>0</v>
      </c>
      <c r="K26" s="76">
        <f>+SC!$F19*'2'!K$10</f>
        <v>0</v>
      </c>
      <c r="L26" s="76">
        <f>+SC!$F19*'2'!L$10</f>
        <v>0</v>
      </c>
      <c r="M26" s="76">
        <f>+SC!$F19*'2'!M$10</f>
        <v>0</v>
      </c>
      <c r="N26" s="76">
        <f>+SC!$F19*'2'!N$10</f>
        <v>0</v>
      </c>
      <c r="O26" s="76">
        <f>+SC!$F19*'2'!O$10</f>
        <v>0</v>
      </c>
      <c r="P26" s="1255">
        <f t="shared" si="0"/>
        <v>0</v>
      </c>
    </row>
    <row r="27" spans="1:16" hidden="1">
      <c r="A27" s="1249">
        <f>+IF(SC!F20&lt;&gt;0,1,0)</f>
        <v>0</v>
      </c>
      <c r="B27" s="1250" t="str">
        <f>+SC!A20</f>
        <v>Hidrandina</v>
      </c>
      <c r="C27" s="176" t="str">
        <f>+SC!C20</f>
        <v>Huallanca  138</v>
      </c>
      <c r="D27" s="178">
        <f>+SC!E20</f>
        <v>17.39</v>
      </c>
      <c r="E27" s="76">
        <f>+SC!$F20*'2'!E$10</f>
        <v>0</v>
      </c>
      <c r="F27" s="76">
        <f>+SC!$F20*'2'!F$10</f>
        <v>0</v>
      </c>
      <c r="G27" s="76">
        <f>+SC!$F20*'2'!G$10</f>
        <v>0</v>
      </c>
      <c r="H27" s="76">
        <f>+SC!$F20*'2'!H$10</f>
        <v>0</v>
      </c>
      <c r="I27" s="76">
        <f>+SC!$F20*'2'!I$10</f>
        <v>0</v>
      </c>
      <c r="J27" s="76">
        <f>+SC!$F20*'2'!J$10</f>
        <v>0</v>
      </c>
      <c r="K27" s="76">
        <f>+SC!$F20*'2'!K$10</f>
        <v>0</v>
      </c>
      <c r="L27" s="76">
        <f>+SC!$F20*'2'!L$10</f>
        <v>0</v>
      </c>
      <c r="M27" s="76">
        <f>+SC!$F20*'2'!M$10</f>
        <v>0</v>
      </c>
      <c r="N27" s="76">
        <f>+SC!$F20*'2'!N$10</f>
        <v>0</v>
      </c>
      <c r="O27" s="76">
        <f>+SC!$F20*'2'!O$10</f>
        <v>0</v>
      </c>
      <c r="P27" s="1255">
        <f t="shared" si="0"/>
        <v>0</v>
      </c>
    </row>
    <row r="28" spans="1:16" hidden="1">
      <c r="A28" s="1249">
        <f>+IF(SC!F21&lt;&gt;0,1,0)</f>
        <v>0</v>
      </c>
      <c r="B28" s="1250" t="str">
        <f>+SC!A21</f>
        <v>Hidrandina</v>
      </c>
      <c r="C28" s="176" t="str">
        <f>+SC!C21</f>
        <v>Huallanca  66</v>
      </c>
      <c r="D28" s="178">
        <f>+SC!E21</f>
        <v>17.7</v>
      </c>
      <c r="E28" s="76">
        <f>+SC!$F21*'2'!E$10</f>
        <v>0</v>
      </c>
      <c r="F28" s="76">
        <f>+SC!$F21*'2'!F$10</f>
        <v>0</v>
      </c>
      <c r="G28" s="76">
        <f>+SC!$F21*'2'!G$10</f>
        <v>0</v>
      </c>
      <c r="H28" s="76">
        <f>+SC!$F21*'2'!H$10</f>
        <v>0</v>
      </c>
      <c r="I28" s="76">
        <f>+SC!$F21*'2'!I$10</f>
        <v>0</v>
      </c>
      <c r="J28" s="76">
        <f>+SC!$F21*'2'!J$10</f>
        <v>0</v>
      </c>
      <c r="K28" s="76">
        <f>+SC!$F21*'2'!K$10</f>
        <v>0</v>
      </c>
      <c r="L28" s="76">
        <f>+SC!$F21*'2'!L$10</f>
        <v>0</v>
      </c>
      <c r="M28" s="76">
        <f>+SC!$F21*'2'!M$10</f>
        <v>0</v>
      </c>
      <c r="N28" s="76">
        <f>+SC!$F21*'2'!N$10</f>
        <v>0</v>
      </c>
      <c r="O28" s="76">
        <f>+SC!$F21*'2'!O$10</f>
        <v>0</v>
      </c>
      <c r="P28" s="1255">
        <f t="shared" si="0"/>
        <v>0</v>
      </c>
    </row>
    <row r="29" spans="1:16" hidden="1">
      <c r="A29" s="1249">
        <f>+IF(SC!F22&lt;&gt;0,1,0)</f>
        <v>0</v>
      </c>
      <c r="B29" s="1250" t="str">
        <f>+SC!A22</f>
        <v>Hidrandina</v>
      </c>
      <c r="C29" s="176" t="str">
        <f>+SC!C22</f>
        <v>Huallanca 66</v>
      </c>
      <c r="D29" s="178">
        <f>+SC!E22</f>
        <v>17.7</v>
      </c>
      <c r="E29" s="76">
        <f>+SC!$F22*'2'!E$10</f>
        <v>0</v>
      </c>
      <c r="F29" s="76">
        <f>+SC!$F22*'2'!F$10</f>
        <v>0</v>
      </c>
      <c r="G29" s="76">
        <f>+SC!$F22*'2'!G$10</f>
        <v>0</v>
      </c>
      <c r="H29" s="76">
        <f>+SC!$F22*'2'!H$10</f>
        <v>0</v>
      </c>
      <c r="I29" s="76">
        <f>+SC!$F22*'2'!I$10</f>
        <v>0</v>
      </c>
      <c r="J29" s="76">
        <f>+SC!$F22*'2'!J$10</f>
        <v>0</v>
      </c>
      <c r="K29" s="76">
        <f>+SC!$F22*'2'!K$10</f>
        <v>0</v>
      </c>
      <c r="L29" s="76">
        <f>+SC!$F22*'2'!L$10</f>
        <v>0</v>
      </c>
      <c r="M29" s="76">
        <f>+SC!$F22*'2'!M$10</f>
        <v>0</v>
      </c>
      <c r="N29" s="76">
        <f>+SC!$F22*'2'!N$10</f>
        <v>0</v>
      </c>
      <c r="O29" s="76">
        <f>+SC!$F22*'2'!O$10</f>
        <v>0</v>
      </c>
      <c r="P29" s="1255">
        <f t="shared" si="0"/>
        <v>0</v>
      </c>
    </row>
    <row r="30" spans="1:16" hidden="1">
      <c r="A30" s="1249">
        <f>+IF(SC!F23&lt;&gt;0,1,0)</f>
        <v>0</v>
      </c>
      <c r="B30" s="1250" t="str">
        <f>+SC!A23</f>
        <v>Hidrandina</v>
      </c>
      <c r="C30" s="176" t="str">
        <f>+SC!C23</f>
        <v>Huallanca 13.8</v>
      </c>
      <c r="D30" s="178">
        <f>+SC!E23</f>
        <v>17.79</v>
      </c>
      <c r="E30" s="76">
        <f>+SC!$F23*'2'!E$10</f>
        <v>0</v>
      </c>
      <c r="F30" s="76">
        <f>+SC!$F23*'2'!F$10</f>
        <v>0</v>
      </c>
      <c r="G30" s="76">
        <f>+SC!$F23*'2'!G$10</f>
        <v>0</v>
      </c>
      <c r="H30" s="76">
        <f>+SC!$F23*'2'!H$10</f>
        <v>0</v>
      </c>
      <c r="I30" s="76">
        <f>+SC!$F23*'2'!I$10</f>
        <v>0</v>
      </c>
      <c r="J30" s="76">
        <f>+SC!$F23*'2'!J$10</f>
        <v>0</v>
      </c>
      <c r="K30" s="76">
        <f>+SC!$F23*'2'!K$10</f>
        <v>0</v>
      </c>
      <c r="L30" s="76">
        <f>+SC!$F23*'2'!L$10</f>
        <v>0</v>
      </c>
      <c r="M30" s="76">
        <f>+SC!$F23*'2'!M$10</f>
        <v>0</v>
      </c>
      <c r="N30" s="76">
        <f>+SC!$F23*'2'!N$10</f>
        <v>0</v>
      </c>
      <c r="O30" s="76">
        <f>+SC!$F23*'2'!O$10</f>
        <v>0</v>
      </c>
      <c r="P30" s="1255">
        <f t="shared" si="0"/>
        <v>0</v>
      </c>
    </row>
    <row r="31" spans="1:16" hidden="1">
      <c r="A31" s="1249">
        <f>+IF(SC!F24&lt;&gt;0,1,0)</f>
        <v>0</v>
      </c>
      <c r="B31" s="1250" t="str">
        <f>+SC!A24</f>
        <v>Hidrandina</v>
      </c>
      <c r="C31" s="176" t="str">
        <f>+SC!C24</f>
        <v>Paramonga Nueva 66</v>
      </c>
      <c r="D31" s="178">
        <f>+SC!E24</f>
        <v>17.649999999999999</v>
      </c>
      <c r="E31" s="76">
        <f>+SC!$F24*'2'!E$10</f>
        <v>0</v>
      </c>
      <c r="F31" s="76">
        <f>+SC!$F24*'2'!F$10</f>
        <v>0</v>
      </c>
      <c r="G31" s="76">
        <f>+SC!$F24*'2'!G$10</f>
        <v>0</v>
      </c>
      <c r="H31" s="76">
        <f>+SC!$F24*'2'!H$10</f>
        <v>0</v>
      </c>
      <c r="I31" s="76">
        <f>+SC!$F24*'2'!I$10</f>
        <v>0</v>
      </c>
      <c r="J31" s="76">
        <f>+SC!$F24*'2'!J$10</f>
        <v>0</v>
      </c>
      <c r="K31" s="76">
        <f>+SC!$F24*'2'!K$10</f>
        <v>0</v>
      </c>
      <c r="L31" s="76">
        <f>+SC!$F24*'2'!L$10</f>
        <v>0</v>
      </c>
      <c r="M31" s="76">
        <f>+SC!$F24*'2'!M$10</f>
        <v>0</v>
      </c>
      <c r="N31" s="76">
        <f>+SC!$F24*'2'!N$10</f>
        <v>0</v>
      </c>
      <c r="O31" s="76">
        <f>+SC!$F24*'2'!O$10</f>
        <v>0</v>
      </c>
      <c r="P31" s="1255">
        <f t="shared" si="0"/>
        <v>0</v>
      </c>
    </row>
    <row r="32" spans="1:16" hidden="1">
      <c r="A32" s="1249">
        <f>+IF(SC!F25&lt;&gt;0,1,0)</f>
        <v>0</v>
      </c>
      <c r="B32" s="1250" t="str">
        <f>+SC!A25</f>
        <v>Hidrandina</v>
      </c>
      <c r="C32" s="176" t="str">
        <f>+SC!C25</f>
        <v>Trujillo Norte 138</v>
      </c>
      <c r="D32" s="178">
        <f>+SC!E25</f>
        <v>17.46</v>
      </c>
      <c r="E32" s="76">
        <f>+SC!$F25*'2'!E$10</f>
        <v>0</v>
      </c>
      <c r="F32" s="76">
        <f>+SC!$F25*'2'!F$10</f>
        <v>0</v>
      </c>
      <c r="G32" s="76">
        <f>+SC!$F25*'2'!G$10</f>
        <v>0</v>
      </c>
      <c r="H32" s="76">
        <f>+SC!$F25*'2'!H$10</f>
        <v>0</v>
      </c>
      <c r="I32" s="76">
        <f>+SC!$F25*'2'!I$10</f>
        <v>0</v>
      </c>
      <c r="J32" s="76">
        <f>+SC!$F25*'2'!J$10</f>
        <v>0</v>
      </c>
      <c r="K32" s="76">
        <f>+SC!$F25*'2'!K$10</f>
        <v>0</v>
      </c>
      <c r="L32" s="76">
        <f>+SC!$F25*'2'!L$10</f>
        <v>0</v>
      </c>
      <c r="M32" s="76">
        <f>+SC!$F25*'2'!M$10</f>
        <v>0</v>
      </c>
      <c r="N32" s="76">
        <f>+SC!$F25*'2'!N$10</f>
        <v>0</v>
      </c>
      <c r="O32" s="76">
        <f>+SC!$F25*'2'!O$10</f>
        <v>0</v>
      </c>
      <c r="P32" s="1255">
        <f t="shared" si="0"/>
        <v>0</v>
      </c>
    </row>
    <row r="33" spans="1:16" hidden="1">
      <c r="A33" s="1249">
        <f>+IF(SC!F26&lt;&gt;0,1,0)</f>
        <v>0</v>
      </c>
      <c r="B33" s="1250" t="str">
        <f>+SC!A26</f>
        <v>Hidrandina</v>
      </c>
      <c r="C33" s="176" t="str">
        <f>+SC!C26</f>
        <v>Trujillo Norte 10</v>
      </c>
      <c r="D33" s="178">
        <f>+SC!E26</f>
        <v>17.79</v>
      </c>
      <c r="E33" s="76">
        <f>+SC!$F26*'2'!E$10</f>
        <v>0</v>
      </c>
      <c r="F33" s="76">
        <f>+SC!$F26*'2'!F$10</f>
        <v>0</v>
      </c>
      <c r="G33" s="76">
        <f>+SC!$F26*'2'!G$10</f>
        <v>0</v>
      </c>
      <c r="H33" s="76">
        <f>+SC!$F26*'2'!H$10</f>
        <v>0</v>
      </c>
      <c r="I33" s="76">
        <f>+SC!$F26*'2'!I$10</f>
        <v>0</v>
      </c>
      <c r="J33" s="76">
        <f>+SC!$F26*'2'!J$10</f>
        <v>0</v>
      </c>
      <c r="K33" s="76">
        <f>+SC!$F26*'2'!K$10</f>
        <v>0</v>
      </c>
      <c r="L33" s="76">
        <f>+SC!$F26*'2'!L$10</f>
        <v>0</v>
      </c>
      <c r="M33" s="76">
        <f>+SC!$F26*'2'!M$10</f>
        <v>0</v>
      </c>
      <c r="N33" s="76">
        <f>+SC!$F26*'2'!N$10</f>
        <v>0</v>
      </c>
      <c r="O33" s="76">
        <f>+SC!$F26*'2'!O$10</f>
        <v>0</v>
      </c>
      <c r="P33" s="1255">
        <f t="shared" si="0"/>
        <v>0</v>
      </c>
    </row>
    <row r="34" spans="1:16" hidden="1">
      <c r="A34" s="1249">
        <f>+IF(SC!F27&lt;&gt;0,1,0)</f>
        <v>0</v>
      </c>
      <c r="B34" s="1250" t="str">
        <f>+SC!A27</f>
        <v>Hidrandina</v>
      </c>
      <c r="C34" s="176" t="str">
        <f>+SC!C27</f>
        <v>La Pajuela 22.9</v>
      </c>
      <c r="D34" s="178">
        <f>+SC!E27</f>
        <v>17.79</v>
      </c>
      <c r="E34" s="76">
        <f>+SC!$F27*'2'!E$10</f>
        <v>0</v>
      </c>
      <c r="F34" s="76">
        <f>+SC!$F27*'2'!F$10</f>
        <v>0</v>
      </c>
      <c r="G34" s="76">
        <f>+SC!$F27*'2'!G$10</f>
        <v>0</v>
      </c>
      <c r="H34" s="76">
        <f>+SC!$F27*'2'!H$10</f>
        <v>0</v>
      </c>
      <c r="I34" s="76">
        <f>+SC!$F27*'2'!I$10</f>
        <v>0</v>
      </c>
      <c r="J34" s="76">
        <f>+SC!$F27*'2'!J$10</f>
        <v>0</v>
      </c>
      <c r="K34" s="76">
        <f>+SC!$F27*'2'!K$10</f>
        <v>0</v>
      </c>
      <c r="L34" s="76">
        <f>+SC!$F27*'2'!L$10</f>
        <v>0</v>
      </c>
      <c r="M34" s="76">
        <f>+SC!$F27*'2'!M$10</f>
        <v>0</v>
      </c>
      <c r="N34" s="76">
        <f>+SC!$F27*'2'!N$10</f>
        <v>0</v>
      </c>
      <c r="O34" s="76">
        <f>+SC!$F27*'2'!O$10</f>
        <v>0</v>
      </c>
      <c r="P34" s="1255">
        <f t="shared" si="0"/>
        <v>0</v>
      </c>
    </row>
    <row r="35" spans="1:16" hidden="1">
      <c r="A35" s="1249">
        <f>+IF(SC!F28&lt;&gt;0,1,0)</f>
        <v>0</v>
      </c>
      <c r="B35" s="1250" t="str">
        <f>+SC!A28</f>
        <v>Hidrandina</v>
      </c>
      <c r="C35" s="176" t="str">
        <f>+SC!C28</f>
        <v>Porcon 10</v>
      </c>
      <c r="D35" s="178">
        <f>+SC!E28</f>
        <v>17.79</v>
      </c>
      <c r="E35" s="76">
        <f>+SC!$F28*'2'!E$10</f>
        <v>0</v>
      </c>
      <c r="F35" s="76">
        <f>+SC!$F28*'2'!F$10</f>
        <v>0</v>
      </c>
      <c r="G35" s="76">
        <f>+SC!$F28*'2'!G$10</f>
        <v>0</v>
      </c>
      <c r="H35" s="76">
        <f>+SC!$F28*'2'!H$10</f>
        <v>0</v>
      </c>
      <c r="I35" s="76">
        <f>+SC!$F28*'2'!I$10</f>
        <v>0</v>
      </c>
      <c r="J35" s="76">
        <f>+SC!$F28*'2'!J$10</f>
        <v>0</v>
      </c>
      <c r="K35" s="76">
        <f>+SC!$F28*'2'!K$10</f>
        <v>0</v>
      </c>
      <c r="L35" s="76">
        <f>+SC!$F28*'2'!L$10</f>
        <v>0</v>
      </c>
      <c r="M35" s="76">
        <f>+SC!$F28*'2'!M$10</f>
        <v>0</v>
      </c>
      <c r="N35" s="76">
        <f>+SC!$F28*'2'!N$10</f>
        <v>0</v>
      </c>
      <c r="O35" s="76">
        <f>+SC!$F28*'2'!O$10</f>
        <v>0</v>
      </c>
      <c r="P35" s="1255">
        <f t="shared" si="0"/>
        <v>0</v>
      </c>
    </row>
    <row r="36" spans="1:16" hidden="1">
      <c r="A36" s="1249">
        <f>+IF(SC!F29&lt;&gt;0,1,0)</f>
        <v>0</v>
      </c>
      <c r="B36" s="1250" t="str">
        <f>+SC!A29</f>
        <v>Hidrandina</v>
      </c>
      <c r="C36" s="176" t="str">
        <f>+SC!C29</f>
        <v>Cajamarca Norte 60</v>
      </c>
      <c r="D36" s="178">
        <f>+SC!E29</f>
        <v>17.7</v>
      </c>
      <c r="E36" s="76">
        <f>+SC!$F29*'2'!E$10</f>
        <v>0</v>
      </c>
      <c r="F36" s="76">
        <f>+SC!$F29*'2'!F$10</f>
        <v>0</v>
      </c>
      <c r="G36" s="76">
        <f>+SC!$F29*'2'!G$10</f>
        <v>0</v>
      </c>
      <c r="H36" s="76">
        <f>+SC!$F29*'2'!H$10</f>
        <v>0</v>
      </c>
      <c r="I36" s="76">
        <f>+SC!$F29*'2'!I$10</f>
        <v>0</v>
      </c>
      <c r="J36" s="76">
        <f>+SC!$F29*'2'!J$10</f>
        <v>0</v>
      </c>
      <c r="K36" s="76">
        <f>+SC!$F29*'2'!K$10</f>
        <v>0</v>
      </c>
      <c r="L36" s="76">
        <f>+SC!$F29*'2'!L$10</f>
        <v>0</v>
      </c>
      <c r="M36" s="76">
        <f>+SC!$F29*'2'!M$10</f>
        <v>0</v>
      </c>
      <c r="N36" s="76">
        <f>+SC!$F29*'2'!N$10</f>
        <v>0</v>
      </c>
      <c r="O36" s="76">
        <f>+SC!$F29*'2'!O$10</f>
        <v>0</v>
      </c>
      <c r="P36" s="1255">
        <f t="shared" ref="P36" si="2">SUM(E36:O36)</f>
        <v>0</v>
      </c>
    </row>
    <row r="37" spans="1:16" hidden="1">
      <c r="A37" s="1249">
        <f>+IF(SC!F30&lt;&gt;0,1,0)</f>
        <v>0</v>
      </c>
      <c r="B37" s="1250" t="str">
        <f>+SC!A30</f>
        <v>Electrocentro</v>
      </c>
      <c r="C37" s="176" t="str">
        <f>+SC!C30</f>
        <v>Aucayacu 22.9</v>
      </c>
      <c r="D37" s="178">
        <f>+SC!E30</f>
        <v>17.82</v>
      </c>
      <c r="E37" s="76">
        <f>+SC!$F30*'2'!E$10</f>
        <v>0</v>
      </c>
      <c r="F37" s="76">
        <f>+SC!$F30*'2'!F$10</f>
        <v>0</v>
      </c>
      <c r="G37" s="76">
        <f>+SC!$F30*'2'!G$10</f>
        <v>0</v>
      </c>
      <c r="H37" s="76">
        <f>+SC!$F30*'2'!H$10</f>
        <v>0</v>
      </c>
      <c r="I37" s="76">
        <f>+SC!$F30*'2'!I$10</f>
        <v>0</v>
      </c>
      <c r="J37" s="76">
        <f>+SC!$F30*'2'!J$10</f>
        <v>0</v>
      </c>
      <c r="K37" s="76">
        <f>+SC!$F30*'2'!K$10</f>
        <v>0</v>
      </c>
      <c r="L37" s="76">
        <f>+SC!$F30*'2'!L$10</f>
        <v>0</v>
      </c>
      <c r="M37" s="76">
        <f>+SC!$F30*'2'!M$10</f>
        <v>0</v>
      </c>
      <c r="N37" s="76">
        <f>+SC!$F30*'2'!N$10</f>
        <v>0</v>
      </c>
      <c r="O37" s="76">
        <f>+SC!$F30*'2'!O$10</f>
        <v>0</v>
      </c>
      <c r="P37" s="1255">
        <f t="shared" si="0"/>
        <v>0</v>
      </c>
    </row>
    <row r="38" spans="1:16" hidden="1">
      <c r="A38" s="1249">
        <f>+IF(SC!F31&lt;&gt;0,1,0)</f>
        <v>0</v>
      </c>
      <c r="B38" s="1250" t="str">
        <f>+SC!A31</f>
        <v>Electrocentro</v>
      </c>
      <c r="C38" s="176" t="str">
        <f>+SC!C31</f>
        <v>Carhuamayo 138</v>
      </c>
      <c r="D38" s="178">
        <f>+SC!E31</f>
        <v>17.39</v>
      </c>
      <c r="E38" s="76">
        <f>+SC!$F31*'2'!E$10</f>
        <v>0</v>
      </c>
      <c r="F38" s="76">
        <f>+SC!$F31*'2'!F$10</f>
        <v>0</v>
      </c>
      <c r="G38" s="76">
        <f>+SC!$F31*'2'!G$10</f>
        <v>0</v>
      </c>
      <c r="H38" s="76">
        <f>+SC!$F31*'2'!H$10</f>
        <v>0</v>
      </c>
      <c r="I38" s="76">
        <f>+SC!$F31*'2'!I$10</f>
        <v>0</v>
      </c>
      <c r="J38" s="76">
        <f>+SC!$F31*'2'!J$10</f>
        <v>0</v>
      </c>
      <c r="K38" s="76">
        <f>+SC!$F31*'2'!K$10</f>
        <v>0</v>
      </c>
      <c r="L38" s="76">
        <f>+SC!$F31*'2'!L$10</f>
        <v>0</v>
      </c>
      <c r="M38" s="76">
        <f>+SC!$F31*'2'!M$10</f>
        <v>0</v>
      </c>
      <c r="N38" s="76">
        <f>+SC!$F31*'2'!N$10</f>
        <v>0</v>
      </c>
      <c r="O38" s="76">
        <f>+SC!$F31*'2'!O$10</f>
        <v>0</v>
      </c>
      <c r="P38" s="1255">
        <f t="shared" si="0"/>
        <v>0</v>
      </c>
    </row>
    <row r="39" spans="1:16" hidden="1">
      <c r="A39" s="1249">
        <f>+IF(SC!F32&lt;&gt;0,1,0)</f>
        <v>0</v>
      </c>
      <c r="B39" s="1250" t="str">
        <f>+SC!A32</f>
        <v>Electrocentro</v>
      </c>
      <c r="C39" s="176" t="str">
        <f>+SC!C32</f>
        <v>Cobriza I 69</v>
      </c>
      <c r="D39" s="178">
        <f>+SC!E32</f>
        <v>17.71</v>
      </c>
      <c r="E39" s="76">
        <f>+SC!$F32*'2'!E$10</f>
        <v>0</v>
      </c>
      <c r="F39" s="76">
        <f>+SC!$F32*'2'!F$10</f>
        <v>0</v>
      </c>
      <c r="G39" s="76">
        <f>+SC!$F32*'2'!G$10</f>
        <v>0</v>
      </c>
      <c r="H39" s="76">
        <f>+SC!$F32*'2'!H$10</f>
        <v>0</v>
      </c>
      <c r="I39" s="76">
        <f>+SC!$F32*'2'!I$10</f>
        <v>0</v>
      </c>
      <c r="J39" s="76">
        <f>+SC!$F32*'2'!J$10</f>
        <v>0</v>
      </c>
      <c r="K39" s="76">
        <f>+SC!$F32*'2'!K$10</f>
        <v>0</v>
      </c>
      <c r="L39" s="76">
        <f>+SC!$F32*'2'!L$10</f>
        <v>0</v>
      </c>
      <c r="M39" s="76">
        <f>+SC!$F32*'2'!M$10</f>
        <v>0</v>
      </c>
      <c r="N39" s="76">
        <f>+SC!$F32*'2'!N$10</f>
        <v>0</v>
      </c>
      <c r="O39" s="76">
        <f>+SC!$F32*'2'!O$10</f>
        <v>0</v>
      </c>
      <c r="P39" s="1255">
        <f t="shared" si="0"/>
        <v>0</v>
      </c>
    </row>
    <row r="40" spans="1:16" hidden="1">
      <c r="A40" s="1249">
        <f>+IF(SC!F33&lt;&gt;0,1,0)</f>
        <v>0</v>
      </c>
      <c r="B40" s="1250" t="str">
        <f>+SC!A33</f>
        <v>Electrocentro</v>
      </c>
      <c r="C40" s="176" t="str">
        <f>+SC!C33</f>
        <v>Cobriza II 69</v>
      </c>
      <c r="D40" s="178">
        <f>+SC!E33</f>
        <v>17.71</v>
      </c>
      <c r="E40" s="76">
        <f>+SC!$F33*'2'!E$10</f>
        <v>0</v>
      </c>
      <c r="F40" s="76">
        <f>+SC!$F33*'2'!F$10</f>
        <v>0</v>
      </c>
      <c r="G40" s="76">
        <f>+SC!$F33*'2'!G$10</f>
        <v>0</v>
      </c>
      <c r="H40" s="76">
        <f>+SC!$F33*'2'!H$10</f>
        <v>0</v>
      </c>
      <c r="I40" s="76">
        <f>+SC!$F33*'2'!I$10</f>
        <v>0</v>
      </c>
      <c r="J40" s="76">
        <f>+SC!$F33*'2'!J$10</f>
        <v>0</v>
      </c>
      <c r="K40" s="76">
        <f>+SC!$F33*'2'!K$10</f>
        <v>0</v>
      </c>
      <c r="L40" s="76">
        <f>+SC!$F33*'2'!L$10</f>
        <v>0</v>
      </c>
      <c r="M40" s="76">
        <f>+SC!$F33*'2'!M$10</f>
        <v>0</v>
      </c>
      <c r="N40" s="76">
        <f>+SC!$F33*'2'!N$10</f>
        <v>0</v>
      </c>
      <c r="O40" s="76">
        <f>+SC!$F33*'2'!O$10</f>
        <v>0</v>
      </c>
      <c r="P40" s="1255">
        <f t="shared" si="0"/>
        <v>0</v>
      </c>
    </row>
    <row r="41" spans="1:16" hidden="1">
      <c r="A41" s="1249">
        <f>+IF(SC!F34&lt;&gt;0,1,0)</f>
        <v>0</v>
      </c>
      <c r="B41" s="1250" t="str">
        <f>+SC!A34</f>
        <v>Electrocentro</v>
      </c>
      <c r="C41" s="176" t="str">
        <f>+SC!C34</f>
        <v>Cobriza II 10</v>
      </c>
      <c r="D41" s="178">
        <f>+SC!E34</f>
        <v>17.82</v>
      </c>
      <c r="E41" s="76">
        <f>+SC!$F34*'2'!E$10</f>
        <v>0</v>
      </c>
      <c r="F41" s="76">
        <f>+SC!$F34*'2'!F$10</f>
        <v>0</v>
      </c>
      <c r="G41" s="76">
        <f>+SC!$F34*'2'!G$10</f>
        <v>0</v>
      </c>
      <c r="H41" s="76">
        <f>+SC!$F34*'2'!H$10</f>
        <v>0</v>
      </c>
      <c r="I41" s="76">
        <f>+SC!$F34*'2'!I$10</f>
        <v>0</v>
      </c>
      <c r="J41" s="76">
        <f>+SC!$F34*'2'!J$10</f>
        <v>0</v>
      </c>
      <c r="K41" s="76">
        <f>+SC!$F34*'2'!K$10</f>
        <v>0</v>
      </c>
      <c r="L41" s="76">
        <f>+SC!$F34*'2'!L$10</f>
        <v>0</v>
      </c>
      <c r="M41" s="76">
        <f>+SC!$F34*'2'!M$10</f>
        <v>0</v>
      </c>
      <c r="N41" s="76">
        <f>+SC!$F34*'2'!N$10</f>
        <v>0</v>
      </c>
      <c r="O41" s="76">
        <f>+SC!$F34*'2'!O$10</f>
        <v>0</v>
      </c>
      <c r="P41" s="1255">
        <f t="shared" si="0"/>
        <v>0</v>
      </c>
    </row>
    <row r="42" spans="1:16" hidden="1">
      <c r="A42" s="1249">
        <f>+IF(SC!F35&lt;&gt;0,1,0)</f>
        <v>0</v>
      </c>
      <c r="B42" s="1250" t="str">
        <f>+SC!A35</f>
        <v>Electrocentro</v>
      </c>
      <c r="C42" s="176" t="str">
        <f>+SC!C35</f>
        <v>Condorcocha 44</v>
      </c>
      <c r="D42" s="178">
        <f>+SC!E35</f>
        <v>17.39</v>
      </c>
      <c r="E42" s="76">
        <f>+SC!$F35*'2'!E$10</f>
        <v>0</v>
      </c>
      <c r="F42" s="76">
        <f>+SC!$F35*'2'!F$10</f>
        <v>0</v>
      </c>
      <c r="G42" s="76">
        <f>+SC!$F35*'2'!G$10</f>
        <v>0</v>
      </c>
      <c r="H42" s="76">
        <f>+SC!$F35*'2'!H$10</f>
        <v>0</v>
      </c>
      <c r="I42" s="76">
        <f>+SC!$F35*'2'!I$10</f>
        <v>0</v>
      </c>
      <c r="J42" s="76">
        <f>+SC!$F35*'2'!J$10</f>
        <v>0</v>
      </c>
      <c r="K42" s="76">
        <f>+SC!$F35*'2'!K$10</f>
        <v>0</v>
      </c>
      <c r="L42" s="76">
        <f>+SC!$F35*'2'!L$10</f>
        <v>0</v>
      </c>
      <c r="M42" s="76">
        <f>+SC!$F35*'2'!M$10</f>
        <v>0</v>
      </c>
      <c r="N42" s="76">
        <f>+SC!$F35*'2'!N$10</f>
        <v>0</v>
      </c>
      <c r="O42" s="76">
        <f>+SC!$F35*'2'!O$10</f>
        <v>0</v>
      </c>
      <c r="P42" s="1255">
        <f t="shared" si="0"/>
        <v>0</v>
      </c>
    </row>
    <row r="43" spans="1:16" hidden="1">
      <c r="A43" s="1249">
        <f>+IF(SC!F36&lt;&gt;0,1,0)</f>
        <v>0</v>
      </c>
      <c r="B43" s="1250" t="str">
        <f>+SC!A36</f>
        <v>Electrocentro</v>
      </c>
      <c r="C43" s="176" t="str">
        <f>+SC!C36</f>
        <v>Huancavelica 60</v>
      </c>
      <c r="D43" s="178">
        <f>+SC!E36</f>
        <v>17.71</v>
      </c>
      <c r="E43" s="76">
        <f>+SC!$F36*'2'!E$10</f>
        <v>0</v>
      </c>
      <c r="F43" s="76">
        <f>+SC!$F36*'2'!F$10</f>
        <v>0</v>
      </c>
      <c r="G43" s="76">
        <f>+SC!$F36*'2'!G$10</f>
        <v>0</v>
      </c>
      <c r="H43" s="76">
        <f>+SC!$F36*'2'!H$10</f>
        <v>0</v>
      </c>
      <c r="I43" s="76">
        <f>+SC!$F36*'2'!I$10</f>
        <v>0</v>
      </c>
      <c r="J43" s="76">
        <f>+SC!$F36*'2'!J$10</f>
        <v>0</v>
      </c>
      <c r="K43" s="76">
        <f>+SC!$F36*'2'!K$10</f>
        <v>0</v>
      </c>
      <c r="L43" s="76">
        <f>+SC!$F36*'2'!L$10</f>
        <v>0</v>
      </c>
      <c r="M43" s="76">
        <f>+SC!$F36*'2'!M$10</f>
        <v>0</v>
      </c>
      <c r="N43" s="76">
        <f>+SC!$F36*'2'!N$10</f>
        <v>0</v>
      </c>
      <c r="O43" s="76">
        <f>+SC!$F36*'2'!O$10</f>
        <v>0</v>
      </c>
      <c r="P43" s="1255">
        <f t="shared" si="0"/>
        <v>0</v>
      </c>
    </row>
    <row r="44" spans="1:16" hidden="1">
      <c r="A44" s="1249">
        <f>+IF(SC!F37&lt;&gt;0,1,0)</f>
        <v>0</v>
      </c>
      <c r="B44" s="1250" t="str">
        <f>+SC!A37</f>
        <v>Electrocentro</v>
      </c>
      <c r="C44" s="176" t="str">
        <f>+SC!C37</f>
        <v>Huancavelica 10</v>
      </c>
      <c r="D44" s="178">
        <f>+SC!E37</f>
        <v>17.82</v>
      </c>
      <c r="E44" s="76">
        <f>+SC!$F37*'2'!E$10</f>
        <v>0</v>
      </c>
      <c r="F44" s="76">
        <f>+SC!$F37*'2'!F$10</f>
        <v>0</v>
      </c>
      <c r="G44" s="76">
        <f>+SC!$F37*'2'!G$10</f>
        <v>0</v>
      </c>
      <c r="H44" s="76">
        <f>+SC!$F37*'2'!H$10</f>
        <v>0</v>
      </c>
      <c r="I44" s="76">
        <f>+SC!$F37*'2'!I$10</f>
        <v>0</v>
      </c>
      <c r="J44" s="76">
        <f>+SC!$F37*'2'!J$10</f>
        <v>0</v>
      </c>
      <c r="K44" s="76">
        <f>+SC!$F37*'2'!K$10</f>
        <v>0</v>
      </c>
      <c r="L44" s="76">
        <f>+SC!$F37*'2'!L$10</f>
        <v>0</v>
      </c>
      <c r="M44" s="76">
        <f>+SC!$F37*'2'!M$10</f>
        <v>0</v>
      </c>
      <c r="N44" s="76">
        <f>+SC!$F37*'2'!N$10</f>
        <v>0</v>
      </c>
      <c r="O44" s="76">
        <f>+SC!$F37*'2'!O$10</f>
        <v>0</v>
      </c>
      <c r="P44" s="1255">
        <f t="shared" ref="P44:P75" si="3">SUM(E44:O44)</f>
        <v>0</v>
      </c>
    </row>
    <row r="45" spans="1:16" hidden="1">
      <c r="A45" s="1249">
        <f>+IF(SC!F38&lt;&gt;0,1,0)</f>
        <v>0</v>
      </c>
      <c r="B45" s="1250" t="str">
        <f>+SC!A38</f>
        <v>Electrocentro</v>
      </c>
      <c r="C45" s="176" t="str">
        <f>+SC!C38</f>
        <v>Huanuco  22.9</v>
      </c>
      <c r="D45" s="178">
        <f>+SC!E38</f>
        <v>17.82</v>
      </c>
      <c r="E45" s="76">
        <f>+SC!$F38*'2'!E$10</f>
        <v>0</v>
      </c>
      <c r="F45" s="76">
        <f>+SC!$F38*'2'!F$10</f>
        <v>0</v>
      </c>
      <c r="G45" s="76">
        <f>+SC!$F38*'2'!G$10</f>
        <v>0</v>
      </c>
      <c r="H45" s="76">
        <f>+SC!$F38*'2'!H$10</f>
        <v>0</v>
      </c>
      <c r="I45" s="76">
        <f>+SC!$F38*'2'!I$10</f>
        <v>0</v>
      </c>
      <c r="J45" s="76">
        <f>+SC!$F38*'2'!J$10</f>
        <v>0</v>
      </c>
      <c r="K45" s="76">
        <f>+SC!$F38*'2'!K$10</f>
        <v>0</v>
      </c>
      <c r="L45" s="76">
        <f>+SC!$F38*'2'!L$10</f>
        <v>0</v>
      </c>
      <c r="M45" s="76">
        <f>+SC!$F38*'2'!M$10</f>
        <v>0</v>
      </c>
      <c r="N45" s="76">
        <f>+SC!$F38*'2'!N$10</f>
        <v>0</v>
      </c>
      <c r="O45" s="76">
        <f>+SC!$F38*'2'!O$10</f>
        <v>0</v>
      </c>
      <c r="P45" s="1255">
        <f t="shared" si="3"/>
        <v>0</v>
      </c>
    </row>
    <row r="46" spans="1:16" hidden="1">
      <c r="A46" s="1249">
        <f>+IF(SC!F39&lt;&gt;0,1,0)</f>
        <v>0</v>
      </c>
      <c r="B46" s="1250" t="str">
        <f>+SC!A39</f>
        <v>Electrocentro</v>
      </c>
      <c r="C46" s="176" t="str">
        <f>+SC!C39</f>
        <v>Huanuco  10</v>
      </c>
      <c r="D46" s="178">
        <f>+SC!E39</f>
        <v>17.82</v>
      </c>
      <c r="E46" s="76">
        <f>+SC!$F39*'2'!E$10</f>
        <v>0</v>
      </c>
      <c r="F46" s="76">
        <f>+SC!$F39*'2'!F$10</f>
        <v>0</v>
      </c>
      <c r="G46" s="76">
        <f>+SC!$F39*'2'!G$10</f>
        <v>0</v>
      </c>
      <c r="H46" s="76">
        <f>+SC!$F39*'2'!H$10</f>
        <v>0</v>
      </c>
      <c r="I46" s="76">
        <f>+SC!$F39*'2'!I$10</f>
        <v>0</v>
      </c>
      <c r="J46" s="76">
        <f>+SC!$F39*'2'!J$10</f>
        <v>0</v>
      </c>
      <c r="K46" s="76">
        <f>+SC!$F39*'2'!K$10</f>
        <v>0</v>
      </c>
      <c r="L46" s="76">
        <f>+SC!$F39*'2'!L$10</f>
        <v>0</v>
      </c>
      <c r="M46" s="76">
        <f>+SC!$F39*'2'!M$10</f>
        <v>0</v>
      </c>
      <c r="N46" s="76">
        <f>+SC!$F39*'2'!N$10</f>
        <v>0</v>
      </c>
      <c r="O46" s="76">
        <f>+SC!$F39*'2'!O$10</f>
        <v>0</v>
      </c>
      <c r="P46" s="1255">
        <f t="shared" si="3"/>
        <v>0</v>
      </c>
    </row>
    <row r="47" spans="1:16" hidden="1">
      <c r="A47" s="1249">
        <f>+IF(SC!F40&lt;&gt;0,1,0)</f>
        <v>0</v>
      </c>
      <c r="B47" s="1250" t="str">
        <f>+SC!A40</f>
        <v>Electrocentro</v>
      </c>
      <c r="C47" s="176" t="str">
        <f>+SC!C40</f>
        <v>Huayucachi 60</v>
      </c>
      <c r="D47" s="178">
        <f>+SC!E40</f>
        <v>17.71</v>
      </c>
      <c r="E47" s="76">
        <f>+SC!$F40*'2'!E$10</f>
        <v>0</v>
      </c>
      <c r="F47" s="76">
        <f>+SC!$F40*'2'!F$10</f>
        <v>0</v>
      </c>
      <c r="G47" s="76">
        <f>+SC!$F40*'2'!G$10</f>
        <v>0</v>
      </c>
      <c r="H47" s="76">
        <f>+SC!$F40*'2'!H$10</f>
        <v>0</v>
      </c>
      <c r="I47" s="76">
        <f>+SC!$F40*'2'!I$10</f>
        <v>0</v>
      </c>
      <c r="J47" s="76">
        <f>+SC!$F40*'2'!J$10</f>
        <v>0</v>
      </c>
      <c r="K47" s="76">
        <f>+SC!$F40*'2'!K$10</f>
        <v>0</v>
      </c>
      <c r="L47" s="76">
        <f>+SC!$F40*'2'!L$10</f>
        <v>0</v>
      </c>
      <c r="M47" s="76">
        <f>+SC!$F40*'2'!M$10</f>
        <v>0</v>
      </c>
      <c r="N47" s="76">
        <f>+SC!$F40*'2'!N$10</f>
        <v>0</v>
      </c>
      <c r="O47" s="76">
        <f>+SC!$F40*'2'!O$10</f>
        <v>0</v>
      </c>
      <c r="P47" s="1255">
        <f t="shared" si="3"/>
        <v>0</v>
      </c>
    </row>
    <row r="48" spans="1:16" hidden="1">
      <c r="A48" s="1249">
        <f>+IF(SC!F41&lt;&gt;0,1,0)</f>
        <v>0</v>
      </c>
      <c r="B48" s="1250" t="str">
        <f>+SC!A41</f>
        <v>Electrocentro</v>
      </c>
      <c r="C48" s="176" t="str">
        <f>+SC!C41</f>
        <v>Huayucachi 10</v>
      </c>
      <c r="D48" s="178">
        <f>+SC!E41</f>
        <v>17.82</v>
      </c>
      <c r="E48" s="76">
        <f>+SC!$F41*'2'!E$10</f>
        <v>0</v>
      </c>
      <c r="F48" s="76">
        <f>+SC!$F41*'2'!F$10</f>
        <v>0</v>
      </c>
      <c r="G48" s="76">
        <f>+SC!$F41*'2'!G$10</f>
        <v>0</v>
      </c>
      <c r="H48" s="76">
        <f>+SC!$F41*'2'!H$10</f>
        <v>0</v>
      </c>
      <c r="I48" s="76">
        <f>+SC!$F41*'2'!I$10</f>
        <v>0</v>
      </c>
      <c r="J48" s="76">
        <f>+SC!$F41*'2'!J$10</f>
        <v>0</v>
      </c>
      <c r="K48" s="76">
        <f>+SC!$F41*'2'!K$10</f>
        <v>0</v>
      </c>
      <c r="L48" s="76">
        <f>+SC!$F41*'2'!L$10</f>
        <v>0</v>
      </c>
      <c r="M48" s="76">
        <f>+SC!$F41*'2'!M$10</f>
        <v>0</v>
      </c>
      <c r="N48" s="76">
        <f>+SC!$F41*'2'!N$10</f>
        <v>0</v>
      </c>
      <c r="O48" s="76">
        <f>+SC!$F41*'2'!O$10</f>
        <v>0</v>
      </c>
      <c r="P48" s="1255">
        <f t="shared" si="3"/>
        <v>0</v>
      </c>
    </row>
    <row r="49" spans="1:16" hidden="1">
      <c r="A49" s="1249">
        <f>+IF(SC!F42&lt;&gt;0,1,0)</f>
        <v>0</v>
      </c>
      <c r="B49" s="1250" t="str">
        <f>+SC!A42</f>
        <v>Electrocentro</v>
      </c>
      <c r="C49" s="176" t="str">
        <f>+SC!C42</f>
        <v>Restitución 33</v>
      </c>
      <c r="D49" s="178">
        <f>+SC!E42</f>
        <v>17.07</v>
      </c>
      <c r="E49" s="76">
        <f>+SC!$F42*'2'!E$10</f>
        <v>0</v>
      </c>
      <c r="F49" s="76">
        <f>+SC!$F42*'2'!F$10</f>
        <v>0</v>
      </c>
      <c r="G49" s="76">
        <f>+SC!$F42*'2'!G$10</f>
        <v>0</v>
      </c>
      <c r="H49" s="76">
        <f>+SC!$F42*'2'!H$10</f>
        <v>0</v>
      </c>
      <c r="I49" s="76">
        <f>+SC!$F42*'2'!I$10</f>
        <v>0</v>
      </c>
      <c r="J49" s="76">
        <f>+SC!$F42*'2'!J$10</f>
        <v>0</v>
      </c>
      <c r="K49" s="76">
        <f>+SC!$F42*'2'!K$10</f>
        <v>0</v>
      </c>
      <c r="L49" s="76">
        <f>+SC!$F42*'2'!L$10</f>
        <v>0</v>
      </c>
      <c r="M49" s="76">
        <f>+SC!$F42*'2'!M$10</f>
        <v>0</v>
      </c>
      <c r="N49" s="76">
        <f>+SC!$F42*'2'!N$10</f>
        <v>0</v>
      </c>
      <c r="O49" s="76">
        <f>+SC!$F42*'2'!O$10</f>
        <v>0</v>
      </c>
      <c r="P49" s="1255">
        <f t="shared" si="3"/>
        <v>0</v>
      </c>
    </row>
    <row r="50" spans="1:16" hidden="1">
      <c r="A50" s="1249">
        <f>+IF(SC!F43&lt;&gt;0,1,0)</f>
        <v>0</v>
      </c>
      <c r="B50" s="1250" t="str">
        <f>+SC!A43</f>
        <v>Electrocentro</v>
      </c>
      <c r="C50" s="176" t="str">
        <f>+SC!C43</f>
        <v>Huancayoccasa 33</v>
      </c>
      <c r="D50" s="178">
        <f>+SC!E43</f>
        <v>17.07</v>
      </c>
      <c r="E50" s="76">
        <f>+SC!$F43*'2'!E$10</f>
        <v>0</v>
      </c>
      <c r="F50" s="76">
        <f>+SC!$F43*'2'!F$10</f>
        <v>0</v>
      </c>
      <c r="G50" s="76">
        <f>+SC!$F43*'2'!G$10</f>
        <v>0</v>
      </c>
      <c r="H50" s="76">
        <f>+SC!$F43*'2'!H$10</f>
        <v>0</v>
      </c>
      <c r="I50" s="76">
        <f>+SC!$F43*'2'!I$10</f>
        <v>0</v>
      </c>
      <c r="J50" s="76">
        <f>+SC!$F43*'2'!J$10</f>
        <v>0</v>
      </c>
      <c r="K50" s="76">
        <f>+SC!$F43*'2'!K$10</f>
        <v>0</v>
      </c>
      <c r="L50" s="76">
        <f>+SC!$F43*'2'!L$10</f>
        <v>0</v>
      </c>
      <c r="M50" s="76">
        <f>+SC!$F43*'2'!M$10</f>
        <v>0</v>
      </c>
      <c r="N50" s="76">
        <f>+SC!$F43*'2'!N$10</f>
        <v>0</v>
      </c>
      <c r="O50" s="76">
        <f>+SC!$F43*'2'!O$10</f>
        <v>0</v>
      </c>
      <c r="P50" s="1255">
        <f t="shared" si="3"/>
        <v>0</v>
      </c>
    </row>
    <row r="51" spans="1:16" hidden="1">
      <c r="A51" s="1249">
        <f>+IF(SC!F44&lt;&gt;0,1,0)</f>
        <v>0</v>
      </c>
      <c r="B51" s="1250" t="str">
        <f>+SC!A44</f>
        <v>Electrocentro</v>
      </c>
      <c r="C51" s="176" t="str">
        <f>+SC!C44</f>
        <v>Tablachaca 33</v>
      </c>
      <c r="D51" s="178">
        <f>+SC!E44</f>
        <v>17.07</v>
      </c>
      <c r="E51" s="76">
        <f>+SC!$F44*'2'!E$10</f>
        <v>0</v>
      </c>
      <c r="F51" s="76">
        <f>+SC!$F44*'2'!F$10</f>
        <v>0</v>
      </c>
      <c r="G51" s="76">
        <f>+SC!$F44*'2'!G$10</f>
        <v>0</v>
      </c>
      <c r="H51" s="76">
        <f>+SC!$F44*'2'!H$10</f>
        <v>0</v>
      </c>
      <c r="I51" s="76">
        <f>+SC!$F44*'2'!I$10</f>
        <v>0</v>
      </c>
      <c r="J51" s="76">
        <f>+SC!$F44*'2'!J$10</f>
        <v>0</v>
      </c>
      <c r="K51" s="76">
        <f>+SC!$F44*'2'!K$10</f>
        <v>0</v>
      </c>
      <c r="L51" s="76">
        <f>+SC!$F44*'2'!L$10</f>
        <v>0</v>
      </c>
      <c r="M51" s="76">
        <f>+SC!$F44*'2'!M$10</f>
        <v>0</v>
      </c>
      <c r="N51" s="76">
        <f>+SC!$F44*'2'!N$10</f>
        <v>0</v>
      </c>
      <c r="O51" s="76">
        <f>+SC!$F44*'2'!O$10</f>
        <v>0</v>
      </c>
      <c r="P51" s="1255">
        <f t="shared" si="3"/>
        <v>0</v>
      </c>
    </row>
    <row r="52" spans="1:16" hidden="1">
      <c r="A52" s="1249">
        <f>+IF(SC!F45&lt;&gt;0,1,0)</f>
        <v>0</v>
      </c>
      <c r="B52" s="1250" t="str">
        <f>+SC!A45</f>
        <v>Electrocentro</v>
      </c>
      <c r="C52" s="176" t="str">
        <f>+SC!C45</f>
        <v>Oroya 50</v>
      </c>
      <c r="D52" s="178">
        <f>+SC!E45</f>
        <v>17.39</v>
      </c>
      <c r="E52" s="76">
        <f>+SC!$F45*'2'!E$10</f>
        <v>0</v>
      </c>
      <c r="F52" s="76">
        <f>+SC!$F45*'2'!F$10</f>
        <v>0</v>
      </c>
      <c r="G52" s="76">
        <f>+SC!$F45*'2'!G$10</f>
        <v>0</v>
      </c>
      <c r="H52" s="76">
        <f>+SC!$F45*'2'!H$10</f>
        <v>0</v>
      </c>
      <c r="I52" s="76">
        <f>+SC!$F45*'2'!I$10</f>
        <v>0</v>
      </c>
      <c r="J52" s="76">
        <f>+SC!$F45*'2'!J$10</f>
        <v>0</v>
      </c>
      <c r="K52" s="76">
        <f>+SC!$F45*'2'!K$10</f>
        <v>0</v>
      </c>
      <c r="L52" s="76">
        <f>+SC!$F45*'2'!L$10</f>
        <v>0</v>
      </c>
      <c r="M52" s="76">
        <f>+SC!$F45*'2'!M$10</f>
        <v>0</v>
      </c>
      <c r="N52" s="76">
        <f>+SC!$F45*'2'!N$10</f>
        <v>0</v>
      </c>
      <c r="O52" s="76">
        <f>+SC!$F45*'2'!O$10</f>
        <v>0</v>
      </c>
      <c r="P52" s="1255">
        <f t="shared" si="3"/>
        <v>0</v>
      </c>
    </row>
    <row r="53" spans="1:16" hidden="1">
      <c r="A53" s="1249">
        <f>+IF(SC!F46&lt;&gt;0,1,0)</f>
        <v>0</v>
      </c>
      <c r="B53" s="1250" t="str">
        <f>+SC!A46</f>
        <v>Electrocentro</v>
      </c>
      <c r="C53" s="176" t="str">
        <f>+SC!C46</f>
        <v>Paragsha 138</v>
      </c>
      <c r="D53" s="178">
        <f>+SC!E46</f>
        <v>17.39</v>
      </c>
      <c r="E53" s="76">
        <f>+SC!$F46*'2'!E$10</f>
        <v>0</v>
      </c>
      <c r="F53" s="76">
        <f>+SC!$F46*'2'!F$10</f>
        <v>0</v>
      </c>
      <c r="G53" s="76">
        <f>+SC!$F46*'2'!G$10</f>
        <v>0</v>
      </c>
      <c r="H53" s="76">
        <f>+SC!$F46*'2'!H$10</f>
        <v>0</v>
      </c>
      <c r="I53" s="76">
        <f>+SC!$F46*'2'!I$10</f>
        <v>0</v>
      </c>
      <c r="J53" s="76">
        <f>+SC!$F46*'2'!J$10</f>
        <v>0</v>
      </c>
      <c r="K53" s="76">
        <f>+SC!$F46*'2'!K$10</f>
        <v>0</v>
      </c>
      <c r="L53" s="76">
        <f>+SC!$F46*'2'!L$10</f>
        <v>0</v>
      </c>
      <c r="M53" s="76">
        <f>+SC!$F46*'2'!M$10</f>
        <v>0</v>
      </c>
      <c r="N53" s="76">
        <f>+SC!$F46*'2'!N$10</f>
        <v>0</v>
      </c>
      <c r="O53" s="76">
        <f>+SC!$F46*'2'!O$10</f>
        <v>0</v>
      </c>
      <c r="P53" s="1255">
        <f t="shared" si="3"/>
        <v>0</v>
      </c>
    </row>
    <row r="54" spans="1:16" hidden="1">
      <c r="A54" s="1249">
        <f>+IF(SC!F47&lt;&gt;0,1,0)</f>
        <v>0</v>
      </c>
      <c r="B54" s="1250" t="str">
        <f>+SC!A47</f>
        <v>Electrocentro</v>
      </c>
      <c r="C54" s="176" t="str">
        <f>+SC!C47</f>
        <v>Tingo Maria 10</v>
      </c>
      <c r="D54" s="178">
        <f>+SC!E47</f>
        <v>17.82</v>
      </c>
      <c r="E54" s="76">
        <f>+SC!$F47*'2'!E$10</f>
        <v>0</v>
      </c>
      <c r="F54" s="76">
        <f>+SC!$F47*'2'!F$10</f>
        <v>0</v>
      </c>
      <c r="G54" s="76">
        <f>+SC!$F47*'2'!G$10</f>
        <v>0</v>
      </c>
      <c r="H54" s="76">
        <f>+SC!$F47*'2'!H$10</f>
        <v>0</v>
      </c>
      <c r="I54" s="76">
        <f>+SC!$F47*'2'!I$10</f>
        <v>0</v>
      </c>
      <c r="J54" s="76">
        <f>+SC!$F47*'2'!J$10</f>
        <v>0</v>
      </c>
      <c r="K54" s="76">
        <f>+SC!$F47*'2'!K$10</f>
        <v>0</v>
      </c>
      <c r="L54" s="76">
        <f>+SC!$F47*'2'!L$10</f>
        <v>0</v>
      </c>
      <c r="M54" s="76">
        <f>+SC!$F47*'2'!M$10</f>
        <v>0</v>
      </c>
      <c r="N54" s="76">
        <f>+SC!$F47*'2'!N$10</f>
        <v>0</v>
      </c>
      <c r="O54" s="76">
        <f>+SC!$F47*'2'!O$10</f>
        <v>0</v>
      </c>
      <c r="P54" s="1255">
        <f t="shared" si="3"/>
        <v>0</v>
      </c>
    </row>
    <row r="55" spans="1:16" hidden="1">
      <c r="A55" s="1249">
        <f>+IF(SC!F48&lt;&gt;0,1,0)</f>
        <v>0</v>
      </c>
      <c r="B55" s="1250" t="str">
        <f>+SC!A48</f>
        <v>Electrocentro</v>
      </c>
      <c r="C55" s="176" t="str">
        <f>+SC!C48</f>
        <v>Yaupi 13.8</v>
      </c>
      <c r="D55" s="178">
        <f>+SC!E48</f>
        <v>16.97</v>
      </c>
      <c r="E55" s="76">
        <f>+SC!$F48*'2'!E$10</f>
        <v>0</v>
      </c>
      <c r="F55" s="76">
        <f>+SC!$F48*'2'!F$10</f>
        <v>0</v>
      </c>
      <c r="G55" s="76">
        <f>+SC!$F48*'2'!G$10</f>
        <v>0</v>
      </c>
      <c r="H55" s="76">
        <f>+SC!$F48*'2'!H$10</f>
        <v>0</v>
      </c>
      <c r="I55" s="76">
        <f>+SC!$F48*'2'!I$10</f>
        <v>0</v>
      </c>
      <c r="J55" s="76">
        <f>+SC!$F48*'2'!J$10</f>
        <v>0</v>
      </c>
      <c r="K55" s="76">
        <f>+SC!$F48*'2'!K$10</f>
        <v>0</v>
      </c>
      <c r="L55" s="76">
        <f>+SC!$F48*'2'!L$10</f>
        <v>0</v>
      </c>
      <c r="M55" s="76">
        <f>+SC!$F48*'2'!M$10</f>
        <v>0</v>
      </c>
      <c r="N55" s="76">
        <f>+SC!$F48*'2'!N$10</f>
        <v>0</v>
      </c>
      <c r="O55" s="76">
        <f>+SC!$F48*'2'!O$10</f>
        <v>0</v>
      </c>
      <c r="P55" s="1255">
        <f t="shared" si="3"/>
        <v>0</v>
      </c>
    </row>
    <row r="56" spans="1:16">
      <c r="A56" s="1249">
        <f>+IF(SC!F49&lt;&gt;0,1,0)</f>
        <v>1</v>
      </c>
      <c r="B56" s="1250" t="str">
        <f>+SC!A49</f>
        <v>Electroucayali</v>
      </c>
      <c r="C56" s="176" t="str">
        <f>+SC!C49</f>
        <v>Aguaytia 22.9</v>
      </c>
      <c r="D56" s="178">
        <f>+SC!E49</f>
        <v>17.3904</v>
      </c>
      <c r="E56" s="76">
        <f>+SC!$F49*'2'!E$10</f>
        <v>1.4823539298105457</v>
      </c>
      <c r="F56" s="76">
        <f>+SC!$F49*'2'!F$10</f>
        <v>4.045137201156316</v>
      </c>
      <c r="G56" s="76">
        <f>+SC!$F49*'2'!G$10</f>
        <v>8.8264548049833802E-2</v>
      </c>
      <c r="H56" s="76">
        <f>+SC!$F49*'2'!H$10</f>
        <v>4.4603447678443615</v>
      </c>
      <c r="I56" s="76">
        <f>+SC!$F49*'2'!I$10</f>
        <v>1.2236782808959654</v>
      </c>
      <c r="J56" s="76">
        <f>+SC!$F49*'2'!J$10</f>
        <v>9.8058175360692702E-3</v>
      </c>
      <c r="K56" s="76">
        <f>+SC!$F49*'2'!K$10</f>
        <v>0</v>
      </c>
      <c r="L56" s="76">
        <f>+SC!$F49*'2'!L$10</f>
        <v>0</v>
      </c>
      <c r="M56" s="76">
        <f>+SC!$F49*'2'!M$10</f>
        <v>0</v>
      </c>
      <c r="N56" s="76">
        <f>+SC!$F49*'2'!N$10</f>
        <v>0</v>
      </c>
      <c r="O56" s="76">
        <f>+SC!$F49*'2'!O$10</f>
        <v>0</v>
      </c>
      <c r="P56" s="1255">
        <f t="shared" si="3"/>
        <v>11.309584545293092</v>
      </c>
    </row>
    <row r="57" spans="1:16">
      <c r="A57" s="1249">
        <f>+IF(SC!F50&lt;&gt;0,1,0)</f>
        <v>1</v>
      </c>
      <c r="B57" s="1250" t="str">
        <f>+SC!A50</f>
        <v>Electroucayali</v>
      </c>
      <c r="C57" s="176" t="str">
        <f>+SC!C50</f>
        <v>Pucallpa 60</v>
      </c>
      <c r="D57" s="178">
        <f>+SC!E50</f>
        <v>17.3904</v>
      </c>
      <c r="E57" s="76">
        <f>+SC!$F50*'2'!E$10</f>
        <v>1193.7808798635692</v>
      </c>
      <c r="F57" s="76">
        <f>+SC!$F50*'2'!F$10</f>
        <v>3257.6615813892845</v>
      </c>
      <c r="G57" s="76">
        <f>+SC!$F50*'2'!G$10</f>
        <v>71.081897320674045</v>
      </c>
      <c r="H57" s="76">
        <f>+SC!$F50*'2'!H$10</f>
        <v>3592.0397918280128</v>
      </c>
      <c r="I57" s="76">
        <f>+SC!$F50*'2'!I$10</f>
        <v>985.46217975394404</v>
      </c>
      <c r="J57" s="76">
        <f>+SC!$F50*'2'!J$10</f>
        <v>7.8968977992229492</v>
      </c>
      <c r="K57" s="76">
        <f>+SC!$F50*'2'!K$10</f>
        <v>0</v>
      </c>
      <c r="L57" s="76">
        <f>+SC!$F50*'2'!L$10</f>
        <v>0</v>
      </c>
      <c r="M57" s="76">
        <f>+SC!$F50*'2'!M$10</f>
        <v>0</v>
      </c>
      <c r="N57" s="76">
        <f>+SC!$F50*'2'!N$10</f>
        <v>0</v>
      </c>
      <c r="O57" s="76">
        <f>+SC!$F50*'2'!O$10</f>
        <v>0</v>
      </c>
      <c r="P57" s="1255">
        <f t="shared" si="3"/>
        <v>9107.9232279547068</v>
      </c>
    </row>
    <row r="58" spans="1:16" hidden="1">
      <c r="A58" s="1249">
        <f>+IF(SC!F51&lt;&gt;0,1,0)</f>
        <v>0</v>
      </c>
      <c r="B58" s="1250" t="str">
        <f>+SC!A51</f>
        <v>Electrotocache</v>
      </c>
      <c r="C58" s="176" t="str">
        <f>+SC!C51</f>
        <v>Nuevo Progreso 22.9</v>
      </c>
      <c r="D58" s="178">
        <f>+SC!E51</f>
        <v>17.899999999999999</v>
      </c>
      <c r="E58" s="76">
        <f>+SC!$F51*'2'!E$10</f>
        <v>0</v>
      </c>
      <c r="F58" s="76">
        <f>+SC!$F51*'2'!F$10</f>
        <v>0</v>
      </c>
      <c r="G58" s="76">
        <f>+SC!$F51*'2'!G$10</f>
        <v>0</v>
      </c>
      <c r="H58" s="76">
        <f>+SC!$F51*'2'!H$10</f>
        <v>0</v>
      </c>
      <c r="I58" s="76">
        <f>+SC!$F51*'2'!I$10</f>
        <v>0</v>
      </c>
      <c r="J58" s="76">
        <f>+SC!$F51*'2'!J$10</f>
        <v>0</v>
      </c>
      <c r="K58" s="76">
        <f>+SC!$F51*'2'!K$10</f>
        <v>0</v>
      </c>
      <c r="L58" s="76">
        <f>+SC!$F51*'2'!L$10</f>
        <v>0</v>
      </c>
      <c r="M58" s="76">
        <f>+SC!$F51*'2'!M$10</f>
        <v>0</v>
      </c>
      <c r="N58" s="76">
        <f>+SC!$F51*'2'!N$10</f>
        <v>0</v>
      </c>
      <c r="O58" s="76">
        <f>+SC!$F51*'2'!O$10</f>
        <v>0</v>
      </c>
      <c r="P58" s="1255">
        <f t="shared" si="3"/>
        <v>0</v>
      </c>
    </row>
    <row r="59" spans="1:16" hidden="1">
      <c r="A59" s="1249">
        <f>+IF(SC!F52&lt;&gt;0,1,0)</f>
        <v>0</v>
      </c>
      <c r="B59" s="1250" t="str">
        <f>+SC!A52</f>
        <v>Electrotocache</v>
      </c>
      <c r="C59" s="176" t="str">
        <f>+SC!C52</f>
        <v>Tngo Maria 138</v>
      </c>
      <c r="D59" s="178">
        <f>+SC!E52</f>
        <v>17.39</v>
      </c>
      <c r="E59" s="76">
        <f>+SC!$F52*'2'!E$10</f>
        <v>0</v>
      </c>
      <c r="F59" s="76">
        <f>+SC!$F52*'2'!F$10</f>
        <v>0</v>
      </c>
      <c r="G59" s="76">
        <f>+SC!$F52*'2'!G$10</f>
        <v>0</v>
      </c>
      <c r="H59" s="76">
        <f>+SC!$F52*'2'!H$10</f>
        <v>0</v>
      </c>
      <c r="I59" s="76">
        <f>+SC!$F52*'2'!I$10</f>
        <v>0</v>
      </c>
      <c r="J59" s="76">
        <f>+SC!$F52*'2'!J$10</f>
        <v>0</v>
      </c>
      <c r="K59" s="76">
        <f>+SC!$F52*'2'!K$10</f>
        <v>0</v>
      </c>
      <c r="L59" s="76">
        <f>+SC!$F52*'2'!L$10</f>
        <v>0</v>
      </c>
      <c r="M59" s="76">
        <f>+SC!$F52*'2'!M$10</f>
        <v>0</v>
      </c>
      <c r="N59" s="76">
        <f>+SC!$F52*'2'!N$10</f>
        <v>0</v>
      </c>
      <c r="O59" s="76">
        <f>+SC!$F52*'2'!O$10</f>
        <v>0</v>
      </c>
      <c r="P59" s="1255">
        <f t="shared" si="3"/>
        <v>0</v>
      </c>
    </row>
    <row r="60" spans="1:16" hidden="1">
      <c r="A60" s="1249">
        <f>+IF(SC!F53&lt;&gt;0,1,0)</f>
        <v>0</v>
      </c>
      <c r="B60" s="1250" t="str">
        <f>+SC!A53</f>
        <v>Electrotocache</v>
      </c>
      <c r="C60" s="176" t="str">
        <f>+SC!C53</f>
        <v>Uchiza 22.9</v>
      </c>
      <c r="D60" s="178">
        <f>+SC!E53</f>
        <v>17.899999999999999</v>
      </c>
      <c r="E60" s="76">
        <f>+SC!$F53*'2'!E$10</f>
        <v>0</v>
      </c>
      <c r="F60" s="76">
        <f>+SC!$F53*'2'!F$10</f>
        <v>0</v>
      </c>
      <c r="G60" s="76">
        <f>+SC!$F53*'2'!G$10</f>
        <v>0</v>
      </c>
      <c r="H60" s="76">
        <f>+SC!$F53*'2'!H$10</f>
        <v>0</v>
      </c>
      <c r="I60" s="76">
        <f>+SC!$F53*'2'!I$10</f>
        <v>0</v>
      </c>
      <c r="J60" s="76">
        <f>+SC!$F53*'2'!J$10</f>
        <v>0</v>
      </c>
      <c r="K60" s="76">
        <f>+SC!$F53*'2'!K$10</f>
        <v>0</v>
      </c>
      <c r="L60" s="76">
        <f>+SC!$F53*'2'!L$10</f>
        <v>0</v>
      </c>
      <c r="M60" s="76">
        <f>+SC!$F53*'2'!M$10</f>
        <v>0</v>
      </c>
      <c r="N60" s="76">
        <f>+SC!$F53*'2'!N$10</f>
        <v>0</v>
      </c>
      <c r="O60" s="76">
        <f>+SC!$F53*'2'!O$10</f>
        <v>0</v>
      </c>
      <c r="P60" s="1255">
        <f t="shared" si="3"/>
        <v>0</v>
      </c>
    </row>
    <row r="61" spans="1:16" hidden="1">
      <c r="A61" s="1249">
        <f>+IF(SC!F54&lt;&gt;0,1,0)</f>
        <v>0</v>
      </c>
      <c r="B61" s="1250" t="str">
        <f>+SC!A54</f>
        <v>Electrotocache</v>
      </c>
      <c r="C61" s="176" t="str">
        <f>+SC!C54</f>
        <v>Oroya 50</v>
      </c>
      <c r="D61" s="178">
        <f>+SC!E54</f>
        <v>17.39</v>
      </c>
      <c r="E61" s="76">
        <f>+SC!$F54*'2'!E$10</f>
        <v>0</v>
      </c>
      <c r="F61" s="76">
        <f>+SC!$F54*'2'!F$10</f>
        <v>0</v>
      </c>
      <c r="G61" s="76">
        <f>+SC!$F54*'2'!G$10</f>
        <v>0</v>
      </c>
      <c r="H61" s="76">
        <f>+SC!$F54*'2'!H$10</f>
        <v>0</v>
      </c>
      <c r="I61" s="76">
        <f>+SC!$F54*'2'!I$10</f>
        <v>0</v>
      </c>
      <c r="J61" s="76">
        <f>+SC!$F54*'2'!J$10</f>
        <v>0</v>
      </c>
      <c r="K61" s="76">
        <f>+SC!$F54*'2'!K$10</f>
        <v>0</v>
      </c>
      <c r="L61" s="76">
        <f>+SC!$F54*'2'!L$10</f>
        <v>0</v>
      </c>
      <c r="M61" s="76">
        <f>+SC!$F54*'2'!M$10</f>
        <v>0</v>
      </c>
      <c r="N61" s="76">
        <f>+SC!$F54*'2'!N$10</f>
        <v>0</v>
      </c>
      <c r="O61" s="76">
        <f>+SC!$F54*'2'!O$10</f>
        <v>0</v>
      </c>
      <c r="P61" s="1255">
        <f t="shared" si="3"/>
        <v>0</v>
      </c>
    </row>
    <row r="62" spans="1:16">
      <c r="A62" s="1249">
        <f>+IF(SC!F55&lt;&gt;0,1,0)</f>
        <v>1</v>
      </c>
      <c r="B62" s="1250" t="str">
        <f>+SC!A55</f>
        <v>Coelvisac</v>
      </c>
      <c r="C62" s="176" t="str">
        <f>+SC!C55</f>
        <v>Illimo 22.9</v>
      </c>
      <c r="D62" s="178">
        <f>+SC!E55</f>
        <v>17.920000000000002</v>
      </c>
      <c r="E62" s="76">
        <f>+SC!$F55*'2'!E$10</f>
        <v>6.3031847190406003</v>
      </c>
      <c r="F62" s="76">
        <f>+SC!$F55*'2'!F$10</f>
        <v>17.200512293315715</v>
      </c>
      <c r="G62" s="76">
        <f>+SC!$F55*'2'!G$10</f>
        <v>0.37531370836102684</v>
      </c>
      <c r="H62" s="76">
        <f>+SC!$F55*'2'!H$10</f>
        <v>18.966035315143984</v>
      </c>
      <c r="I62" s="76">
        <f>+SC!$F55*'2'!I$10</f>
        <v>5.2032582003888237</v>
      </c>
      <c r="J62" s="76">
        <f>+SC!$F55*'2'!J$10</f>
        <v>4.1695763749856694E-2</v>
      </c>
      <c r="K62" s="76">
        <f>+SC!$F55*'2'!K$10</f>
        <v>0</v>
      </c>
      <c r="L62" s="76">
        <f>+SC!$F55*'2'!L$10</f>
        <v>0</v>
      </c>
      <c r="M62" s="76">
        <f>+SC!$F55*'2'!M$10</f>
        <v>0</v>
      </c>
      <c r="N62" s="76">
        <f>+SC!$F55*'2'!N$10</f>
        <v>0</v>
      </c>
      <c r="O62" s="76">
        <f>+SC!$F55*'2'!O$10</f>
        <v>0</v>
      </c>
      <c r="P62" s="1255">
        <f t="shared" si="3"/>
        <v>48.090000000000011</v>
      </c>
    </row>
    <row r="63" spans="1:16">
      <c r="A63" s="1249">
        <f>+IF(SC!F56&lt;&gt;0,1,0)</f>
        <v>0</v>
      </c>
      <c r="B63" s="1250" t="str">
        <f>+SC!A56</f>
        <v>Coelvisac</v>
      </c>
      <c r="C63" s="176" t="str">
        <f>+SC!C56</f>
        <v>Huacho 22.9</v>
      </c>
      <c r="D63" s="178">
        <f>+SC!E56</f>
        <v>17.78</v>
      </c>
      <c r="E63" s="76">
        <f>+SC!$F56*'2'!E$10</f>
        <v>0</v>
      </c>
      <c r="F63" s="76">
        <f>+SC!$F56*'2'!F$10</f>
        <v>0</v>
      </c>
      <c r="G63" s="76">
        <f>+SC!$F56*'2'!G$10</f>
        <v>0</v>
      </c>
      <c r="H63" s="76">
        <f>+SC!$F56*'2'!H$10</f>
        <v>0</v>
      </c>
      <c r="I63" s="76">
        <f>+SC!$F56*'2'!I$10</f>
        <v>0</v>
      </c>
      <c r="J63" s="76">
        <f>+SC!$F56*'2'!J$10</f>
        <v>0</v>
      </c>
      <c r="K63" s="76">
        <f>+SC!$F56*'2'!K$10</f>
        <v>0</v>
      </c>
      <c r="L63" s="76">
        <f>+SC!$F56*'2'!L$10</f>
        <v>0</v>
      </c>
      <c r="M63" s="76">
        <f>+SC!$F56*'2'!M$10</f>
        <v>0</v>
      </c>
      <c r="N63" s="76">
        <f>+SC!$F56*'2'!N$10</f>
        <v>0</v>
      </c>
      <c r="O63" s="76">
        <f>+SC!$F56*'2'!O$10</f>
        <v>0</v>
      </c>
      <c r="P63" s="1255">
        <f t="shared" si="3"/>
        <v>0</v>
      </c>
    </row>
    <row r="64" spans="1:16" hidden="1">
      <c r="A64" s="1249">
        <f>+IF(SC!F57&lt;&gt;0,1,0)</f>
        <v>0</v>
      </c>
      <c r="B64" s="1250" t="str">
        <f>+SC!A57</f>
        <v>Coelvisac</v>
      </c>
      <c r="C64" s="176" t="str">
        <f>+SC!C57</f>
        <v>Ica 220</v>
      </c>
      <c r="D64" s="178">
        <f>+SC!E57</f>
        <v>17.46</v>
      </c>
      <c r="E64" s="76">
        <f>+SC!$F57*'2'!E$10</f>
        <v>0</v>
      </c>
      <c r="F64" s="76">
        <f>+SC!$F57*'2'!F$10</f>
        <v>0</v>
      </c>
      <c r="G64" s="76">
        <f>+SC!$F57*'2'!G$10</f>
        <v>0</v>
      </c>
      <c r="H64" s="76">
        <f>+SC!$F57*'2'!H$10</f>
        <v>0</v>
      </c>
      <c r="I64" s="76">
        <f>+SC!$F57*'2'!I$10</f>
        <v>0</v>
      </c>
      <c r="J64" s="76">
        <f>+SC!$F57*'2'!J$10</f>
        <v>0</v>
      </c>
      <c r="K64" s="76">
        <f>+SC!$F57*'2'!K$10</f>
        <v>0</v>
      </c>
      <c r="L64" s="76">
        <f>+SC!$F57*'2'!L$10</f>
        <v>0</v>
      </c>
      <c r="M64" s="76">
        <f>+SC!$F57*'2'!M$10</f>
        <v>0</v>
      </c>
      <c r="N64" s="76">
        <f>+SC!$F57*'2'!N$10</f>
        <v>0</v>
      </c>
      <c r="O64" s="76">
        <f>+SC!$F57*'2'!O$10</f>
        <v>0</v>
      </c>
      <c r="P64" s="1255">
        <f t="shared" si="3"/>
        <v>0</v>
      </c>
    </row>
    <row r="65" spans="1:16">
      <c r="A65" s="1249">
        <f>+IF(SC!F58&lt;&gt;0,1,0)</f>
        <v>1</v>
      </c>
      <c r="B65" s="1250" t="str">
        <f>+SC!A58</f>
        <v>Electrodunas</v>
      </c>
      <c r="C65" s="176" t="str">
        <f>+SC!C58</f>
        <v>Ica 60</v>
      </c>
      <c r="D65" s="178">
        <f>+SC!E58</f>
        <v>17.940000000000001</v>
      </c>
      <c r="E65" s="76">
        <f>+SC!$F58*'2'!E$10</f>
        <v>683.50167489008436</v>
      </c>
      <c r="F65" s="76">
        <f>+SC!$F58*'2'!F$10</f>
        <v>1865.1807753522783</v>
      </c>
      <c r="G65" s="76">
        <f>+SC!$F58*'2'!G$10</f>
        <v>40.698085128150311</v>
      </c>
      <c r="H65" s="76">
        <f>+SC!$F58*'2'!H$10</f>
        <v>2056.6297009773389</v>
      </c>
      <c r="I65" s="76">
        <f>+SC!$F58*'2'!I$10</f>
        <v>564.2283787286259</v>
      </c>
      <c r="J65" s="76">
        <f>+SC!$F58*'2'!J$10</f>
        <v>4.5213849235226178</v>
      </c>
      <c r="K65" s="76">
        <f>+SC!$F58*'2'!K$10</f>
        <v>0</v>
      </c>
      <c r="L65" s="76">
        <f>+SC!$F58*'2'!L$10</f>
        <v>0</v>
      </c>
      <c r="M65" s="76">
        <f>+SC!$F58*'2'!M$10</f>
        <v>0</v>
      </c>
      <c r="N65" s="76">
        <f>+SC!$F58*'2'!N$10</f>
        <v>0</v>
      </c>
      <c r="O65" s="76">
        <f>+SC!$F58*'2'!O$10</f>
        <v>0</v>
      </c>
      <c r="P65" s="1255">
        <f t="shared" si="3"/>
        <v>5214.76</v>
      </c>
    </row>
    <row r="66" spans="1:16">
      <c r="A66" s="1249">
        <f>+IF(SC!F59&lt;&gt;0,1,0)</f>
        <v>1</v>
      </c>
      <c r="B66" s="1250" t="str">
        <f>+SC!A59</f>
        <v>Electrodunas</v>
      </c>
      <c r="C66" s="176" t="str">
        <f>+SC!C59</f>
        <v>Ica 10</v>
      </c>
      <c r="D66" s="178">
        <f>+SC!E59</f>
        <v>18.010000000000002</v>
      </c>
      <c r="E66" s="76">
        <f>+SC!$F59*'2'!E$10</f>
        <v>187.49123753792506</v>
      </c>
      <c r="F66" s="76">
        <f>+SC!$F59*'2'!F$10</f>
        <v>511.63744676848404</v>
      </c>
      <c r="G66" s="76">
        <f>+SC!$F59*'2'!G$10</f>
        <v>11.163885366232366</v>
      </c>
      <c r="H66" s="76">
        <f>+SC!$F59*'2'!H$10</f>
        <v>564.15377161365893</v>
      </c>
      <c r="I66" s="76">
        <f>+SC!$F59*'2'!I$10</f>
        <v>154.77339832248276</v>
      </c>
      <c r="J66" s="76">
        <f>+SC!$F59*'2'!J$10</f>
        <v>1.2402603912168852</v>
      </c>
      <c r="K66" s="76">
        <f>+SC!$F59*'2'!K$10</f>
        <v>0</v>
      </c>
      <c r="L66" s="76">
        <f>+SC!$F59*'2'!L$10</f>
        <v>0</v>
      </c>
      <c r="M66" s="76">
        <f>+SC!$F59*'2'!M$10</f>
        <v>0</v>
      </c>
      <c r="N66" s="76">
        <f>+SC!$F59*'2'!N$10</f>
        <v>0</v>
      </c>
      <c r="O66" s="76">
        <f>+SC!$F59*'2'!O$10</f>
        <v>0</v>
      </c>
      <c r="P66" s="1255">
        <f t="shared" si="3"/>
        <v>1430.4600000000003</v>
      </c>
    </row>
    <row r="67" spans="1:16">
      <c r="A67" s="1249">
        <f>+IF(SC!F60&lt;&gt;0,1,0)</f>
        <v>1</v>
      </c>
      <c r="B67" s="1250" t="str">
        <f>+SC!A60</f>
        <v>Electrodunas</v>
      </c>
      <c r="C67" s="176" t="str">
        <f>+SC!C60</f>
        <v>Independencia 60</v>
      </c>
      <c r="D67" s="178">
        <f>+SC!E60</f>
        <v>17.940000000000001</v>
      </c>
      <c r="E67" s="76">
        <f>+SC!$F60*'2'!E$10</f>
        <v>905.23379360917318</v>
      </c>
      <c r="F67" s="76">
        <f>+SC!$F60*'2'!F$10</f>
        <v>2470.2568129193855</v>
      </c>
      <c r="G67" s="76">
        <f>+SC!$F60*'2'!G$10</f>
        <v>53.900792560763094</v>
      </c>
      <c r="H67" s="76">
        <f>+SC!$F60*'2'!H$10</f>
        <v>2723.8129395431338</v>
      </c>
      <c r="I67" s="76">
        <f>+SC!$F60*'2'!I$10</f>
        <v>747.26751155453087</v>
      </c>
      <c r="J67" s="76">
        <f>+SC!$F60*'2'!J$10</f>
        <v>5.988149813013834</v>
      </c>
      <c r="K67" s="76">
        <f>+SC!$F60*'2'!K$10</f>
        <v>0</v>
      </c>
      <c r="L67" s="76">
        <f>+SC!$F60*'2'!L$10</f>
        <v>0</v>
      </c>
      <c r="M67" s="76">
        <f>+SC!$F60*'2'!M$10</f>
        <v>0</v>
      </c>
      <c r="N67" s="76">
        <f>+SC!$F60*'2'!N$10</f>
        <v>0</v>
      </c>
      <c r="O67" s="76">
        <f>+SC!$F60*'2'!O$10</f>
        <v>0</v>
      </c>
      <c r="P67" s="1255">
        <f t="shared" si="3"/>
        <v>6906.4599999999991</v>
      </c>
    </row>
    <row r="68" spans="1:16">
      <c r="A68" s="1249">
        <f>+IF(SC!F61&lt;&gt;0,1,0)</f>
        <v>1</v>
      </c>
      <c r="B68" s="1250" t="str">
        <f>+SC!A61</f>
        <v>Electrodunas</v>
      </c>
      <c r="C68" s="176" t="str">
        <f>+SC!C61</f>
        <v>Independencia 10</v>
      </c>
      <c r="D68" s="178">
        <f>+SC!E61</f>
        <v>18.010000000000002</v>
      </c>
      <c r="E68" s="76">
        <f>+SC!$F61*'2'!E$10</f>
        <v>22.613609057518708</v>
      </c>
      <c r="F68" s="76">
        <f>+SC!$F61*'2'!F$10</f>
        <v>61.709386275021011</v>
      </c>
      <c r="G68" s="76">
        <f>+SC!$F61*'2'!G$10</f>
        <v>1.346493535111831</v>
      </c>
      <c r="H68" s="76">
        <f>+SC!$F61*'2'!H$10</f>
        <v>68.043461695192164</v>
      </c>
      <c r="I68" s="76">
        <f>+SC!$F61*'2'!I$10</f>
        <v>18.667459707071817</v>
      </c>
      <c r="J68" s="76">
        <f>+SC!$F61*'2'!J$10</f>
        <v>0.14958973008448276</v>
      </c>
      <c r="K68" s="76">
        <f>+SC!$F61*'2'!K$10</f>
        <v>0</v>
      </c>
      <c r="L68" s="76">
        <f>+SC!$F61*'2'!L$10</f>
        <v>0</v>
      </c>
      <c r="M68" s="76">
        <f>+SC!$F61*'2'!M$10</f>
        <v>0</v>
      </c>
      <c r="N68" s="76">
        <f>+SC!$F61*'2'!N$10</f>
        <v>0</v>
      </c>
      <c r="O68" s="76">
        <f>+SC!$F61*'2'!O$10</f>
        <v>0</v>
      </c>
      <c r="P68" s="1255">
        <f t="shared" si="3"/>
        <v>172.53000000000003</v>
      </c>
    </row>
    <row r="69" spans="1:16">
      <c r="A69" s="1249">
        <f>+IF(SC!F62&lt;&gt;0,1,0)</f>
        <v>1</v>
      </c>
      <c r="B69" s="1250" t="str">
        <f>+SC!A62</f>
        <v>Electrodunas</v>
      </c>
      <c r="C69" s="176" t="str">
        <f>+SC!C62</f>
        <v>Marcona  60</v>
      </c>
      <c r="D69" s="178">
        <f>+SC!E62</f>
        <v>17.940000000000001</v>
      </c>
      <c r="E69" s="76">
        <f>+SC!$F62*'2'!E$10</f>
        <v>339.34700280692186</v>
      </c>
      <c r="F69" s="76">
        <f>+SC!$F62*'2'!F$10</f>
        <v>926.03065809702889</v>
      </c>
      <c r="G69" s="76">
        <f>+SC!$F62*'2'!G$10</f>
        <v>20.205909825224222</v>
      </c>
      <c r="H69" s="76">
        <f>+SC!$F62*'2'!H$10</f>
        <v>1021.0818064529085</v>
      </c>
      <c r="I69" s="76">
        <f>+SC!$F62*'2'!I$10</f>
        <v>280.12983179735244</v>
      </c>
      <c r="J69" s="76">
        <f>+SC!$F62*'2'!J$10</f>
        <v>2.2447910205641293</v>
      </c>
      <c r="K69" s="76">
        <f>+SC!$F62*'2'!K$10</f>
        <v>0</v>
      </c>
      <c r="L69" s="76">
        <f>+SC!$F62*'2'!L$10</f>
        <v>0</v>
      </c>
      <c r="M69" s="76">
        <f>+SC!$F62*'2'!M$10</f>
        <v>0</v>
      </c>
      <c r="N69" s="76">
        <f>+SC!$F62*'2'!N$10</f>
        <v>0</v>
      </c>
      <c r="O69" s="76">
        <f>+SC!$F62*'2'!O$10</f>
        <v>0</v>
      </c>
      <c r="P69" s="1255">
        <f t="shared" si="3"/>
        <v>2589.04</v>
      </c>
    </row>
    <row r="70" spans="1:16" hidden="1">
      <c r="A70" s="1249">
        <f>+IF(SC!F63&lt;&gt;0,1,0)</f>
        <v>0</v>
      </c>
      <c r="B70" s="1250" t="str">
        <f>+SC!A63</f>
        <v>Electrodunas</v>
      </c>
      <c r="C70" s="176" t="str">
        <f>+SC!C63</f>
        <v>Huancavelica 60</v>
      </c>
      <c r="D70" s="178">
        <f>+SC!E63</f>
        <v>17.71</v>
      </c>
      <c r="E70" s="76">
        <f>+SC!$F63*'2'!E$10</f>
        <v>0</v>
      </c>
      <c r="F70" s="76">
        <f>+SC!$F63*'2'!F$10</f>
        <v>0</v>
      </c>
      <c r="G70" s="76">
        <f>+SC!$F63*'2'!G$10</f>
        <v>0</v>
      </c>
      <c r="H70" s="76">
        <f>+SC!$F63*'2'!H$10</f>
        <v>0</v>
      </c>
      <c r="I70" s="76">
        <f>+SC!$F63*'2'!I$10</f>
        <v>0</v>
      </c>
      <c r="J70" s="76">
        <f>+SC!$F63*'2'!J$10</f>
        <v>0</v>
      </c>
      <c r="K70" s="76">
        <f>+SC!$F63*'2'!K$10</f>
        <v>0</v>
      </c>
      <c r="L70" s="76">
        <f>+SC!$F63*'2'!L$10</f>
        <v>0</v>
      </c>
      <c r="M70" s="76">
        <f>+SC!$F63*'2'!M$10</f>
        <v>0</v>
      </c>
      <c r="N70" s="76">
        <f>+SC!$F63*'2'!N$10</f>
        <v>0</v>
      </c>
      <c r="O70" s="76">
        <f>+SC!$F63*'2'!O$10</f>
        <v>0</v>
      </c>
      <c r="P70" s="1255">
        <f t="shared" si="3"/>
        <v>0</v>
      </c>
    </row>
    <row r="71" spans="1:16">
      <c r="A71" s="1249">
        <f>+IF(SC!F64&lt;&gt;0,1,0)</f>
        <v>1</v>
      </c>
      <c r="B71" s="1250" t="str">
        <f>+SC!A64</f>
        <v>Electrodunas</v>
      </c>
      <c r="C71" s="176" t="str">
        <f>+SC!C64</f>
        <v>Caudalosa Grande 22</v>
      </c>
      <c r="D71" s="178">
        <f>+SC!E64</f>
        <v>17.82</v>
      </c>
      <c r="E71" s="76">
        <f>+SC!$F64*'2'!E$10</f>
        <v>100.05928913527956</v>
      </c>
      <c r="F71" s="76">
        <f>+SC!$F64*'2'!F$10</f>
        <v>273.04784954704132</v>
      </c>
      <c r="G71" s="76">
        <f>+SC!$F64*'2'!G$10</f>
        <v>5.957880743664127</v>
      </c>
      <c r="H71" s="76">
        <f>+SC!$F64*'2'!H$10</f>
        <v>301.07447202289279</v>
      </c>
      <c r="I71" s="76">
        <f>+SC!$F64*'2'!I$10</f>
        <v>82.598613228879756</v>
      </c>
      <c r="J71" s="76">
        <f>+SC!$F64*'2'!J$10</f>
        <v>0.66189532224247449</v>
      </c>
      <c r="K71" s="76">
        <f>+SC!$F64*'2'!K$10</f>
        <v>0</v>
      </c>
      <c r="L71" s="76">
        <f>+SC!$F64*'2'!L$10</f>
        <v>0</v>
      </c>
      <c r="M71" s="76">
        <f>+SC!$F64*'2'!M$10</f>
        <v>0</v>
      </c>
      <c r="N71" s="76">
        <f>+SC!$F64*'2'!N$10</f>
        <v>0</v>
      </c>
      <c r="O71" s="76">
        <f>+SC!$F64*'2'!O$10</f>
        <v>0</v>
      </c>
      <c r="P71" s="1255">
        <f t="shared" si="3"/>
        <v>763.40000000000009</v>
      </c>
    </row>
    <row r="72" spans="1:16" hidden="1">
      <c r="A72" s="1249">
        <f>+IF(SC!F65&lt;&gt;0,1,0)</f>
        <v>0</v>
      </c>
      <c r="B72" s="1250" t="str">
        <f>+SC!A65</f>
        <v>Electrosureste</v>
      </c>
      <c r="C72" s="176" t="str">
        <f>+SC!C65</f>
        <v>Dolorespata 138</v>
      </c>
      <c r="D72" s="178">
        <f>+SC!E65</f>
        <v>17.52</v>
      </c>
      <c r="E72" s="76">
        <f>+SC!$F65*'2'!E$10</f>
        <v>0</v>
      </c>
      <c r="F72" s="76">
        <f>+SC!$F65*'2'!F$10</f>
        <v>0</v>
      </c>
      <c r="G72" s="76">
        <f>+SC!$F65*'2'!G$10</f>
        <v>0</v>
      </c>
      <c r="H72" s="76">
        <f>+SC!$F65*'2'!H$10</f>
        <v>0</v>
      </c>
      <c r="I72" s="76">
        <f>+SC!$F65*'2'!I$10</f>
        <v>0</v>
      </c>
      <c r="J72" s="76">
        <f>+SC!$F65*'2'!J$10</f>
        <v>0</v>
      </c>
      <c r="K72" s="76">
        <f>+SC!$F65*'2'!K$10</f>
        <v>0</v>
      </c>
      <c r="L72" s="76">
        <f>+SC!$F65*'2'!L$10</f>
        <v>0</v>
      </c>
      <c r="M72" s="76">
        <f>+SC!$F65*'2'!M$10</f>
        <v>0</v>
      </c>
      <c r="N72" s="76">
        <f>+SC!$F65*'2'!N$10</f>
        <v>0</v>
      </c>
      <c r="O72" s="76">
        <f>+SC!$F65*'2'!O$10</f>
        <v>0</v>
      </c>
      <c r="P72" s="1255">
        <f t="shared" si="3"/>
        <v>0</v>
      </c>
    </row>
    <row r="73" spans="1:16" hidden="1">
      <c r="A73" s="1249">
        <f>+IF(SC!F66&lt;&gt;0,1,0)</f>
        <v>0</v>
      </c>
      <c r="B73" s="1250" t="str">
        <f>+SC!A66</f>
        <v>Electrosureste</v>
      </c>
      <c r="C73" s="176" t="str">
        <f>+SC!C66</f>
        <v>Quencoro 138</v>
      </c>
      <c r="D73" s="178">
        <f>+SC!E66</f>
        <v>17.52</v>
      </c>
      <c r="E73" s="76">
        <f>+SC!$F66*'2'!E$10</f>
        <v>0</v>
      </c>
      <c r="F73" s="76">
        <f>+SC!$F66*'2'!F$10</f>
        <v>0</v>
      </c>
      <c r="G73" s="76">
        <f>+SC!$F66*'2'!G$10</f>
        <v>0</v>
      </c>
      <c r="H73" s="76">
        <f>+SC!$F66*'2'!H$10</f>
        <v>0</v>
      </c>
      <c r="I73" s="76">
        <f>+SC!$F66*'2'!I$10</f>
        <v>0</v>
      </c>
      <c r="J73" s="76">
        <f>+SC!$F66*'2'!J$10</f>
        <v>0</v>
      </c>
      <c r="K73" s="76">
        <f>+SC!$F66*'2'!K$10</f>
        <v>0</v>
      </c>
      <c r="L73" s="76">
        <f>+SC!$F66*'2'!L$10</f>
        <v>0</v>
      </c>
      <c r="M73" s="76">
        <f>+SC!$F66*'2'!M$10</f>
        <v>0</v>
      </c>
      <c r="N73" s="76">
        <f>+SC!$F66*'2'!N$10</f>
        <v>0</v>
      </c>
      <c r="O73" s="76">
        <f>+SC!$F66*'2'!O$10</f>
        <v>0</v>
      </c>
      <c r="P73" s="1255">
        <f t="shared" si="3"/>
        <v>0</v>
      </c>
    </row>
    <row r="74" spans="1:16" hidden="1">
      <c r="A74" s="1249">
        <f>+IF(SC!F67&lt;&gt;0,1,0)</f>
        <v>0</v>
      </c>
      <c r="B74" s="1250" t="str">
        <f>+SC!A67</f>
        <v>Electrosureste</v>
      </c>
      <c r="C74" s="176" t="str">
        <f>+SC!C67</f>
        <v>San Gaban 138</v>
      </c>
      <c r="D74" s="178">
        <f>+SC!E67</f>
        <v>16.98</v>
      </c>
      <c r="E74" s="76">
        <f>+SC!$F67*'2'!E$10</f>
        <v>0</v>
      </c>
      <c r="F74" s="76">
        <f>+SC!$F67*'2'!F$10</f>
        <v>0</v>
      </c>
      <c r="G74" s="76">
        <f>+SC!$F67*'2'!G$10</f>
        <v>0</v>
      </c>
      <c r="H74" s="76">
        <f>+SC!$F67*'2'!H$10</f>
        <v>0</v>
      </c>
      <c r="I74" s="76">
        <f>+SC!$F67*'2'!I$10</f>
        <v>0</v>
      </c>
      <c r="J74" s="76">
        <f>+SC!$F67*'2'!J$10</f>
        <v>0</v>
      </c>
      <c r="K74" s="76">
        <f>+SC!$F67*'2'!K$10</f>
        <v>0</v>
      </c>
      <c r="L74" s="76">
        <f>+SC!$F67*'2'!L$10</f>
        <v>0</v>
      </c>
      <c r="M74" s="76">
        <f>+SC!$F67*'2'!M$10</f>
        <v>0</v>
      </c>
      <c r="N74" s="76">
        <f>+SC!$F67*'2'!N$10</f>
        <v>0</v>
      </c>
      <c r="O74" s="76">
        <f>+SC!$F67*'2'!O$10</f>
        <v>0</v>
      </c>
      <c r="P74" s="1255">
        <f t="shared" si="3"/>
        <v>0</v>
      </c>
    </row>
    <row r="75" spans="1:16" hidden="1">
      <c r="A75" s="1249">
        <f>+IF(SC!F68&lt;&gt;0,1,0)</f>
        <v>0</v>
      </c>
      <c r="B75" s="1250" t="str">
        <f>+SC!A68</f>
        <v>Electropuno</v>
      </c>
      <c r="C75" s="176" t="str">
        <f>+SC!C68</f>
        <v>Puno 22,9</v>
      </c>
      <c r="D75" s="178">
        <f>+SC!E68</f>
        <v>17.850000000000001</v>
      </c>
      <c r="E75" s="76">
        <f>+SC!$F68*'2'!E$10</f>
        <v>0</v>
      </c>
      <c r="F75" s="76">
        <f>+SC!$F68*'2'!F$10</f>
        <v>0</v>
      </c>
      <c r="G75" s="76">
        <f>+SC!$F68*'2'!G$10</f>
        <v>0</v>
      </c>
      <c r="H75" s="76">
        <f>+SC!$F68*'2'!H$10</f>
        <v>0</v>
      </c>
      <c r="I75" s="76">
        <f>+SC!$F68*'2'!I$10</f>
        <v>0</v>
      </c>
      <c r="J75" s="76">
        <f>+SC!$F68*'2'!J$10</f>
        <v>0</v>
      </c>
      <c r="K75" s="76">
        <f>+SC!$F68*'2'!K$10</f>
        <v>0</v>
      </c>
      <c r="L75" s="76">
        <f>+SC!$F68*'2'!L$10</f>
        <v>0</v>
      </c>
      <c r="M75" s="76">
        <f>+SC!$F68*'2'!M$10</f>
        <v>0</v>
      </c>
      <c r="N75" s="76">
        <f>+SC!$F68*'2'!N$10</f>
        <v>0</v>
      </c>
      <c r="O75" s="76">
        <f>+SC!$F68*'2'!O$10</f>
        <v>0</v>
      </c>
      <c r="P75" s="1255">
        <f t="shared" si="3"/>
        <v>0</v>
      </c>
    </row>
    <row r="76" spans="1:16" hidden="1">
      <c r="A76" s="1249">
        <f>+IF(SC!F69&lt;&gt;0,1,0)</f>
        <v>0</v>
      </c>
      <c r="B76" s="1250" t="str">
        <f>+SC!A69</f>
        <v>Electropuno</v>
      </c>
      <c r="C76" s="176" t="str">
        <f>+SC!C69</f>
        <v>Ayaviri 22,9</v>
      </c>
      <c r="D76" s="178">
        <f>+SC!E69</f>
        <v>17.850000000000001</v>
      </c>
      <c r="E76" s="76">
        <f>+SC!$F69*'2'!E$10</f>
        <v>0</v>
      </c>
      <c r="F76" s="76">
        <f>+SC!$F69*'2'!F$10</f>
        <v>0</v>
      </c>
      <c r="G76" s="76">
        <f>+SC!$F69*'2'!G$10</f>
        <v>0</v>
      </c>
      <c r="H76" s="76">
        <f>+SC!$F69*'2'!H$10</f>
        <v>0</v>
      </c>
      <c r="I76" s="76">
        <f>+SC!$F69*'2'!I$10</f>
        <v>0</v>
      </c>
      <c r="J76" s="76">
        <f>+SC!$F69*'2'!J$10</f>
        <v>0</v>
      </c>
      <c r="K76" s="76">
        <f>+SC!$F69*'2'!K$10</f>
        <v>0</v>
      </c>
      <c r="L76" s="76">
        <f>+SC!$F69*'2'!L$10</f>
        <v>0</v>
      </c>
      <c r="M76" s="76">
        <f>+SC!$F69*'2'!M$10</f>
        <v>0</v>
      </c>
      <c r="N76" s="76">
        <f>+SC!$F69*'2'!N$10</f>
        <v>0</v>
      </c>
      <c r="O76" s="76">
        <f>+SC!$F69*'2'!O$10</f>
        <v>0</v>
      </c>
      <c r="P76" s="1255">
        <f t="shared" ref="P76:P97" si="4">SUM(E76:O76)</f>
        <v>0</v>
      </c>
    </row>
    <row r="77" spans="1:16" hidden="1">
      <c r="A77" s="1249">
        <f>+IF(SC!F70&lt;&gt;0,1,0)</f>
        <v>0</v>
      </c>
      <c r="B77" s="1250" t="str">
        <f>+SC!A70</f>
        <v>Electropuno</v>
      </c>
      <c r="C77" s="176" t="str">
        <f>+SC!C70</f>
        <v>Ayaviri 10</v>
      </c>
      <c r="D77" s="178">
        <f>+SC!E70</f>
        <v>17.850000000000001</v>
      </c>
      <c r="E77" s="76">
        <f>+SC!$F70*'2'!E$10</f>
        <v>0</v>
      </c>
      <c r="F77" s="76">
        <f>+SC!$F70*'2'!F$10</f>
        <v>0</v>
      </c>
      <c r="G77" s="76">
        <f>+SC!$F70*'2'!G$10</f>
        <v>0</v>
      </c>
      <c r="H77" s="76">
        <f>+SC!$F70*'2'!H$10</f>
        <v>0</v>
      </c>
      <c r="I77" s="76">
        <f>+SC!$F70*'2'!I$10</f>
        <v>0</v>
      </c>
      <c r="J77" s="76">
        <f>+SC!$F70*'2'!J$10</f>
        <v>0</v>
      </c>
      <c r="K77" s="76">
        <f>+SC!$F70*'2'!K$10</f>
        <v>0</v>
      </c>
      <c r="L77" s="76">
        <f>+SC!$F70*'2'!L$10</f>
        <v>0</v>
      </c>
      <c r="M77" s="76">
        <f>+SC!$F70*'2'!M$10</f>
        <v>0</v>
      </c>
      <c r="N77" s="76">
        <f>+SC!$F70*'2'!N$10</f>
        <v>0</v>
      </c>
      <c r="O77" s="76">
        <f>+SC!$F70*'2'!O$10</f>
        <v>0</v>
      </c>
      <c r="P77" s="1255">
        <f t="shared" si="4"/>
        <v>0</v>
      </c>
    </row>
    <row r="78" spans="1:16" hidden="1">
      <c r="A78" s="1249">
        <f>+IF(SC!F71&lt;&gt;0,1,0)</f>
        <v>0</v>
      </c>
      <c r="B78" s="1250" t="str">
        <f>+SC!A71</f>
        <v>Electropuno</v>
      </c>
      <c r="C78" s="176" t="str">
        <f>+SC!C71</f>
        <v>Azangaro 22.9</v>
      </c>
      <c r="D78" s="178">
        <f>+SC!E71</f>
        <v>17.850000000000001</v>
      </c>
      <c r="E78" s="76">
        <f>+SC!$F71*'2'!E$10</f>
        <v>0</v>
      </c>
      <c r="F78" s="76">
        <f>+SC!$F71*'2'!F$10</f>
        <v>0</v>
      </c>
      <c r="G78" s="76">
        <f>+SC!$F71*'2'!G$10</f>
        <v>0</v>
      </c>
      <c r="H78" s="76">
        <f>+SC!$F71*'2'!H$10</f>
        <v>0</v>
      </c>
      <c r="I78" s="76">
        <f>+SC!$F71*'2'!I$10</f>
        <v>0</v>
      </c>
      <c r="J78" s="76">
        <f>+SC!$F71*'2'!J$10</f>
        <v>0</v>
      </c>
      <c r="K78" s="76">
        <f>+SC!$F71*'2'!K$10</f>
        <v>0</v>
      </c>
      <c r="L78" s="76">
        <f>+SC!$F71*'2'!L$10</f>
        <v>0</v>
      </c>
      <c r="M78" s="76">
        <f>+SC!$F71*'2'!M$10</f>
        <v>0</v>
      </c>
      <c r="N78" s="76">
        <f>+SC!$F71*'2'!N$10</f>
        <v>0</v>
      </c>
      <c r="O78" s="76">
        <f>+SC!$F71*'2'!O$10</f>
        <v>0</v>
      </c>
      <c r="P78" s="1255">
        <f t="shared" si="4"/>
        <v>0</v>
      </c>
    </row>
    <row r="79" spans="1:16" hidden="1">
      <c r="A79" s="1249">
        <f>+IF(SC!F72&lt;&gt;0,1,0)</f>
        <v>0</v>
      </c>
      <c r="B79" s="1250" t="str">
        <f>+SC!A72</f>
        <v>Electropuno</v>
      </c>
      <c r="C79" s="176" t="str">
        <f>+SC!C72</f>
        <v>Azangaro 60</v>
      </c>
      <c r="D79" s="178">
        <f>+SC!E72</f>
        <v>17.809999999999999</v>
      </c>
      <c r="E79" s="76">
        <f>+SC!$F72*'2'!E$10</f>
        <v>0</v>
      </c>
      <c r="F79" s="76">
        <f>+SC!$F72*'2'!F$10</f>
        <v>0</v>
      </c>
      <c r="G79" s="76">
        <f>+SC!$F72*'2'!G$10</f>
        <v>0</v>
      </c>
      <c r="H79" s="76">
        <f>+SC!$F72*'2'!H$10</f>
        <v>0</v>
      </c>
      <c r="I79" s="76">
        <f>+SC!$F72*'2'!I$10</f>
        <v>0</v>
      </c>
      <c r="J79" s="76">
        <f>+SC!$F72*'2'!J$10</f>
        <v>0</v>
      </c>
      <c r="K79" s="76">
        <f>+SC!$F72*'2'!K$10</f>
        <v>0</v>
      </c>
      <c r="L79" s="76">
        <f>+SC!$F72*'2'!L$10</f>
        <v>0</v>
      </c>
      <c r="M79" s="76">
        <f>+SC!$F72*'2'!M$10</f>
        <v>0</v>
      </c>
      <c r="N79" s="76">
        <f>+SC!$F72*'2'!N$10</f>
        <v>0</v>
      </c>
      <c r="O79" s="76">
        <f>+SC!$F72*'2'!O$10</f>
        <v>0</v>
      </c>
      <c r="P79" s="1255">
        <f t="shared" si="4"/>
        <v>0</v>
      </c>
    </row>
    <row r="80" spans="1:16" hidden="1">
      <c r="A80" s="1249">
        <f>+IF(SC!F73&lt;&gt;0,1,0)</f>
        <v>0</v>
      </c>
      <c r="B80" s="1250" t="str">
        <f>+SC!A73</f>
        <v>Electropuno</v>
      </c>
      <c r="C80" s="176" t="str">
        <f>+SC!C73</f>
        <v>Juliaca 22.9</v>
      </c>
      <c r="D80" s="178">
        <f>+SC!E73</f>
        <v>17.850000000000001</v>
      </c>
      <c r="E80" s="76">
        <f>+SC!$F73*'2'!E$10</f>
        <v>0</v>
      </c>
      <c r="F80" s="76">
        <f>+SC!$F73*'2'!F$10</f>
        <v>0</v>
      </c>
      <c r="G80" s="76">
        <f>+SC!$F73*'2'!G$10</f>
        <v>0</v>
      </c>
      <c r="H80" s="76">
        <f>+SC!$F73*'2'!H$10</f>
        <v>0</v>
      </c>
      <c r="I80" s="76">
        <f>+SC!$F73*'2'!I$10</f>
        <v>0</v>
      </c>
      <c r="J80" s="76">
        <f>+SC!$F73*'2'!J$10</f>
        <v>0</v>
      </c>
      <c r="K80" s="76">
        <f>+SC!$F73*'2'!K$10</f>
        <v>0</v>
      </c>
      <c r="L80" s="76">
        <f>+SC!$F73*'2'!L$10</f>
        <v>0</v>
      </c>
      <c r="M80" s="76">
        <f>+SC!$F73*'2'!M$10</f>
        <v>0</v>
      </c>
      <c r="N80" s="76">
        <f>+SC!$F73*'2'!N$10</f>
        <v>0</v>
      </c>
      <c r="O80" s="76">
        <f>+SC!$F73*'2'!O$10</f>
        <v>0</v>
      </c>
      <c r="P80" s="1255">
        <f t="shared" si="4"/>
        <v>0</v>
      </c>
    </row>
    <row r="81" spans="1:16" hidden="1">
      <c r="A81" s="1249">
        <f>+IF(SC!F74&lt;&gt;0,1,0)</f>
        <v>0</v>
      </c>
      <c r="B81" s="1250" t="str">
        <f>+SC!A74</f>
        <v>Electropuno</v>
      </c>
      <c r="C81" s="176" t="str">
        <f>+SC!C74</f>
        <v>Juliaca 10</v>
      </c>
      <c r="D81" s="178">
        <f>+SC!E74</f>
        <v>17.850000000000001</v>
      </c>
      <c r="E81" s="76">
        <f>+SC!$F74*'2'!E$10</f>
        <v>0</v>
      </c>
      <c r="F81" s="76">
        <f>+SC!$F74*'2'!F$10</f>
        <v>0</v>
      </c>
      <c r="G81" s="76">
        <f>+SC!$F74*'2'!G$10</f>
        <v>0</v>
      </c>
      <c r="H81" s="76">
        <f>+SC!$F74*'2'!H$10</f>
        <v>0</v>
      </c>
      <c r="I81" s="76">
        <f>+SC!$F74*'2'!I$10</f>
        <v>0</v>
      </c>
      <c r="J81" s="76">
        <f>+SC!$F74*'2'!J$10</f>
        <v>0</v>
      </c>
      <c r="K81" s="76">
        <f>+SC!$F74*'2'!K$10</f>
        <v>0</v>
      </c>
      <c r="L81" s="76">
        <f>+SC!$F74*'2'!L$10</f>
        <v>0</v>
      </c>
      <c r="M81" s="76">
        <f>+SC!$F74*'2'!M$10</f>
        <v>0</v>
      </c>
      <c r="N81" s="76">
        <f>+SC!$F74*'2'!N$10</f>
        <v>0</v>
      </c>
      <c r="O81" s="76">
        <f>+SC!$F74*'2'!O$10</f>
        <v>0</v>
      </c>
      <c r="P81" s="1255">
        <f t="shared" si="4"/>
        <v>0</v>
      </c>
    </row>
    <row r="82" spans="1:16" hidden="1">
      <c r="A82" s="1249">
        <f>+IF(SC!F75&lt;&gt;0,1,0)</f>
        <v>0</v>
      </c>
      <c r="B82" s="1250" t="str">
        <f>+SC!A75</f>
        <v>Electropuno</v>
      </c>
      <c r="C82" s="176" t="str">
        <f>+SC!C75</f>
        <v>Puno 60</v>
      </c>
      <c r="D82" s="178">
        <f>+SC!E75</f>
        <v>17.809999999999999</v>
      </c>
      <c r="E82" s="76">
        <f>+SC!$F75*'2'!E$10</f>
        <v>0</v>
      </c>
      <c r="F82" s="76">
        <f>+SC!$F75*'2'!F$10</f>
        <v>0</v>
      </c>
      <c r="G82" s="76">
        <f>+SC!$F75*'2'!G$10</f>
        <v>0</v>
      </c>
      <c r="H82" s="76">
        <f>+SC!$F75*'2'!H$10</f>
        <v>0</v>
      </c>
      <c r="I82" s="76">
        <f>+SC!$F75*'2'!I$10</f>
        <v>0</v>
      </c>
      <c r="J82" s="76">
        <f>+SC!$F75*'2'!J$10</f>
        <v>0</v>
      </c>
      <c r="K82" s="76">
        <f>+SC!$F75*'2'!K$10</f>
        <v>0</v>
      </c>
      <c r="L82" s="76">
        <f>+SC!$F75*'2'!L$10</f>
        <v>0</v>
      </c>
      <c r="M82" s="76">
        <f>+SC!$F75*'2'!M$10</f>
        <v>0</v>
      </c>
      <c r="N82" s="76">
        <f>+SC!$F75*'2'!N$10</f>
        <v>0</v>
      </c>
      <c r="O82" s="76">
        <f>+SC!$F75*'2'!O$10</f>
        <v>0</v>
      </c>
      <c r="P82" s="1255">
        <f t="shared" si="4"/>
        <v>0</v>
      </c>
    </row>
    <row r="83" spans="1:16" hidden="1">
      <c r="A83" s="1249">
        <f>+IF(SC!F76&lt;&gt;0,1,0)</f>
        <v>0</v>
      </c>
      <c r="B83" s="1250" t="str">
        <f>+SC!A76</f>
        <v>Electropuno</v>
      </c>
      <c r="C83" s="176" t="str">
        <f>+SC!C76</f>
        <v>San Gaban 13.8</v>
      </c>
      <c r="D83" s="178">
        <f>+SC!E76</f>
        <v>16.940000000000001</v>
      </c>
      <c r="E83" s="76">
        <f>+SC!$F76*'2'!E$10</f>
        <v>0</v>
      </c>
      <c r="F83" s="76">
        <f>+SC!$F76*'2'!F$10</f>
        <v>0</v>
      </c>
      <c r="G83" s="76">
        <f>+SC!$F76*'2'!G$10</f>
        <v>0</v>
      </c>
      <c r="H83" s="76">
        <f>+SC!$F76*'2'!H$10</f>
        <v>0</v>
      </c>
      <c r="I83" s="76">
        <f>+SC!$F76*'2'!I$10</f>
        <v>0</v>
      </c>
      <c r="J83" s="76">
        <f>+SC!$F76*'2'!J$10</f>
        <v>0</v>
      </c>
      <c r="K83" s="76">
        <f>+SC!$F76*'2'!K$10</f>
        <v>0</v>
      </c>
      <c r="L83" s="76">
        <f>+SC!$F76*'2'!L$10</f>
        <v>0</v>
      </c>
      <c r="M83" s="76">
        <f>+SC!$F76*'2'!M$10</f>
        <v>0</v>
      </c>
      <c r="N83" s="76">
        <f>+SC!$F76*'2'!N$10</f>
        <v>0</v>
      </c>
      <c r="O83" s="76">
        <f>+SC!$F76*'2'!O$10</f>
        <v>0</v>
      </c>
      <c r="P83" s="1255">
        <f t="shared" si="4"/>
        <v>0</v>
      </c>
    </row>
    <row r="84" spans="1:16" hidden="1">
      <c r="A84" s="1249">
        <f>+IF(SC!F77&lt;&gt;0,1,0)</f>
        <v>0</v>
      </c>
      <c r="B84" s="1250" t="str">
        <f>+SC!A77</f>
        <v>Electrosur</v>
      </c>
      <c r="C84" s="176" t="str">
        <f>+SC!C77</f>
        <v>Aricota1 10.5</v>
      </c>
      <c r="D84" s="178">
        <f>+SC!E77</f>
        <v>18.190000000000001</v>
      </c>
      <c r="E84" s="179">
        <f>+SC!$F77*'2'!E$10</f>
        <v>0</v>
      </c>
      <c r="F84" s="179">
        <f>+SC!$F77*'2'!F$10</f>
        <v>0</v>
      </c>
      <c r="G84" s="179">
        <f>+SC!$F77*'2'!G$10</f>
        <v>0</v>
      </c>
      <c r="H84" s="179">
        <f>+SC!$F77*'2'!H$10</f>
        <v>0</v>
      </c>
      <c r="I84" s="179">
        <f>+SC!$F77*'2'!I$10</f>
        <v>0</v>
      </c>
      <c r="J84" s="179">
        <f>+SC!$F77*'2'!J$10</f>
        <v>0</v>
      </c>
      <c r="K84" s="179">
        <f>+SC!$F77*'2'!K$10</f>
        <v>0</v>
      </c>
      <c r="L84" s="179">
        <f>+SC!$F77*'2'!L$10</f>
        <v>0</v>
      </c>
      <c r="M84" s="179">
        <f>+SC!$F77*'2'!M$10</f>
        <v>0</v>
      </c>
      <c r="N84" s="179">
        <f>+SC!$F77*'2'!N$10</f>
        <v>0</v>
      </c>
      <c r="O84" s="179">
        <f>+SC!$F77*'2'!O$10</f>
        <v>0</v>
      </c>
      <c r="P84" s="1256">
        <f t="shared" si="4"/>
        <v>0</v>
      </c>
    </row>
    <row r="85" spans="1:16" hidden="1">
      <c r="A85" s="1249">
        <f>+IF(SC!F78&lt;&gt;0,1,0)</f>
        <v>0</v>
      </c>
      <c r="B85" s="1250" t="str">
        <f>+SC!A78</f>
        <v>Electrosur</v>
      </c>
      <c r="C85" s="176" t="str">
        <f>+SC!C78</f>
        <v>Aricota2 10.5</v>
      </c>
      <c r="D85" s="178">
        <f>+SC!E78</f>
        <v>18.190000000000001</v>
      </c>
      <c r="E85" s="179">
        <f>+SC!$F78*'2'!E$10</f>
        <v>0</v>
      </c>
      <c r="F85" s="179">
        <f>+SC!$F78*'2'!F$10</f>
        <v>0</v>
      </c>
      <c r="G85" s="179">
        <f>+SC!$F78*'2'!G$10</f>
        <v>0</v>
      </c>
      <c r="H85" s="179">
        <f>+SC!$F78*'2'!H$10</f>
        <v>0</v>
      </c>
      <c r="I85" s="179">
        <f>+SC!$F78*'2'!I$10</f>
        <v>0</v>
      </c>
      <c r="J85" s="179">
        <f>+SC!$F78*'2'!J$10</f>
        <v>0</v>
      </c>
      <c r="K85" s="179">
        <f>+SC!$F78*'2'!K$10</f>
        <v>0</v>
      </c>
      <c r="L85" s="179">
        <f>+SC!$F78*'2'!L$10</f>
        <v>0</v>
      </c>
      <c r="M85" s="179">
        <f>+SC!$F78*'2'!M$10</f>
        <v>0</v>
      </c>
      <c r="N85" s="179">
        <f>+SC!$F78*'2'!N$10</f>
        <v>0</v>
      </c>
      <c r="O85" s="179">
        <f>+SC!$F78*'2'!O$10</f>
        <v>0</v>
      </c>
      <c r="P85" s="1256">
        <f t="shared" si="4"/>
        <v>0</v>
      </c>
    </row>
    <row r="86" spans="1:16" hidden="1">
      <c r="A86" s="1249">
        <f>+IF(SC!F79&lt;&gt;0,1,0)</f>
        <v>0</v>
      </c>
      <c r="B86" s="1250" t="str">
        <f>+SC!A79</f>
        <v>Electrosur</v>
      </c>
      <c r="C86" s="176" t="str">
        <f>+SC!C79</f>
        <v>Ilo ELP 138</v>
      </c>
      <c r="D86" s="178">
        <f>+SC!E79</f>
        <v>18</v>
      </c>
      <c r="E86" s="179">
        <f>+SC!$F79*'2'!E$10</f>
        <v>0</v>
      </c>
      <c r="F86" s="179">
        <f>+SC!$F79*'2'!F$10</f>
        <v>0</v>
      </c>
      <c r="G86" s="179">
        <f>+SC!$F79*'2'!G$10</f>
        <v>0</v>
      </c>
      <c r="H86" s="179">
        <f>+SC!$F79*'2'!H$10</f>
        <v>0</v>
      </c>
      <c r="I86" s="179">
        <f>+SC!$F79*'2'!I$10</f>
        <v>0</v>
      </c>
      <c r="J86" s="179">
        <f>+SC!$F79*'2'!J$10</f>
        <v>0</v>
      </c>
      <c r="K86" s="179">
        <f>+SC!$F79*'2'!K$10</f>
        <v>0</v>
      </c>
      <c r="L86" s="179">
        <f>+SC!$F79*'2'!L$10</f>
        <v>0</v>
      </c>
      <c r="M86" s="179">
        <f>+SC!$F79*'2'!M$10</f>
        <v>0</v>
      </c>
      <c r="N86" s="179">
        <f>+SC!$F79*'2'!N$10</f>
        <v>0</v>
      </c>
      <c r="O86" s="179">
        <f>+SC!$F79*'2'!O$10</f>
        <v>0</v>
      </c>
      <c r="P86" s="1256">
        <f t="shared" si="4"/>
        <v>0</v>
      </c>
    </row>
    <row r="87" spans="1:16" hidden="1">
      <c r="A87" s="1249">
        <f>+IF(SC!F80&lt;&gt;0,1,0)</f>
        <v>0</v>
      </c>
      <c r="B87" s="1250" t="str">
        <f>+SC!A80</f>
        <v>Electrosur</v>
      </c>
      <c r="C87" s="176" t="str">
        <f>+SC!C80</f>
        <v>Montalvo 138</v>
      </c>
      <c r="D87" s="178">
        <f>+SC!E80</f>
        <v>18</v>
      </c>
      <c r="E87" s="179">
        <f>+SC!$F80*'2'!E$10</f>
        <v>0</v>
      </c>
      <c r="F87" s="179">
        <f>+SC!$F80*'2'!F$10</f>
        <v>0</v>
      </c>
      <c r="G87" s="179">
        <f>+SC!$F80*'2'!G$10</f>
        <v>0</v>
      </c>
      <c r="H87" s="179">
        <f>+SC!$F80*'2'!H$10</f>
        <v>0</v>
      </c>
      <c r="I87" s="179">
        <f>+SC!$F80*'2'!I$10</f>
        <v>0</v>
      </c>
      <c r="J87" s="179">
        <f>+SC!$F80*'2'!J$10</f>
        <v>0</v>
      </c>
      <c r="K87" s="179">
        <f>+SC!$F80*'2'!K$10</f>
        <v>0</v>
      </c>
      <c r="L87" s="179">
        <f>+SC!$F80*'2'!L$10</f>
        <v>0</v>
      </c>
      <c r="M87" s="179">
        <f>+SC!$F80*'2'!M$10</f>
        <v>0</v>
      </c>
      <c r="N87" s="179">
        <f>+SC!$F80*'2'!N$10</f>
        <v>0</v>
      </c>
      <c r="O87" s="179">
        <f>+SC!$F80*'2'!O$10</f>
        <v>0</v>
      </c>
      <c r="P87" s="1256">
        <f t="shared" si="4"/>
        <v>0</v>
      </c>
    </row>
    <row r="88" spans="1:16" hidden="1">
      <c r="A88" s="1249">
        <f>+IF(SC!F81&lt;&gt;0,1,0)</f>
        <v>0</v>
      </c>
      <c r="B88" s="1250" t="str">
        <f>+SC!A81</f>
        <v>Electrosur</v>
      </c>
      <c r="C88" s="176" t="str">
        <f>+SC!C81</f>
        <v>Sarita 33</v>
      </c>
      <c r="D88" s="178">
        <f>+SC!E81</f>
        <v>18</v>
      </c>
      <c r="E88" s="179">
        <f>+SC!$F81*'2'!E$10</f>
        <v>0</v>
      </c>
      <c r="F88" s="179">
        <f>+SC!$F81*'2'!F$10</f>
        <v>0</v>
      </c>
      <c r="G88" s="179">
        <f>+SC!$F81*'2'!G$10</f>
        <v>0</v>
      </c>
      <c r="H88" s="179">
        <f>+SC!$F81*'2'!H$10</f>
        <v>0</v>
      </c>
      <c r="I88" s="179">
        <f>+SC!$F81*'2'!I$10</f>
        <v>0</v>
      </c>
      <c r="J88" s="179">
        <f>+SC!$F81*'2'!J$10</f>
        <v>0</v>
      </c>
      <c r="K88" s="179">
        <f>+SC!$F81*'2'!K$10</f>
        <v>0</v>
      </c>
      <c r="L88" s="179">
        <f>+SC!$F81*'2'!L$10</f>
        <v>0</v>
      </c>
      <c r="M88" s="179">
        <f>+SC!$F81*'2'!M$10</f>
        <v>0</v>
      </c>
      <c r="N88" s="179">
        <f>+SC!$F81*'2'!N$10</f>
        <v>0</v>
      </c>
      <c r="O88" s="179">
        <f>+SC!$F81*'2'!O$10</f>
        <v>0</v>
      </c>
      <c r="P88" s="1256">
        <f t="shared" si="4"/>
        <v>0</v>
      </c>
    </row>
    <row r="89" spans="1:16" hidden="1">
      <c r="A89" s="1249">
        <f>+IF(SC!F82&lt;&gt;0,1,0)</f>
        <v>0</v>
      </c>
      <c r="B89" s="1250" t="str">
        <f>+SC!A82</f>
        <v>Electrosur</v>
      </c>
      <c r="C89" s="176" t="str">
        <f>+SC!C82</f>
        <v>Socabaya 33</v>
      </c>
      <c r="D89" s="178">
        <f>+SC!E82</f>
        <v>18.48</v>
      </c>
      <c r="E89" s="179">
        <f>+SC!$F82*'2'!E$10</f>
        <v>0</v>
      </c>
      <c r="F89" s="179">
        <f>+SC!$F82*'2'!F$10</f>
        <v>0</v>
      </c>
      <c r="G89" s="179">
        <f>+SC!$F82*'2'!G$10</f>
        <v>0</v>
      </c>
      <c r="H89" s="179">
        <f>+SC!$F82*'2'!H$10</f>
        <v>0</v>
      </c>
      <c r="I89" s="179">
        <f>+SC!$F82*'2'!I$10</f>
        <v>0</v>
      </c>
      <c r="J89" s="179">
        <f>+SC!$F82*'2'!J$10</f>
        <v>0</v>
      </c>
      <c r="K89" s="179">
        <f>+SC!$F82*'2'!K$10</f>
        <v>0</v>
      </c>
      <c r="L89" s="179">
        <f>+SC!$F82*'2'!L$10</f>
        <v>0</v>
      </c>
      <c r="M89" s="179">
        <f>+SC!$F82*'2'!M$10</f>
        <v>0</v>
      </c>
      <c r="N89" s="179">
        <f>+SC!$F82*'2'!N$10</f>
        <v>0</v>
      </c>
      <c r="O89" s="179">
        <f>+SC!$F82*'2'!O$10</f>
        <v>0</v>
      </c>
      <c r="P89" s="1256">
        <f t="shared" si="4"/>
        <v>0</v>
      </c>
    </row>
    <row r="90" spans="1:16" hidden="1">
      <c r="A90" s="1249">
        <f>+IF(SC!F83&lt;&gt;0,1,0)</f>
        <v>0</v>
      </c>
      <c r="B90" s="1250" t="str">
        <f>+SC!A83</f>
        <v>Electrosur</v>
      </c>
      <c r="C90" s="176" t="str">
        <f>+SC!C83</f>
        <v>Tacna 66</v>
      </c>
      <c r="D90" s="178">
        <f>+SC!E83</f>
        <v>18</v>
      </c>
      <c r="E90" s="179">
        <f>+SC!$F83*'2'!E$10</f>
        <v>0</v>
      </c>
      <c r="F90" s="179">
        <f>+SC!$F83*'2'!F$10</f>
        <v>0</v>
      </c>
      <c r="G90" s="179">
        <f>+SC!$F83*'2'!G$10</f>
        <v>0</v>
      </c>
      <c r="H90" s="179">
        <f>+SC!$F83*'2'!H$10</f>
        <v>0</v>
      </c>
      <c r="I90" s="179">
        <f>+SC!$F83*'2'!I$10</f>
        <v>0</v>
      </c>
      <c r="J90" s="179">
        <f>+SC!$F83*'2'!J$10</f>
        <v>0</v>
      </c>
      <c r="K90" s="179">
        <f>+SC!$F83*'2'!K$10</f>
        <v>0</v>
      </c>
      <c r="L90" s="179">
        <f>+SC!$F83*'2'!L$10</f>
        <v>0</v>
      </c>
      <c r="M90" s="179">
        <f>+SC!$F83*'2'!M$10</f>
        <v>0</v>
      </c>
      <c r="N90" s="179">
        <f>+SC!$F83*'2'!N$10</f>
        <v>0</v>
      </c>
      <c r="O90" s="179">
        <f>+SC!$F83*'2'!O$10</f>
        <v>0</v>
      </c>
      <c r="P90" s="1256">
        <f t="shared" si="4"/>
        <v>0</v>
      </c>
    </row>
    <row r="91" spans="1:16" hidden="1">
      <c r="A91" s="1249">
        <f>+IF(SC!F84&lt;&gt;0,1,0)</f>
        <v>0</v>
      </c>
      <c r="B91" s="1250" t="str">
        <f>+SC!A84</f>
        <v>Electrosur</v>
      </c>
      <c r="C91" s="176" t="str">
        <f>+SC!C84</f>
        <v>Tomasiri 66</v>
      </c>
      <c r="D91" s="178">
        <f>+SC!E84</f>
        <v>18</v>
      </c>
      <c r="E91" s="179">
        <f>+SC!$F84*'2'!E$10</f>
        <v>0</v>
      </c>
      <c r="F91" s="179">
        <f>+SC!$F84*'2'!F$10</f>
        <v>0</v>
      </c>
      <c r="G91" s="179">
        <f>+SC!$F84*'2'!G$10</f>
        <v>0</v>
      </c>
      <c r="H91" s="179">
        <f>+SC!$F84*'2'!H$10</f>
        <v>0</v>
      </c>
      <c r="I91" s="179">
        <f>+SC!$F84*'2'!I$10</f>
        <v>0</v>
      </c>
      <c r="J91" s="179">
        <f>+SC!$F84*'2'!J$10</f>
        <v>0</v>
      </c>
      <c r="K91" s="179">
        <f>+SC!$F84*'2'!K$10</f>
        <v>0</v>
      </c>
      <c r="L91" s="179">
        <f>+SC!$F84*'2'!L$10</f>
        <v>0</v>
      </c>
      <c r="M91" s="179">
        <f>+SC!$F84*'2'!M$10</f>
        <v>0</v>
      </c>
      <c r="N91" s="179">
        <f>+SC!$F84*'2'!N$10</f>
        <v>0</v>
      </c>
      <c r="O91" s="179">
        <f>+SC!$F84*'2'!O$10</f>
        <v>0</v>
      </c>
      <c r="P91" s="1256">
        <f t="shared" si="4"/>
        <v>0</v>
      </c>
    </row>
    <row r="92" spans="1:16" hidden="1">
      <c r="A92" s="1249">
        <f>+IF(SC!F85&lt;&gt;0,1,0)</f>
        <v>0</v>
      </c>
      <c r="B92" s="1250" t="str">
        <f>+SC!A85</f>
        <v>Electrosur</v>
      </c>
      <c r="C92" s="176" t="str">
        <f>+SC!C85</f>
        <v>Toquepala 138</v>
      </c>
      <c r="D92" s="178">
        <f>+SC!E85</f>
        <v>18</v>
      </c>
      <c r="E92" s="179">
        <f>+SC!$F85*'2'!E$10</f>
        <v>0</v>
      </c>
      <c r="F92" s="179">
        <f>+SC!$F85*'2'!F$10</f>
        <v>0</v>
      </c>
      <c r="G92" s="179">
        <f>+SC!$F85*'2'!G$10</f>
        <v>0</v>
      </c>
      <c r="H92" s="179">
        <f>+SC!$F85*'2'!H$10</f>
        <v>0</v>
      </c>
      <c r="I92" s="179">
        <f>+SC!$F85*'2'!I$10</f>
        <v>0</v>
      </c>
      <c r="J92" s="179">
        <f>+SC!$F85*'2'!J$10</f>
        <v>0</v>
      </c>
      <c r="K92" s="179">
        <f>+SC!$F85*'2'!K$10</f>
        <v>0</v>
      </c>
      <c r="L92" s="179">
        <f>+SC!$F85*'2'!L$10</f>
        <v>0</v>
      </c>
      <c r="M92" s="179">
        <f>+SC!$F85*'2'!M$10</f>
        <v>0</v>
      </c>
      <c r="N92" s="179">
        <f>+SC!$F85*'2'!N$10</f>
        <v>0</v>
      </c>
      <c r="O92" s="179">
        <f>+SC!$F85*'2'!O$10</f>
        <v>0</v>
      </c>
      <c r="P92" s="1256">
        <f t="shared" si="4"/>
        <v>0</v>
      </c>
    </row>
    <row r="93" spans="1:16" hidden="1">
      <c r="A93" s="1249">
        <f>+IF(SC!F86&lt;&gt;0,1,0)</f>
        <v>0</v>
      </c>
      <c r="B93" s="1250" t="str">
        <f>+SC!A86</f>
        <v>Edecañete</v>
      </c>
      <c r="C93" s="176" t="str">
        <f>+SC!C86</f>
        <v>Cantera 220</v>
      </c>
      <c r="D93" s="178">
        <f>+SC!E86</f>
        <v>17.46</v>
      </c>
      <c r="E93" s="179">
        <f>+SC!$F86*'2'!E$10</f>
        <v>0</v>
      </c>
      <c r="F93" s="179">
        <f>+SC!$F86*'2'!F$10</f>
        <v>0</v>
      </c>
      <c r="G93" s="179">
        <f>+SC!$F86*'2'!G$10</f>
        <v>0</v>
      </c>
      <c r="H93" s="179">
        <f>+SC!$F86*'2'!H$10</f>
        <v>0</v>
      </c>
      <c r="I93" s="179">
        <f>+SC!$F86*'2'!I$10</f>
        <v>0</v>
      </c>
      <c r="J93" s="179">
        <f>+SC!$F86*'2'!J$10</f>
        <v>0</v>
      </c>
      <c r="K93" s="179">
        <f>+SC!$F86*'2'!K$10</f>
        <v>0</v>
      </c>
      <c r="L93" s="179">
        <f>+SC!$F86*'2'!L$10</f>
        <v>0</v>
      </c>
      <c r="M93" s="179">
        <f>+SC!$F86*'2'!M$10</f>
        <v>0</v>
      </c>
      <c r="N93" s="179">
        <f>+SC!$F86*'2'!N$10</f>
        <v>0</v>
      </c>
      <c r="O93" s="179">
        <f>+SC!$F86*'2'!O$10</f>
        <v>0</v>
      </c>
      <c r="P93" s="1256">
        <f t="shared" si="4"/>
        <v>0</v>
      </c>
    </row>
    <row r="94" spans="1:16" hidden="1">
      <c r="A94" s="1249">
        <f>+IF(SC!F87&lt;&gt;0,1,0)</f>
        <v>0</v>
      </c>
      <c r="B94" s="1250" t="str">
        <f>+SC!A87</f>
        <v>Electrooriente</v>
      </c>
      <c r="C94" s="176" t="str">
        <f>+SC!C87</f>
        <v>Tocache 138</v>
      </c>
      <c r="D94" s="178">
        <f>+SC!E87</f>
        <v>17.39</v>
      </c>
      <c r="E94" s="179">
        <f>+SC!$F87*'2'!E$10</f>
        <v>0</v>
      </c>
      <c r="F94" s="179">
        <f>+SC!$F87*'2'!F$10</f>
        <v>0</v>
      </c>
      <c r="G94" s="179">
        <f>+SC!$F87*'2'!G$10</f>
        <v>0</v>
      </c>
      <c r="H94" s="179">
        <f>+SC!$F87*'2'!H$10</f>
        <v>0</v>
      </c>
      <c r="I94" s="179">
        <f>+SC!$F87*'2'!I$10</f>
        <v>0</v>
      </c>
      <c r="J94" s="179">
        <f>+SC!$F87*'2'!J$10</f>
        <v>0</v>
      </c>
      <c r="K94" s="179">
        <f>+SC!$F87*'2'!K$10</f>
        <v>0</v>
      </c>
      <c r="L94" s="179">
        <f>+SC!$F87*'2'!L$10</f>
        <v>0</v>
      </c>
      <c r="M94" s="179">
        <f>+SC!$F87*'2'!M$10</f>
        <v>0</v>
      </c>
      <c r="N94" s="179">
        <f>+SC!$F87*'2'!N$10</f>
        <v>0</v>
      </c>
      <c r="O94" s="179">
        <f>+SC!$F87*'2'!O$10</f>
        <v>0</v>
      </c>
      <c r="P94" s="1256">
        <f t="shared" si="4"/>
        <v>0</v>
      </c>
    </row>
    <row r="95" spans="1:16">
      <c r="A95" s="1249">
        <f>+IF(SC!F88&lt;&gt;0,1,0)</f>
        <v>1</v>
      </c>
      <c r="B95" s="1250" t="str">
        <f>+SC!A88</f>
        <v>Emsemsa</v>
      </c>
      <c r="C95" s="176" t="str">
        <f>+SC!C88</f>
        <v>Paramonga Existente 13.8</v>
      </c>
      <c r="D95" s="178">
        <f>+SC!E88</f>
        <v>17.78</v>
      </c>
      <c r="E95" s="179">
        <f>+SC!$F88*'2'!E$10</f>
        <v>274.44075808641793</v>
      </c>
      <c r="F95" s="179">
        <f>+SC!$F88*'2'!F$10</f>
        <v>748.91056563717848</v>
      </c>
      <c r="G95" s="179">
        <f>+SC!$F88*'2'!G$10</f>
        <v>16.341164543644009</v>
      </c>
      <c r="H95" s="179">
        <f>+SC!$F88*'2'!H$10</f>
        <v>825.78146473456729</v>
      </c>
      <c r="I95" s="179">
        <f>+SC!$F88*'2'!I$10</f>
        <v>226.54994081332134</v>
      </c>
      <c r="J95" s="179">
        <f>+SC!$F88*'2'!J$10</f>
        <v>1.8154341848710065</v>
      </c>
      <c r="K95" s="179">
        <f>+SC!$F88*'2'!K$10</f>
        <v>0</v>
      </c>
      <c r="L95" s="179">
        <f>+SC!$F88*'2'!L$10</f>
        <v>0</v>
      </c>
      <c r="M95" s="179">
        <f>+SC!$F88*'2'!M$10</f>
        <v>0</v>
      </c>
      <c r="N95" s="179">
        <f>+SC!$F88*'2'!N$10</f>
        <v>0</v>
      </c>
      <c r="O95" s="179">
        <f>+SC!$F88*'2'!O$10</f>
        <v>0</v>
      </c>
      <c r="P95" s="1256">
        <f t="shared" si="4"/>
        <v>2093.839328</v>
      </c>
    </row>
    <row r="96" spans="1:16">
      <c r="A96" s="1249">
        <f>+IF(SC!F89&lt;&gt;0,1,0)</f>
        <v>1</v>
      </c>
      <c r="B96" s="1250" t="str">
        <f>+SC!A89</f>
        <v>Emsemsa</v>
      </c>
      <c r="C96" s="176" t="str">
        <f>+SC!C89</f>
        <v>Paramonga Nueva 220</v>
      </c>
      <c r="D96" s="180">
        <f>+SC!E89</f>
        <v>17.39</v>
      </c>
      <c r="E96" s="179">
        <f>+SC!$F89*'2'!E$10</f>
        <v>0.42466871469518702</v>
      </c>
      <c r="F96" s="179">
        <f>+SC!$F89*'2'!F$10</f>
        <v>1.1588617140849016</v>
      </c>
      <c r="G96" s="179">
        <f>+SC!$F89*'2'!G$10</f>
        <v>2.5286263570175233E-2</v>
      </c>
      <c r="H96" s="179">
        <f>+SC!$F89*'2'!H$10</f>
        <v>1.2778114872336557</v>
      </c>
      <c r="I96" s="179">
        <f>+SC!$F89*'2'!I$10</f>
        <v>0.35056262360698248</v>
      </c>
      <c r="J96" s="179">
        <f>+SC!$F89*'2'!J$10</f>
        <v>2.8091968090982679E-3</v>
      </c>
      <c r="K96" s="179">
        <f>+SC!$F89*'2'!K$10</f>
        <v>0</v>
      </c>
      <c r="L96" s="179">
        <f>+SC!$F89*'2'!L$10</f>
        <v>0</v>
      </c>
      <c r="M96" s="179">
        <f>+SC!$F89*'2'!M$10</f>
        <v>0</v>
      </c>
      <c r="N96" s="179">
        <f>+SC!$F89*'2'!N$10</f>
        <v>0</v>
      </c>
      <c r="O96" s="179">
        <f>+SC!$F89*'2'!O$10</f>
        <v>0</v>
      </c>
      <c r="P96" s="1256">
        <f t="shared" si="4"/>
        <v>3.24</v>
      </c>
    </row>
    <row r="97" spans="1:16" ht="13.5" thickBot="1">
      <c r="A97" s="1249">
        <v>1</v>
      </c>
      <c r="B97" s="181" t="s">
        <v>371</v>
      </c>
      <c r="C97" s="182"/>
      <c r="D97" s="183"/>
      <c r="E97" s="184">
        <f t="shared" ref="E97:O97" si="5">SUM(E11:E96)</f>
        <v>3890.5122715287966</v>
      </c>
      <c r="F97" s="184">
        <f t="shared" si="5"/>
        <v>10616.665564564373</v>
      </c>
      <c r="G97" s="184">
        <f t="shared" si="5"/>
        <v>231.65473536587137</v>
      </c>
      <c r="H97" s="184">
        <f t="shared" si="5"/>
        <v>11706.3986579545</v>
      </c>
      <c r="I97" s="184">
        <f t="shared" si="5"/>
        <v>3211.6050509188908</v>
      </c>
      <c r="J97" s="184">
        <f t="shared" si="5"/>
        <v>25.73586016756844</v>
      </c>
      <c r="K97" s="184">
        <f t="shared" si="5"/>
        <v>0</v>
      </c>
      <c r="L97" s="184">
        <f t="shared" si="5"/>
        <v>0</v>
      </c>
      <c r="M97" s="184">
        <f t="shared" si="5"/>
        <v>0</v>
      </c>
      <c r="N97" s="184">
        <f t="shared" si="5"/>
        <v>0</v>
      </c>
      <c r="O97" s="184">
        <f t="shared" si="5"/>
        <v>0</v>
      </c>
      <c r="P97" s="1257">
        <f t="shared" si="4"/>
        <v>29682.5721405</v>
      </c>
    </row>
    <row r="98" spans="1:16">
      <c r="B98" s="177"/>
      <c r="C98" s="177"/>
      <c r="D98" s="177"/>
      <c r="E98" s="185"/>
      <c r="G98" s="185"/>
      <c r="H98" s="185"/>
      <c r="I98" s="185"/>
      <c r="J98" s="185"/>
      <c r="K98" s="185"/>
      <c r="L98" s="185"/>
      <c r="M98" s="185"/>
      <c r="N98" s="185"/>
      <c r="O98" s="185"/>
      <c r="P98" s="185"/>
    </row>
    <row r="99" spans="1:16">
      <c r="B99" s="177"/>
      <c r="C99" s="177"/>
      <c r="D99" s="177"/>
      <c r="E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</row>
    <row r="100" spans="1:16" ht="15.75">
      <c r="B100" s="20" t="s">
        <v>1426</v>
      </c>
      <c r="D100" s="18"/>
      <c r="G100" s="18"/>
      <c r="H100" s="18"/>
      <c r="I100" s="18"/>
      <c r="J100" s="18"/>
      <c r="K100" s="18"/>
      <c r="L100" s="186"/>
      <c r="M100" s="186"/>
      <c r="N100" s="186"/>
      <c r="O100" s="186"/>
      <c r="P100" s="186"/>
    </row>
    <row r="101" spans="1:16" ht="13.5" thickBot="1">
      <c r="D101" s="18"/>
      <c r="G101" s="18"/>
      <c r="H101" s="18"/>
      <c r="I101" s="18"/>
      <c r="J101" s="18"/>
      <c r="K101" s="18"/>
      <c r="L101" s="1577"/>
      <c r="M101" s="18"/>
      <c r="N101" s="18"/>
      <c r="O101" s="18"/>
    </row>
    <row r="102" spans="1:16" ht="13.5" thickBot="1">
      <c r="B102" s="21"/>
      <c r="C102" s="1266"/>
      <c r="D102" s="2275" t="s">
        <v>356</v>
      </c>
      <c r="E102" s="2276"/>
      <c r="F102" s="2276"/>
      <c r="G102" s="2277"/>
      <c r="H102" s="2276" t="s">
        <v>357</v>
      </c>
      <c r="I102" s="2276"/>
      <c r="J102" s="2276"/>
      <c r="K102" s="2276"/>
      <c r="L102" s="18"/>
      <c r="M102" s="18"/>
      <c r="N102" s="18"/>
      <c r="O102" s="18"/>
    </row>
    <row r="103" spans="1:16">
      <c r="B103" s="22" t="s">
        <v>0</v>
      </c>
      <c r="C103" s="100"/>
      <c r="D103" s="1263" t="s">
        <v>358</v>
      </c>
      <c r="E103" s="25" t="s">
        <v>358</v>
      </c>
      <c r="F103" s="1272" t="s">
        <v>359</v>
      </c>
      <c r="G103" s="171" t="s">
        <v>360</v>
      </c>
      <c r="H103" s="24" t="s">
        <v>358</v>
      </c>
      <c r="I103" s="25" t="s">
        <v>358</v>
      </c>
      <c r="J103" s="26" t="s">
        <v>359</v>
      </c>
      <c r="K103" s="27" t="s">
        <v>360</v>
      </c>
      <c r="L103" s="171"/>
      <c r="M103" s="18"/>
      <c r="N103" s="18"/>
      <c r="O103" s="18"/>
    </row>
    <row r="104" spans="1:16" ht="13.5" thickBot="1">
      <c r="B104" s="28"/>
      <c r="C104" s="1267"/>
      <c r="D104" s="1264" t="s">
        <v>361</v>
      </c>
      <c r="E104" s="30" t="s">
        <v>362</v>
      </c>
      <c r="F104" s="30" t="s">
        <v>363</v>
      </c>
      <c r="G104" s="1270"/>
      <c r="H104" s="29" t="s">
        <v>361</v>
      </c>
      <c r="I104" s="30" t="s">
        <v>362</v>
      </c>
      <c r="J104" s="31" t="s">
        <v>363</v>
      </c>
      <c r="K104" s="32"/>
      <c r="L104" s="1578"/>
      <c r="M104" s="1578"/>
      <c r="N104" s="1578"/>
      <c r="O104" s="1578"/>
    </row>
    <row r="105" spans="1:16">
      <c r="A105" s="65"/>
      <c r="B105" s="33" t="s">
        <v>12</v>
      </c>
      <c r="C105" s="115"/>
      <c r="D105" s="131">
        <f>+SUMPRODUCT(--('1.1'!B$9:'1.1'!B$852=B105),--('1.1'!F$9:'1.1'!F$852="No"),'1.1'!H$9:'1.1'!H$852)</f>
        <v>14224.898728859322</v>
      </c>
      <c r="E105" s="35">
        <f>+SUMPRODUCT(--('1.1'!B$9:'1.1'!B$852=B105),--('1.1'!F$9:'1.1'!F$852="Si"),'1.1'!H$9:'1.1'!H$852)</f>
        <v>114679.84255916276</v>
      </c>
      <c r="F105" s="35">
        <f t="shared" ref="F105:F129" si="6">+IF(ISERROR(HLOOKUP(B105,$E$8:$O$10,3,FALSE)),0,HLOOKUP(B105,$E$8:$O$10,3,FALSE))*$P$97</f>
        <v>3890.5122715287966</v>
      </c>
      <c r="G105" s="150">
        <f t="shared" ref="G105:G129" si="7">SUM(D105:F105)</f>
        <v>132795.25355955088</v>
      </c>
      <c r="H105" s="37">
        <f>+SUMPRODUCT(--('1.1'!B$9:'1.1'!B$852=B105),--('1.1'!F$9:'1.1'!F$852="No"),'1.1'!H$9:'1.1'!H$852,'1.1'!G$9:G$852)*$D$142</f>
        <v>247370.98889486358</v>
      </c>
      <c r="I105" s="38">
        <f>+SUMPRODUCT(--('1.1'!B$9:'1.1'!B$852=B105),--('1.1'!F$9:'1.1'!F$852="Si"),'1.1'!H$9:'1.1'!H$852,'1.1'!G$9:G$852)*$D$142</f>
        <v>1997275.6997244696</v>
      </c>
      <c r="J105" s="190">
        <f>+SUMPRODUCT('2'!$D$11:$D$97,'2'!P$11:P$97)*IF(ISERROR(HLOOKUP(B105,$E$8:$O$10,3,FALSE)),0,HLOOKUP(B105,$E$8:$O$10,3,FALSE))</f>
        <v>69000.594949169841</v>
      </c>
      <c r="K105" s="39">
        <f t="shared" ref="K105:K129" si="8">SUM(H105:J105)</f>
        <v>2313647.2835685033</v>
      </c>
      <c r="L105" s="1579"/>
      <c r="M105" s="2038"/>
      <c r="N105" s="1579"/>
      <c r="O105" s="1576"/>
      <c r="P105" s="1576"/>
    </row>
    <row r="106" spans="1:16">
      <c r="B106" s="33" t="s">
        <v>39</v>
      </c>
      <c r="C106" s="115"/>
      <c r="D106" s="131">
        <f>+SUMPRODUCT(--('1.1'!B$9:'1.1'!B$852=B106),--('1.1'!F$9:'1.1'!F$852="No"),'1.1'!H$9:'1.1'!H$852)</f>
        <v>587021.74253976834</v>
      </c>
      <c r="E106" s="35">
        <f>+SUMPRODUCT(--('1.1'!B$9:'1.1'!B$852=B106),--('1.1'!F$9:'1.1'!F$852="Si"),'1.1'!H$9:'1.1'!H$852)</f>
        <v>441214.71839956217</v>
      </c>
      <c r="F106" s="35">
        <f t="shared" si="6"/>
        <v>0</v>
      </c>
      <c r="G106" s="150">
        <f t="shared" si="7"/>
        <v>1028236.4609393305</v>
      </c>
      <c r="H106" s="37">
        <f>+SUMPRODUCT(--('1.1'!B$9:'1.1'!B$852=B106),--('1.1'!F$9:'1.1'!F$852="No"),'1.1'!H$9:'1.1'!H$852,'1.1'!G$9:G$852)*$D$142</f>
        <v>10283952.083362063</v>
      </c>
      <c r="I106" s="38">
        <f>+SUMPRODUCT(--('1.1'!B$9:'1.1'!B$852=B106),--('1.1'!F$9:'1.1'!F$852="Si"),'1.1'!H$9:'1.1'!H$852,'1.1'!G$9:G$852)*$D$142</f>
        <v>7690986.2580855032</v>
      </c>
      <c r="J106" s="1258">
        <f>+SUMPRODUCT('2'!$D$11:$D$97,'2'!P$11:P$97)*IF(ISERROR(HLOOKUP(B106,$E$8:$O$10,3,FALSE)),0,HLOOKUP(B106,$E$8:$O$10,3,FALSE))</f>
        <v>0</v>
      </c>
      <c r="K106" s="39">
        <f t="shared" si="8"/>
        <v>17974938.341447566</v>
      </c>
      <c r="L106" s="1798"/>
      <c r="M106" s="2038"/>
      <c r="N106" s="1579"/>
      <c r="O106" s="1576"/>
      <c r="P106" s="1576"/>
    </row>
    <row r="107" spans="1:16">
      <c r="B107" s="33" t="s">
        <v>99</v>
      </c>
      <c r="C107" s="115"/>
      <c r="D107" s="131">
        <f>+SUMPRODUCT(--('1.1'!B$9:'1.1'!B$852=B107),--('1.1'!F$9:'1.1'!F$852="No"),'1.1'!H$9:'1.1'!H$852)</f>
        <v>54835.238524225701</v>
      </c>
      <c r="E107" s="35">
        <f>+SUMPRODUCT(--('1.1'!B$9:'1.1'!B$852=B107),--('1.1'!F$9:'1.1'!F$852="Si"),'1.1'!H$9:'1.1'!H$852)</f>
        <v>73982.299958898366</v>
      </c>
      <c r="F107" s="35">
        <f t="shared" si="6"/>
        <v>0</v>
      </c>
      <c r="G107" s="150">
        <f t="shared" si="7"/>
        <v>128817.53848312407</v>
      </c>
      <c r="H107" s="37">
        <f>+SUMPRODUCT(--('1.1'!B$9:'1.1'!B$852=B107),--('1.1'!F$9:'1.1'!F$852="No"),'1.1'!H$9:'1.1'!H$852,'1.1'!G$9:G$852)*$D$142</f>
        <v>955425.97112978611</v>
      </c>
      <c r="I107" s="38">
        <f>+SUMPRODUCT(--('1.1'!B$9:'1.1'!B$852=B107),--('1.1'!F$9:'1.1'!F$852="Si"),'1.1'!H$9:'1.1'!H$852,'1.1'!G$9:G$852)*$D$142</f>
        <v>1292103.2487443276</v>
      </c>
      <c r="J107" s="1258">
        <f>+SUMPRODUCT('2'!$D$11:$D$97,'2'!P$11:P$97)*IF(ISERROR(HLOOKUP(B107,$E$8:$O$10,3,FALSE)),0,HLOOKUP(B107,$E$8:$O$10,3,FALSE))</f>
        <v>0</v>
      </c>
      <c r="K107" s="39">
        <f t="shared" si="8"/>
        <v>2247529.2198741138</v>
      </c>
      <c r="L107" s="1798"/>
      <c r="M107" s="2038"/>
      <c r="N107" s="1579"/>
      <c r="O107" s="1576"/>
      <c r="P107" s="1576"/>
    </row>
    <row r="108" spans="1:16">
      <c r="B108" s="33" t="s">
        <v>132</v>
      </c>
      <c r="C108" s="115"/>
      <c r="D108" s="131">
        <f>+SUMPRODUCT(--('1.1'!B$9:'1.1'!B$852=B108),--('1.1'!F$9:'1.1'!F$852="No"),'1.1'!H$9:'1.1'!H$852)</f>
        <v>71127.408376745007</v>
      </c>
      <c r="E108" s="35">
        <f>+SUMPRODUCT(--('1.1'!B$9:'1.1'!B$852=B108),--('1.1'!F$9:'1.1'!F$852="Si"),'1.1'!H$9:'1.1'!H$852)</f>
        <v>191851.44089419406</v>
      </c>
      <c r="F108" s="35">
        <f t="shared" si="6"/>
        <v>10616.665564564375</v>
      </c>
      <c r="G108" s="150">
        <f t="shared" si="7"/>
        <v>273595.51483550342</v>
      </c>
      <c r="H108" s="37">
        <f>+SUMPRODUCT(--('1.1'!B$9:'1.1'!B$852=B108),--('1.1'!F$9:'1.1'!F$852="No"),'1.1'!H$9:'1.1'!H$852,'1.1'!G$9:G$852)*$D$142</f>
        <v>1236905.6316715959</v>
      </c>
      <c r="I108" s="38">
        <f>+SUMPRODUCT(--('1.1'!B$9:'1.1'!B$852=B108),--('1.1'!F$9:'1.1'!F$852="Si"),'1.1'!H$9:'1.1'!H$852,'1.1'!G$9:G$852)*$D$142</f>
        <v>3351032.0528064305</v>
      </c>
      <c r="J108" s="1258">
        <f>+SUMPRODUCT('2'!$D$11:$D$97,'2'!P$11:P$97)*IF(ISERROR(HLOOKUP(B108,$E$8:$O$10,3,FALSE)),0,HLOOKUP(B108,$E$8:$O$10,3,FALSE))</f>
        <v>188293.00338987089</v>
      </c>
      <c r="K108" s="39">
        <f t="shared" si="8"/>
        <v>4776230.6878678966</v>
      </c>
      <c r="L108" s="1798"/>
      <c r="M108" s="2038"/>
      <c r="N108" s="1579"/>
      <c r="O108" s="1576"/>
      <c r="P108" s="1576"/>
    </row>
    <row r="109" spans="1:16">
      <c r="B109" s="40" t="s">
        <v>148</v>
      </c>
      <c r="C109" s="115"/>
      <c r="D109" s="131">
        <f>+SUMPRODUCT(--('1.1'!B$9:'1.1'!B$852=B109),--('1.1'!F$9:'1.1'!F$852="No"),'1.1'!H$9:'1.1'!H$852)</f>
        <v>181628.92644507452</v>
      </c>
      <c r="E109" s="35">
        <f>+SUMPRODUCT(--('1.1'!B$9:'1.1'!B$852=B109),--('1.1'!F$9:'1.1'!F$852="Si"),'1.1'!H$9:'1.1'!H$852)</f>
        <v>1044.1848450904806</v>
      </c>
      <c r="F109" s="35">
        <f t="shared" si="6"/>
        <v>0</v>
      </c>
      <c r="G109" s="150">
        <f t="shared" si="7"/>
        <v>182673.11129016502</v>
      </c>
      <c r="H109" s="37">
        <f>+SUMPRODUCT(--('1.1'!B$9:'1.1'!B$852=B109),--('1.1'!F$9:'1.1'!F$852="No"),'1.1'!H$9:'1.1'!H$852,'1.1'!G$9:G$852)*$D$142</f>
        <v>3180568.5246688845</v>
      </c>
      <c r="I109" s="38">
        <f>+SUMPRODUCT(--('1.1'!B$9:'1.1'!B$852=B109),--('1.1'!F$9:'1.1'!F$852="Si"),'1.1'!H$9:'1.1'!H$852,'1.1'!G$9:G$852)*$D$142</f>
        <v>18165.98001748505</v>
      </c>
      <c r="J109" s="1258">
        <f>+SUMPRODUCT('2'!$D$11:$D$97,'2'!P$11:P$97)*IF(ISERROR(HLOOKUP(B109,$E$8:$O$10,3,FALSE)),0,HLOOKUP(B109,$E$8:$O$10,3,FALSE))</f>
        <v>0</v>
      </c>
      <c r="K109" s="39">
        <f t="shared" si="8"/>
        <v>3198734.5046863696</v>
      </c>
      <c r="L109" s="1798"/>
      <c r="M109" s="2038"/>
      <c r="N109" s="1579"/>
      <c r="O109" s="1576"/>
      <c r="P109" s="1576"/>
    </row>
    <row r="110" spans="1:16">
      <c r="B110" s="33" t="s">
        <v>222</v>
      </c>
      <c r="C110" s="115"/>
      <c r="D110" s="131">
        <f>+SUMPRODUCT(--('1.1'!B$9:'1.1'!B$852=B110),--('1.1'!F$9:'1.1'!F$852="No"),'1.1'!H$9:'1.1'!H$852)</f>
        <v>622841.59236841544</v>
      </c>
      <c r="E110" s="35">
        <f>+SUMPRODUCT(--('1.1'!B$9:'1.1'!B$852=B110),--('1.1'!F$9:'1.1'!F$852="Si"),'1.1'!H$9:'1.1'!H$852)</f>
        <v>185022.84733076335</v>
      </c>
      <c r="F110" s="35">
        <f t="shared" si="6"/>
        <v>0</v>
      </c>
      <c r="G110" s="150">
        <f t="shared" si="7"/>
        <v>807864.43969917879</v>
      </c>
      <c r="H110" s="37">
        <f>+SUMPRODUCT(--('1.1'!B$9:'1.1'!B$852=B110),--('1.1'!F$9:'1.1'!F$852="No"),'1.1'!H$9:'1.1'!H$852,'1.1'!G$9:G$852)*$D$142</f>
        <v>10986480.330036612</v>
      </c>
      <c r="I110" s="38">
        <f>+SUMPRODUCT(--('1.1'!B$9:'1.1'!B$852=B110),--('1.1'!F$9:'1.1'!F$852="Si"),'1.1'!H$9:'1.1'!H$852,'1.1'!G$9:G$852)*$D$142</f>
        <v>3218894.971701669</v>
      </c>
      <c r="J110" s="1258">
        <f>+SUMPRODUCT('2'!$D$11:$D$97,'2'!P$11:P$97)*IF(ISERROR(HLOOKUP(B110,$E$8:$O$10,3,FALSE)),0,HLOOKUP(B110,$E$8:$O$10,3,FALSE))</f>
        <v>0</v>
      </c>
      <c r="K110" s="39">
        <f t="shared" si="8"/>
        <v>14205375.301738281</v>
      </c>
      <c r="L110" s="1798"/>
      <c r="M110" s="2038"/>
      <c r="N110" s="1579"/>
      <c r="O110" s="1576"/>
      <c r="P110" s="1576"/>
    </row>
    <row r="111" spans="1:16">
      <c r="B111" s="33" t="s">
        <v>92</v>
      </c>
      <c r="C111" s="115"/>
      <c r="D111" s="131">
        <f>+SUMPRODUCT(--('1.1'!B$9:'1.1'!B$852=B111),--('1.1'!F$9:'1.1'!F$852="No"),'1.1'!H$9:'1.1'!H$852)</f>
        <v>40927</v>
      </c>
      <c r="E111" s="35">
        <f>+SUMPRODUCT(--('1.1'!B$9:'1.1'!B$852=B111),--('1.1'!F$9:'1.1'!F$852="Si"),'1.1'!H$9:'1.1'!H$852)</f>
        <v>0</v>
      </c>
      <c r="F111" s="35">
        <f t="shared" si="6"/>
        <v>0</v>
      </c>
      <c r="G111" s="150">
        <f t="shared" si="7"/>
        <v>40927</v>
      </c>
      <c r="H111" s="37">
        <f>+SUMPRODUCT(--('1.1'!B$9:'1.1'!B$852=B111),--('1.1'!F$9:'1.1'!F$852="No"),'1.1'!H$9:'1.1'!H$852,'1.1'!G$9:G$852)*$D$142</f>
        <v>736844.32000000007</v>
      </c>
      <c r="I111" s="38">
        <f>+SUMPRODUCT(--('1.1'!B$9:'1.1'!B$852=B111),--('1.1'!F$9:'1.1'!F$852="Si"),'1.1'!H$9:'1.1'!H$852,'1.1'!G$9:G$852)*$D$142</f>
        <v>0</v>
      </c>
      <c r="J111" s="1258">
        <f>+SUMPRODUCT('2'!$D$11:$D$97,'2'!P$11:P$97)*IF(ISERROR(HLOOKUP(B111,$E$8:$O$10,3,FALSE)),0,HLOOKUP(B111,$E$8:$O$10,3,FALSE))</f>
        <v>0</v>
      </c>
      <c r="K111" s="39">
        <f t="shared" si="8"/>
        <v>736844.32000000007</v>
      </c>
      <c r="L111" s="1798"/>
      <c r="M111" s="2038"/>
      <c r="N111" s="1579"/>
      <c r="O111" s="1576"/>
      <c r="P111" s="1576"/>
    </row>
    <row r="112" spans="1:16">
      <c r="B112" s="33" t="s">
        <v>173</v>
      </c>
      <c r="C112" s="115"/>
      <c r="D112" s="131">
        <f>+SUMPRODUCT(--('1.1'!B$9:'1.1'!B$852=B112),--('1.1'!F$9:'1.1'!F$852="No"),'1.1'!H$9:'1.1'!H$852)</f>
        <v>170684.32877309696</v>
      </c>
      <c r="E112" s="35">
        <f>+SUMPRODUCT(--('1.1'!B$9:'1.1'!B$852=B112),--('1.1'!F$9:'1.1'!F$852="Si"),'1.1'!H$9:'1.1'!H$852)</f>
        <v>0</v>
      </c>
      <c r="F112" s="35">
        <f t="shared" si="6"/>
        <v>0</v>
      </c>
      <c r="G112" s="150">
        <f t="shared" si="7"/>
        <v>170684.32877309696</v>
      </c>
      <c r="H112" s="37">
        <f>+SUMPRODUCT(--('1.1'!B$9:'1.1'!B$852=B112),--('1.1'!F$9:'1.1'!F$852="No"),'1.1'!H$9:'1.1'!H$852,'1.1'!G$9:G$852)*$D$142</f>
        <v>3001943.5970265353</v>
      </c>
      <c r="I112" s="38">
        <f>+SUMPRODUCT(--('1.1'!B$9:'1.1'!B$852=B112),--('1.1'!F$9:'1.1'!F$852="Si"),'1.1'!H$9:'1.1'!H$852,'1.1'!G$9:G$852)*$D$142</f>
        <v>0</v>
      </c>
      <c r="J112" s="1258">
        <f>+SUMPRODUCT('2'!$D$11:$D$97,'2'!P$11:P$97)*IF(ISERROR(HLOOKUP(B112,$E$8:$O$10,3,FALSE)),0,HLOOKUP(B112,$E$8:$O$10,3,FALSE))</f>
        <v>0</v>
      </c>
      <c r="K112" s="39">
        <f t="shared" si="8"/>
        <v>3001943.5970265353</v>
      </c>
      <c r="L112" s="1798"/>
      <c r="M112" s="2038"/>
      <c r="N112" s="1579"/>
      <c r="O112" s="1576"/>
      <c r="P112" s="1576"/>
    </row>
    <row r="113" spans="2:16">
      <c r="B113" s="33" t="s">
        <v>186</v>
      </c>
      <c r="C113" s="115"/>
      <c r="D113" s="131">
        <f>+SUMPRODUCT(--('1.1'!B$9:'1.1'!B$852=B113),--('1.1'!F$9:'1.1'!F$852="No"),'1.1'!H$9:'1.1'!H$852)</f>
        <v>63622.591648252826</v>
      </c>
      <c r="E113" s="35">
        <f>+SUMPRODUCT(--('1.1'!B$9:'1.1'!B$852=B113),--('1.1'!F$9:'1.1'!F$852="Si"),'1.1'!H$9:'1.1'!H$852)</f>
        <v>0</v>
      </c>
      <c r="F113" s="35">
        <f t="shared" si="6"/>
        <v>0</v>
      </c>
      <c r="G113" s="150">
        <f t="shared" si="7"/>
        <v>63622.591648252826</v>
      </c>
      <c r="H113" s="37">
        <f>+SUMPRODUCT(--('1.1'!B$9:'1.1'!B$852=B113),--('1.1'!F$9:'1.1'!F$852="No"),'1.1'!H$9:'1.1'!H$852,'1.1'!G$9:G$852)*$D$142</f>
        <v>1110841.0325406429</v>
      </c>
      <c r="I113" s="38">
        <f>+SUMPRODUCT(--('1.1'!B$9:'1.1'!B$852=B113),--('1.1'!F$9:'1.1'!F$852="Si"),'1.1'!H$9:'1.1'!H$852,'1.1'!G$9:G$852)*$D$142</f>
        <v>0</v>
      </c>
      <c r="J113" s="1258">
        <f>+SUMPRODUCT('2'!$D$11:$D$97,'2'!P$11:P$97)*IF(ISERROR(HLOOKUP(B113,$E$8:$O$10,3,FALSE)),0,HLOOKUP(B113,$E$8:$O$10,3,FALSE))</f>
        <v>0</v>
      </c>
      <c r="K113" s="39">
        <f t="shared" si="8"/>
        <v>1110841.0325406429</v>
      </c>
      <c r="L113" s="1798"/>
      <c r="M113" s="2038"/>
      <c r="N113" s="1579"/>
      <c r="O113" s="1576"/>
      <c r="P113" s="1576"/>
    </row>
    <row r="114" spans="2:16">
      <c r="B114" s="33" t="s">
        <v>206</v>
      </c>
      <c r="C114" s="1268"/>
      <c r="D114" s="131">
        <f>+SUMPRODUCT(--('1.1'!B$9:'1.1'!B$852=B114),--('1.1'!F$9:'1.1'!F$852="No"),'1.1'!H$9:'1.1'!H$852)</f>
        <v>146996.15914170654</v>
      </c>
      <c r="E114" s="35">
        <f>+SUMPRODUCT(--('1.1'!B$9:'1.1'!B$852=B114),--('1.1'!F$9:'1.1'!F$852="Si"),'1.1'!H$9:'1.1'!H$852)</f>
        <v>0</v>
      </c>
      <c r="F114" s="35">
        <f t="shared" si="6"/>
        <v>0</v>
      </c>
      <c r="G114" s="150">
        <f t="shared" si="7"/>
        <v>146996.15914170654</v>
      </c>
      <c r="H114" s="37">
        <f>+SUMPRODUCT(--('1.1'!B$9:'1.1'!B$852=B114),--('1.1'!F$9:'1.1'!F$852="No"),'1.1'!H$9:'1.1'!H$852,'1.1'!G$9:G$852)*$D$142</f>
        <v>2594034.6196549358</v>
      </c>
      <c r="I114" s="38">
        <f>+SUMPRODUCT(--('1.1'!B$9:'1.1'!B$852=B114),--('1.1'!F$9:'1.1'!F$852="Si"),'1.1'!H$9:'1.1'!H$852,'1.1'!G$9:G$852)*$D$142</f>
        <v>0</v>
      </c>
      <c r="J114" s="1258">
        <f>+SUMPRODUCT('2'!$D$11:$D$97,'2'!P$11:P$97)*IF(ISERROR(HLOOKUP(B114,$E$8:$O$10,3,FALSE)),0,HLOOKUP(B114,$E$8:$O$10,3,FALSE))</f>
        <v>0</v>
      </c>
      <c r="K114" s="39">
        <f t="shared" si="8"/>
        <v>2594034.6196549358</v>
      </c>
      <c r="L114" s="1798"/>
      <c r="M114" s="2038"/>
      <c r="N114" s="1579"/>
      <c r="O114" s="1576"/>
      <c r="P114" s="1576"/>
    </row>
    <row r="115" spans="2:16">
      <c r="B115" s="33" t="s">
        <v>215</v>
      </c>
      <c r="C115" s="115"/>
      <c r="D115" s="131">
        <f>+SUMPRODUCT(--('1.1'!B$9:'1.1'!B$852=B115),--('1.1'!F$9:'1.1'!F$852="No"),'1.1'!H$9:'1.1'!H$852)</f>
        <v>45805.25437600966</v>
      </c>
      <c r="E115" s="35">
        <f>+SUMPRODUCT(--('1.1'!B$9:'1.1'!B$852=B115),--('1.1'!F$9:'1.1'!F$852="Si"),'1.1'!H$9:'1.1'!H$852)</f>
        <v>0</v>
      </c>
      <c r="F115" s="35">
        <f t="shared" si="6"/>
        <v>231.65473536587143</v>
      </c>
      <c r="G115" s="150">
        <f t="shared" si="7"/>
        <v>46036.909111375528</v>
      </c>
      <c r="H115" s="37">
        <f>+SUMPRODUCT(--('1.1'!B$9:'1.1'!B$852=B115),--('1.1'!F$9:'1.1'!F$852="No"),'1.1'!H$9:'1.1'!H$852,'1.1'!G$9:G$852)*$D$142</f>
        <v>803628.41125335777</v>
      </c>
      <c r="I115" s="38">
        <f>+SUMPRODUCT(--('1.1'!B$9:'1.1'!B$852=B115),--('1.1'!F$9:'1.1'!F$852="Si"),'1.1'!H$9:'1.1'!H$852,'1.1'!G$9:G$852)*$D$142</f>
        <v>0</v>
      </c>
      <c r="J115" s="1258">
        <f>+SUMPRODUCT('2'!$D$11:$D$97,'2'!P$11:P$97)*IF(ISERROR(HLOOKUP(B115,$E$8:$O$10,3,FALSE)),0,HLOOKUP(B115,$E$8:$O$10,3,FALSE))</f>
        <v>4108.5372432860895</v>
      </c>
      <c r="K115" s="39">
        <f t="shared" si="8"/>
        <v>807736.94849664392</v>
      </c>
      <c r="L115" s="1798"/>
      <c r="M115" s="2038"/>
      <c r="N115" s="1579"/>
      <c r="O115" s="1576"/>
      <c r="P115" s="1576"/>
    </row>
    <row r="116" spans="2:16">
      <c r="B116" s="33" t="s">
        <v>307</v>
      </c>
      <c r="C116" s="115"/>
      <c r="D116" s="131">
        <f>+SUMPRODUCT(--('1.1'!B$9:'1.1'!B$852=B116),--('1.1'!F$9:'1.1'!F$852="No"),'1.1'!H$9:'1.1'!H$852)</f>
        <v>408771.26174607425</v>
      </c>
      <c r="E116" s="35">
        <f>+SUMPRODUCT(--('1.1'!B$9:'1.1'!B$852=B116),--('1.1'!F$9:'1.1'!F$852="Si"),'1.1'!H$9:'1.1'!H$852)</f>
        <v>426796.91571693716</v>
      </c>
      <c r="F116" s="35">
        <f t="shared" si="6"/>
        <v>0</v>
      </c>
      <c r="G116" s="150">
        <f t="shared" si="7"/>
        <v>835568.17746301135</v>
      </c>
      <c r="H116" s="37">
        <f>+SUMPRODUCT(--('1.1'!B$9:'1.1'!B$852=B116),--('1.1'!F$9:'1.1'!F$852="No"),'1.1'!H$9:'1.1'!H$852,'1.1'!G$9:G$852)*$D$142</f>
        <v>7135186.2604880044</v>
      </c>
      <c r="I116" s="38">
        <f>+SUMPRODUCT(--('1.1'!B$9:'1.1'!B$852=B116),--('1.1'!F$9:'1.1'!F$852="Si"),'1.1'!H$9:'1.1'!H$852,'1.1'!G$9:G$852)*$D$142</f>
        <v>7475443.9597796127</v>
      </c>
      <c r="J116" s="1258">
        <f>+SUMPRODUCT('2'!$D$11:$D$97,'2'!P$11:P$97)*IF(ISERROR(HLOOKUP(B116,$E$8:$O$10,3,FALSE)),0,HLOOKUP(B116,$E$8:$O$10,3,FALSE))</f>
        <v>0</v>
      </c>
      <c r="K116" s="39">
        <f t="shared" si="8"/>
        <v>14610630.220267616</v>
      </c>
      <c r="L116" s="1798"/>
      <c r="M116" s="2038"/>
      <c r="N116" s="1579"/>
      <c r="O116" s="1576"/>
      <c r="P116" s="1576"/>
    </row>
    <row r="117" spans="2:16">
      <c r="B117" s="33" t="s">
        <v>261</v>
      </c>
      <c r="C117" s="115"/>
      <c r="D117" s="131">
        <f>+SUMPRODUCT(--('1.1'!B$9:'1.1'!B$852=B117),--('1.1'!F$9:'1.1'!F$852="No"),'1.1'!H$9:'1.1'!H$852)</f>
        <v>8503.7366421564548</v>
      </c>
      <c r="E117" s="35">
        <f>+SUMPRODUCT(--('1.1'!B$9:'1.1'!B$852=B117),--('1.1'!F$9:'1.1'!F$852="Si"),'1.1'!H$9:'1.1'!H$852)</f>
        <v>4133.6694483837973</v>
      </c>
      <c r="F117" s="35">
        <f t="shared" si="6"/>
        <v>0</v>
      </c>
      <c r="G117" s="150">
        <f t="shared" si="7"/>
        <v>12637.406090540251</v>
      </c>
      <c r="H117" s="37">
        <f>+SUMPRODUCT(--('1.1'!B$9:'1.1'!B$852=B117),--('1.1'!F$9:'1.1'!F$852="No"),'1.1'!H$9:'1.1'!H$852,'1.1'!G$9:G$852)*$D$142</f>
        <v>150277.01409521457</v>
      </c>
      <c r="I117" s="38">
        <f>+SUMPRODUCT(--('1.1'!B$9:'1.1'!B$852=B117),--('1.1'!F$9:'1.1'!F$852="Si"),'1.1'!H$9:'1.1'!H$852,'1.1'!G$9:G$852)*$D$142</f>
        <v>72074.172221928748</v>
      </c>
      <c r="J117" s="1258">
        <f>+SUMPRODUCT('2'!$D$11:$D$97,'2'!P$11:P$97)*IF(ISERROR(HLOOKUP(B117,$E$8:$O$10,3,FALSE)),0,HLOOKUP(B117,$E$8:$O$10,3,FALSE))</f>
        <v>0</v>
      </c>
      <c r="K117" s="39">
        <f t="shared" si="8"/>
        <v>222351.18631714332</v>
      </c>
      <c r="L117" s="1798"/>
      <c r="M117" s="2038"/>
      <c r="N117" s="1579"/>
      <c r="O117" s="1576"/>
      <c r="P117" s="1576"/>
    </row>
    <row r="118" spans="2:16">
      <c r="B118" s="33" t="s">
        <v>272</v>
      </c>
      <c r="C118" s="115"/>
      <c r="D118" s="131">
        <f>+SUMPRODUCT(--('1.1'!B$9:'1.1'!B$852=B118),--('1.1'!F$9:'1.1'!F$852="No"),'1.1'!H$9:'1.1'!H$852)</f>
        <v>324590.48597346793</v>
      </c>
      <c r="E118" s="35">
        <f>+SUMPRODUCT(--('1.1'!B$9:'1.1'!B$852=B118),--('1.1'!F$9:'1.1'!F$852="Si"),'1.1'!H$9:'1.1'!H$852)</f>
        <v>256548.44388351127</v>
      </c>
      <c r="F118" s="35">
        <f t="shared" si="6"/>
        <v>11706.3986579545</v>
      </c>
      <c r="G118" s="150">
        <f t="shared" si="7"/>
        <v>592845.3285149337</v>
      </c>
      <c r="H118" s="37">
        <f>+SUMPRODUCT(--('1.1'!B$9:'1.1'!B$852=B118),--('1.1'!F$9:'1.1'!F$852="No"),'1.1'!H$9:'1.1'!H$852,'1.1'!G$9:G$852)*$D$142</f>
        <v>5650557.4620260987</v>
      </c>
      <c r="I118" s="38">
        <f>+SUMPRODUCT(--('1.1'!B$9:'1.1'!B$852=B118),--('1.1'!F$9:'1.1'!F$852="Si"),'1.1'!H$9:'1.1'!H$852,'1.1'!G$9:G$852)*$D$142</f>
        <v>4464894.0114582581</v>
      </c>
      <c r="J118" s="1258">
        <f>+SUMPRODUCT('2'!$D$11:$D$97,'2'!P$11:P$97)*IF(ISERROR(HLOOKUP(B118,$E$8:$O$10,3,FALSE)),0,HLOOKUP(B118,$E$8:$O$10,3,FALSE))</f>
        <v>207620.08078530361</v>
      </c>
      <c r="K118" s="39">
        <f t="shared" si="8"/>
        <v>10323071.55426966</v>
      </c>
      <c r="L118" s="1798"/>
      <c r="M118" s="2038"/>
      <c r="N118" s="1579"/>
      <c r="O118" s="1576"/>
      <c r="P118" s="1576"/>
    </row>
    <row r="119" spans="2:16">
      <c r="B119" s="40" t="s">
        <v>364</v>
      </c>
      <c r="C119" s="115"/>
      <c r="D119" s="131">
        <f>+SUMPRODUCT(--('1.1'!B$9:'1.1'!B$852=B119),--('1.1'!F$9:'1.1'!F$852="No"),'1.1'!H$9:'1.1'!H$852)</f>
        <v>0</v>
      </c>
      <c r="E119" s="35">
        <f>+SUMPRODUCT(--('1.1'!B$9:'1.1'!B$852=B119),--('1.1'!F$9:'1.1'!F$852="Si"),'1.1'!H$9:'1.1'!H$852)</f>
        <v>0</v>
      </c>
      <c r="F119" s="35">
        <f t="shared" si="6"/>
        <v>0</v>
      </c>
      <c r="G119" s="150">
        <f t="shared" si="7"/>
        <v>0</v>
      </c>
      <c r="H119" s="37">
        <f>+SUMPRODUCT(--('1.1'!B$9:'1.1'!B$852=B119),--('1.1'!F$9:'1.1'!F$852="No"),'1.1'!H$9:'1.1'!H$852,'1.1'!G$9:G$852)*$D$142</f>
        <v>0</v>
      </c>
      <c r="I119" s="38">
        <f>+SUMPRODUCT(--('1.1'!B$9:'1.1'!B$852=B119),--('1.1'!F$9:'1.1'!F$852="Si"),'1.1'!H$9:'1.1'!H$852,'1.1'!G$9:G$852)*$D$142</f>
        <v>0</v>
      </c>
      <c r="J119" s="1258">
        <f>+SUMPRODUCT('2'!$D$11:$D$97,'2'!P$11:P$97)*IF(ISERROR(HLOOKUP(B119,$E$8:$O$10,3,FALSE)),0,HLOOKUP(B119,$E$8:$O$10,3,FALSE))</f>
        <v>0</v>
      </c>
      <c r="K119" s="39">
        <f t="shared" si="8"/>
        <v>0</v>
      </c>
      <c r="L119" s="1798"/>
      <c r="M119" s="2038"/>
      <c r="N119" s="1579"/>
      <c r="O119" s="1576"/>
      <c r="P119" s="1576"/>
    </row>
    <row r="120" spans="2:16">
      <c r="B120" s="40" t="s">
        <v>141</v>
      </c>
      <c r="C120" s="115"/>
      <c r="D120" s="131">
        <f>+SUMPRODUCT(--('1.1'!B$9:'1.1'!B$852=B120),--('1.1'!F$9:'1.1'!F$852="No"),'1.1'!H$9:'1.1'!H$852)</f>
        <v>20630.61</v>
      </c>
      <c r="E120" s="35">
        <f>+SUMPRODUCT(--('1.1'!B$9:'1.1'!B$852=B120),--('1.1'!F$9:'1.1'!F$852="Si"),'1.1'!H$9:'1.1'!H$852)</f>
        <v>0</v>
      </c>
      <c r="F120" s="35">
        <f t="shared" si="6"/>
        <v>0</v>
      </c>
      <c r="G120" s="150">
        <f t="shared" si="7"/>
        <v>20630.61</v>
      </c>
      <c r="H120" s="37">
        <f>+SUMPRODUCT(--('1.1'!B$9:'1.1'!B$852=B120),--('1.1'!F$9:'1.1'!F$852="No"),'1.1'!H$9:'1.1'!H$852,'1.1'!G$9:G$852)*$D$142</f>
        <v>358766.30790000001</v>
      </c>
      <c r="I120" s="38">
        <f>+SUMPRODUCT(--('1.1'!B$9:'1.1'!B$852=B120),--('1.1'!F$9:'1.1'!F$852="Si"),'1.1'!H$9:'1.1'!H$852,'1.1'!G$9:G$852)*$D$142</f>
        <v>0</v>
      </c>
      <c r="J120" s="1258">
        <f>+SUMPRODUCT('2'!$D$11:$D$97,'2'!P$11:P$97)*IF(ISERROR(HLOOKUP(B120,$E$8:$O$10,3,FALSE)),0,HLOOKUP(B120,$E$8:$O$10,3,FALSE))</f>
        <v>0</v>
      </c>
      <c r="K120" s="39">
        <f t="shared" si="8"/>
        <v>358766.30790000001</v>
      </c>
      <c r="L120" s="1798"/>
      <c r="M120" s="2038"/>
      <c r="N120" s="1579"/>
      <c r="O120" s="1576"/>
      <c r="P120" s="1576"/>
    </row>
    <row r="121" spans="2:16">
      <c r="B121" s="40" t="s">
        <v>304</v>
      </c>
      <c r="C121" s="115"/>
      <c r="D121" s="131">
        <f>+SUMPRODUCT(--('1.1'!B$9:'1.1'!B$852=B121),--('1.1'!F$9:'1.1'!F$852="No"),'1.1'!H$9:'1.1'!H$852)</f>
        <v>36732.552793243471</v>
      </c>
      <c r="E121" s="35">
        <f>+SUMPRODUCT(--('1.1'!B$9:'1.1'!B$852=B121),--('1.1'!F$9:'1.1'!F$852="Si"),'1.1'!H$9:'1.1'!H$852)</f>
        <v>101371.09523483002</v>
      </c>
      <c r="F121" s="35">
        <f t="shared" si="6"/>
        <v>3211.6050509188904</v>
      </c>
      <c r="G121" s="150">
        <f t="shared" si="7"/>
        <v>141315.25307899236</v>
      </c>
      <c r="H121" s="37">
        <f>+SUMPRODUCT(--('1.1'!B$9:'1.1'!B$852=B121),--('1.1'!F$9:'1.1'!F$852="No"),'1.1'!H$9:'1.1'!H$852,'1.1'!G$9:G$852)*$D$142</f>
        <v>640018.01942421112</v>
      </c>
      <c r="I121" s="38">
        <f>+SUMPRODUCT(--('1.1'!B$9:'1.1'!B$852=B121),--('1.1'!F$9:'1.1'!F$852="Si"),'1.1'!H$9:'1.1'!H$852,'1.1'!G$9:G$852)*$D$142</f>
        <v>1767906.6131685467</v>
      </c>
      <c r="J121" s="1258">
        <f>+SUMPRODUCT('2'!$D$11:$D$97,'2'!P$11:P$97)*IF(ISERROR(HLOOKUP(B121,$E$8:$O$10,3,FALSE)),0,HLOOKUP(B121,$E$8:$O$10,3,FALSE))</f>
        <v>56959.763596397155</v>
      </c>
      <c r="K121" s="39">
        <f t="shared" si="8"/>
        <v>2464884.3961891551</v>
      </c>
      <c r="L121" s="1798"/>
      <c r="M121" s="2038"/>
      <c r="N121" s="1579"/>
      <c r="O121" s="1576"/>
      <c r="P121" s="1576"/>
    </row>
    <row r="122" spans="2:16">
      <c r="B122" s="40" t="s">
        <v>365</v>
      </c>
      <c r="C122" s="115"/>
      <c r="D122" s="131">
        <f>+SUMPRODUCT(--('1.1'!B$9:'1.1'!B$852=B122),--('1.1'!F$9:'1.1'!F$852="No"),'1.1'!H$9:'1.1'!H$852)</f>
        <v>0</v>
      </c>
      <c r="E122" s="35">
        <f>+SUMPRODUCT(--('1.1'!B$9:'1.1'!B$852=B122),--('1.1'!F$9:'1.1'!F$852="Si"),'1.1'!H$9:'1.1'!H$852)</f>
        <v>0</v>
      </c>
      <c r="F122" s="35">
        <f t="shared" si="6"/>
        <v>0</v>
      </c>
      <c r="G122" s="150">
        <f t="shared" si="7"/>
        <v>0</v>
      </c>
      <c r="H122" s="37">
        <f>+SUMPRODUCT(--('1.1'!B$9:'1.1'!B$852=B122),--('1.1'!F$9:'1.1'!F$852="No"),'1.1'!H$9:'1.1'!H$852,'1.1'!G$9:G$852)*$D$142</f>
        <v>0</v>
      </c>
      <c r="I122" s="38">
        <f>+SUMPRODUCT(--('1.1'!B$9:'1.1'!B$852=B122),--('1.1'!F$9:'1.1'!F$852="Si"),'1.1'!H$9:'1.1'!H$852,'1.1'!G$9:G$852)*$D$142</f>
        <v>0</v>
      </c>
      <c r="J122" s="1258">
        <f>+SUMPRODUCT('2'!$D$11:$D$97,'2'!P$11:P$97)*IF(ISERROR(HLOOKUP(B122,$E$8:$O$10,3,FALSE)),0,HLOOKUP(B122,$E$8:$O$10,3,FALSE))</f>
        <v>0</v>
      </c>
      <c r="K122" s="39">
        <f t="shared" si="8"/>
        <v>0</v>
      </c>
      <c r="L122" s="1798"/>
      <c r="M122" s="2038"/>
      <c r="N122" s="1579"/>
      <c r="O122" s="1576"/>
      <c r="P122" s="1576"/>
    </row>
    <row r="123" spans="2:16">
      <c r="B123" s="40" t="s">
        <v>343</v>
      </c>
      <c r="C123" s="115"/>
      <c r="D123" s="131">
        <f>+SUMPRODUCT(--('1.1'!B$9:'1.1'!B$852=B123),--('1.1'!F$9:'1.1'!F$852="No"),'1.1'!H$9:'1.1'!H$852)</f>
        <v>47226.299646523432</v>
      </c>
      <c r="E123" s="35">
        <f>+SUMPRODUCT(--('1.1'!B$9:'1.1'!B$852=B123),--('1.1'!F$9:'1.1'!F$852="Si"),'1.1'!H$9:'1.1'!H$852)</f>
        <v>0</v>
      </c>
      <c r="F123" s="35">
        <f t="shared" si="6"/>
        <v>0</v>
      </c>
      <c r="G123" s="150">
        <f t="shared" si="7"/>
        <v>47226.299646523432</v>
      </c>
      <c r="H123" s="37">
        <f>+SUMPRODUCT(--('1.1'!B$9:'1.1'!B$852=B123),--('1.1'!F$9:'1.1'!F$852="No"),'1.1'!H$9:'1.1'!H$852,'1.1'!G$9:G$852)*$D$142</f>
        <v>822555.85781121382</v>
      </c>
      <c r="I123" s="38">
        <f>+SUMPRODUCT(--('1.1'!B$9:'1.1'!B$852=B123),--('1.1'!F$9:'1.1'!F$852="Si"),'1.1'!H$9:'1.1'!H$852,'1.1'!G$9:G$852)*$D$142</f>
        <v>0</v>
      </c>
      <c r="J123" s="1258">
        <f>+SUMPRODUCT('2'!$D$11:$D$97,'2'!P$11:P$97)*IF(ISERROR(HLOOKUP(B123,$E$8:$O$10,3,FALSE)),0,HLOOKUP(B123,$E$8:$O$10,3,FALSE))</f>
        <v>0</v>
      </c>
      <c r="K123" s="39">
        <f t="shared" si="8"/>
        <v>822555.85781121382</v>
      </c>
      <c r="L123" s="1798"/>
      <c r="M123" s="2038"/>
      <c r="N123" s="1579"/>
      <c r="O123" s="1576"/>
      <c r="P123" s="1576"/>
    </row>
    <row r="124" spans="2:16">
      <c r="B124" s="40" t="s">
        <v>366</v>
      </c>
      <c r="C124" s="115"/>
      <c r="D124" s="131">
        <f>+SUMPRODUCT(--('1.1'!B$9:'1.1'!B$852=B124),--('1.1'!F$9:'1.1'!F$852="No"),'1.1'!H$9:'1.1'!H$852)</f>
        <v>0</v>
      </c>
      <c r="E124" s="35">
        <f>+SUMPRODUCT(--('1.1'!B$9:'1.1'!B$852=B124),--('1.1'!F$9:'1.1'!F$852="Si"),'1.1'!H$9:'1.1'!H$852)</f>
        <v>0</v>
      </c>
      <c r="F124" s="35">
        <f t="shared" si="6"/>
        <v>0</v>
      </c>
      <c r="G124" s="150">
        <f t="shared" si="7"/>
        <v>0</v>
      </c>
      <c r="H124" s="37">
        <f>+SUMPRODUCT(--('1.1'!B$9:'1.1'!B$852=B124),--('1.1'!F$9:'1.1'!F$852="No"),'1.1'!H$9:'1.1'!H$852,'1.1'!G$9:G$852)*$D$142</f>
        <v>0</v>
      </c>
      <c r="I124" s="38">
        <f>+SUMPRODUCT(--('1.1'!B$9:'1.1'!B$852=B124),--('1.1'!F$9:'1.1'!F$852="Si"),'1.1'!H$9:'1.1'!H$852,'1.1'!G$9:G$852)*$D$142</f>
        <v>0</v>
      </c>
      <c r="J124" s="1258">
        <f>+SUMPRODUCT('2'!$D$11:$D$97,'2'!P$11:P$97)*IF(ISERROR(HLOOKUP(B124,$E$8:$O$10,3,FALSE)),0,HLOOKUP(B124,$E$8:$O$10,3,FALSE))</f>
        <v>0</v>
      </c>
      <c r="K124" s="39">
        <f t="shared" si="8"/>
        <v>0</v>
      </c>
      <c r="L124" s="1798"/>
      <c r="M124" s="2038"/>
      <c r="N124" s="1579"/>
      <c r="O124" s="1576"/>
      <c r="P124" s="1576"/>
    </row>
    <row r="125" spans="2:16">
      <c r="B125" s="40" t="s">
        <v>367</v>
      </c>
      <c r="C125" s="115"/>
      <c r="D125" s="131">
        <f>+SUMPRODUCT(--('1.1'!B$9:'1.1'!B$852=B125),--('1.1'!F$9:'1.1'!F$852="No"),'1.1'!H$9:'1.1'!H$852)</f>
        <v>0</v>
      </c>
      <c r="E125" s="35">
        <f>+SUMPRODUCT(--('1.1'!B$9:'1.1'!B$852=B125),--('1.1'!F$9:'1.1'!F$852="Si"),'1.1'!H$9:'1.1'!H$852)</f>
        <v>0</v>
      </c>
      <c r="F125" s="35">
        <f t="shared" si="6"/>
        <v>0</v>
      </c>
      <c r="G125" s="150">
        <f t="shared" si="7"/>
        <v>0</v>
      </c>
      <c r="H125" s="37">
        <f>+SUMPRODUCT(--('1.1'!B$9:'1.1'!B$852=B125),--('1.1'!F$9:'1.1'!F$852="No"),'1.1'!H$9:'1.1'!H$852,'1.1'!G$9:G$852)*$D$142</f>
        <v>0</v>
      </c>
      <c r="I125" s="38">
        <f>+SUMPRODUCT(--('1.1'!B$9:'1.1'!B$852=B125),--('1.1'!F$9:'1.1'!F$852="Si"),'1.1'!H$9:'1.1'!H$852,'1.1'!G$9:G$852)*$D$142</f>
        <v>0</v>
      </c>
      <c r="J125" s="1258">
        <f>+SUMPRODUCT('2'!$D$11:$D$97,'2'!P$11:P$97)*IF(ISERROR(HLOOKUP(B125,$E$8:$O$10,3,FALSE)),0,HLOOKUP(B125,$E$8:$O$10,3,FALSE))</f>
        <v>0</v>
      </c>
      <c r="K125" s="39">
        <f t="shared" si="8"/>
        <v>0</v>
      </c>
      <c r="L125" s="1798"/>
      <c r="M125" s="2038"/>
      <c r="N125" s="1579"/>
      <c r="O125" s="1576"/>
      <c r="P125" s="1576"/>
    </row>
    <row r="126" spans="2:16">
      <c r="B126" s="40" t="s">
        <v>368</v>
      </c>
      <c r="C126" s="115"/>
      <c r="D126" s="131">
        <f>+SUMPRODUCT(--('1.1'!B$9:'1.1'!B$852=B126),--('1.1'!F$9:'1.1'!F$852="No"),'1.1'!H$9:'1.1'!H$852)</f>
        <v>0</v>
      </c>
      <c r="E126" s="35">
        <f>+SUMPRODUCT(--('1.1'!B$9:'1.1'!B$852=B126),--('1.1'!F$9:'1.1'!F$852="Si"),'1.1'!H$9:'1.1'!H$852)</f>
        <v>0</v>
      </c>
      <c r="F126" s="35">
        <f t="shared" si="6"/>
        <v>0</v>
      </c>
      <c r="G126" s="150">
        <f t="shared" si="7"/>
        <v>0</v>
      </c>
      <c r="H126" s="37">
        <f>+SUMPRODUCT(--('1.1'!B$9:'1.1'!B$852=B126),--('1.1'!F$9:'1.1'!F$852="No"),'1.1'!H$9:'1.1'!H$852,'1.1'!G$9:G$852)*$D$142</f>
        <v>0</v>
      </c>
      <c r="I126" s="38">
        <f>+SUMPRODUCT(--('1.1'!B$9:'1.1'!B$852=B126),--('1.1'!F$9:'1.1'!F$852="Si"),'1.1'!H$9:'1.1'!H$852,'1.1'!G$9:G$852)*$D$142</f>
        <v>0</v>
      </c>
      <c r="J126" s="1258">
        <f>+SUMPRODUCT('2'!$D$11:$D$97,'2'!P$11:P$97)*IF(ISERROR(HLOOKUP(B126,$E$8:$O$10,3,FALSE)),0,HLOOKUP(B126,$E$8:$O$10,3,FALSE))</f>
        <v>0</v>
      </c>
      <c r="K126" s="39">
        <f t="shared" si="8"/>
        <v>0</v>
      </c>
      <c r="L126" s="1798"/>
      <c r="M126" s="2038"/>
      <c r="N126" s="1579"/>
      <c r="O126" s="1576"/>
      <c r="P126" s="1576"/>
    </row>
    <row r="127" spans="2:16">
      <c r="B127" s="40" t="s">
        <v>369</v>
      </c>
      <c r="C127" s="115"/>
      <c r="D127" s="131">
        <f>+SUMPRODUCT(--('1.1'!B$9:'1.1'!B$852=B127),--('1.1'!F$9:'1.1'!F$852="No"),'1.1'!H$9:'1.1'!H$852)</f>
        <v>0</v>
      </c>
      <c r="E127" s="35">
        <f>+SUMPRODUCT(--('1.1'!B$9:'1.1'!B$852=B127),--('1.1'!F$9:'1.1'!F$852="Si"),'1.1'!H$9:'1.1'!H$852)</f>
        <v>0</v>
      </c>
      <c r="F127" s="35">
        <f t="shared" si="6"/>
        <v>0</v>
      </c>
      <c r="G127" s="150">
        <f t="shared" si="7"/>
        <v>0</v>
      </c>
      <c r="H127" s="37">
        <f>+SUMPRODUCT(--('1.1'!B$9:'1.1'!B$852=B127),--('1.1'!F$9:'1.1'!F$852="No"),'1.1'!H$9:'1.1'!H$852,'1.1'!G$9:G$852)*$D$142</f>
        <v>0</v>
      </c>
      <c r="I127" s="38">
        <f>+SUMPRODUCT(--('1.1'!B$9:'1.1'!B$852=B127),--('1.1'!F$9:'1.1'!F$852="Si"),'1.1'!H$9:'1.1'!H$852,'1.1'!G$9:G$852)*$D$142</f>
        <v>0</v>
      </c>
      <c r="J127" s="1258">
        <f>+SUMPRODUCT('2'!$D$11:$D$97,'2'!P$11:P$97)*IF(ISERROR(HLOOKUP(B127,$E$8:$O$10,3,FALSE)),0,HLOOKUP(B127,$E$8:$O$10,3,FALSE))</f>
        <v>0</v>
      </c>
      <c r="K127" s="39">
        <f t="shared" si="8"/>
        <v>0</v>
      </c>
      <c r="L127" s="1798"/>
      <c r="M127" s="2038"/>
      <c r="N127" s="1579"/>
      <c r="O127" s="1576"/>
      <c r="P127" s="1576"/>
    </row>
    <row r="128" spans="2:16">
      <c r="B128" s="40" t="s">
        <v>352</v>
      </c>
      <c r="C128" s="115"/>
      <c r="D128" s="131">
        <f>+SUMPRODUCT(--('1.1'!B$9:'1.1'!B$852=B128),--('1.1'!F$9:'1.1'!F$852="No"),'1.1'!H$9:'1.1'!H$852)</f>
        <v>6194.3858812064618</v>
      </c>
      <c r="E128" s="35">
        <f>+SUMPRODUCT(--('1.1'!B$9:'1.1'!B$852=B128),--('1.1'!F$9:'1.1'!F$852="Si"),'1.1'!H$9:'1.1'!H$852)</f>
        <v>0</v>
      </c>
      <c r="F128" s="35">
        <f t="shared" si="6"/>
        <v>25.735860167568436</v>
      </c>
      <c r="G128" s="150">
        <f t="shared" si="7"/>
        <v>6220.1217413740305</v>
      </c>
      <c r="H128" s="37">
        <f>+SUMPRODUCT(--('1.1'!B$9:'1.1'!B$852=B128),--('1.1'!F$9:'1.1'!F$852="No"),'1.1'!H$9:'1.1'!H$852,'1.1'!G$9:G$852)*$D$142</f>
        <v>107720.37047418038</v>
      </c>
      <c r="I128" s="38">
        <f>+SUMPRODUCT(--('1.1'!B$9:'1.1'!B$852=B128),--('1.1'!F$9:'1.1'!F$852="Si"),'1.1'!H$9:'1.1'!H$852,'1.1'!G$9:G$852)*$D$142</f>
        <v>0</v>
      </c>
      <c r="J128" s="1258">
        <f>+SUMPRODUCT('2'!$D$11:$D$97,'2'!P$11:P$97)*IF(ISERROR(HLOOKUP(B128,$E$8:$O$10,3,FALSE)),0,HLOOKUP(B128,$E$8:$O$10,3,FALSE))</f>
        <v>456.44109031252543</v>
      </c>
      <c r="K128" s="39">
        <f t="shared" si="8"/>
        <v>108176.81156449291</v>
      </c>
      <c r="L128" s="1798"/>
      <c r="M128" s="2038"/>
      <c r="N128" s="1579"/>
      <c r="O128" s="1576"/>
      <c r="P128" s="1576"/>
    </row>
    <row r="129" spans="2:16">
      <c r="B129" s="40" t="s">
        <v>370</v>
      </c>
      <c r="C129" s="115"/>
      <c r="D129" s="131">
        <f>+SUMPRODUCT(--('1.1'!B$9:'1.1'!B$852=B129),--('1.1'!F$9:'1.1'!F$852="No"),'1.1'!H$9:'1.1'!H$852)</f>
        <v>0</v>
      </c>
      <c r="E129" s="35">
        <f>+SUMPRODUCT(--('1.1'!B$9:'1.1'!B$852=B129),--('1.1'!F$9:'1.1'!F$852="Si"),'1.1'!H$9:'1.1'!H$852)</f>
        <v>0</v>
      </c>
      <c r="F129" s="35">
        <f t="shared" si="6"/>
        <v>0</v>
      </c>
      <c r="G129" s="150">
        <f t="shared" si="7"/>
        <v>0</v>
      </c>
      <c r="H129" s="37">
        <f>+SUMPRODUCT(--('1.1'!B$9:'1.1'!B$852=B129),--('1.1'!F$9:'1.1'!F$852="No"),'1.1'!H$9:'1.1'!H$852,'1.1'!G$9:G$852)*$D$142</f>
        <v>0</v>
      </c>
      <c r="I129" s="38">
        <f>+SUMPRODUCT(--('1.1'!B$9:'1.1'!B$852=B129),--('1.1'!F$9:'1.1'!F$852="Si"),'1.1'!H$9:'1.1'!H$852,'1.1'!G$9:G$852)*$D$142</f>
        <v>0</v>
      </c>
      <c r="J129" s="1785">
        <f>+SUMPRODUCT('2'!$D$11:$D$97,'2'!P$11:P$97)*IF(ISERROR(HLOOKUP(B129,$E$8:$O$10,3,FALSE)),0,HLOOKUP(B129,$E$8:$O$10,3,FALSE))</f>
        <v>0</v>
      </c>
      <c r="K129" s="39">
        <f t="shared" si="8"/>
        <v>0</v>
      </c>
      <c r="L129" s="1798"/>
      <c r="M129" s="2038"/>
      <c r="N129" s="1579"/>
      <c r="O129" s="1576"/>
      <c r="P129" s="1576"/>
    </row>
    <row r="130" spans="2:16" s="1763" customFormat="1">
      <c r="B130" s="1768" t="s">
        <v>1488</v>
      </c>
      <c r="C130" s="1770"/>
      <c r="D130" s="1771">
        <f>+SUMPRODUCT(--('1.1'!B$9:'1.1'!B$852=B130),--('1.1'!F$9:'1.1'!F$852="No"),'1.1'!H$9:'1.1'!H$852)</f>
        <v>0</v>
      </c>
      <c r="E130" s="1764">
        <f>+SUMPRODUCT(--('1.1'!B$9:'1.1'!B$852=B130),--('1.1'!F$9:'1.1'!F$852="Si"),'1.1'!H$9:'1.1'!H$852)</f>
        <v>0</v>
      </c>
      <c r="F130" s="1764">
        <f t="shared" ref="F130" si="9">+IF(ISERROR(HLOOKUP(B130,$E$8:$O$10,3,FALSE)),0,HLOOKUP(B130,$E$8:$O$10,3,FALSE))*$P$97</f>
        <v>0</v>
      </c>
      <c r="G130" s="1772">
        <f t="shared" ref="G130" si="10">SUM(D130:F130)</f>
        <v>0</v>
      </c>
      <c r="H130" s="1765">
        <f>+SUMPRODUCT(--('1.1'!B$9:'1.1'!B$852=B130),--('1.1'!F$9:'1.1'!F$852="No"),'1.1'!H$9:'1.1'!H$852,'1.1'!G$9:G$852)*$D$142</f>
        <v>0</v>
      </c>
      <c r="I130" s="1766">
        <f>+SUMPRODUCT(--('1.1'!B$9:'1.1'!B$852=B130),--('1.1'!F$9:'1.1'!F$852="Si"),'1.1'!H$9:'1.1'!H$852,'1.1'!G$9:G$852)*$D$142</f>
        <v>0</v>
      </c>
      <c r="J130" s="1785">
        <f>+SUMPRODUCT('2'!$D$11:$D$97,'2'!P$11:P$97)*IF(ISERROR(HLOOKUP(B130,$E$8:$O$10,3,FALSE)),0,HLOOKUP(B130,$E$8:$O$10,3,FALSE))</f>
        <v>0</v>
      </c>
      <c r="K130" s="1767">
        <f t="shared" ref="K130" si="11">SUM(H130:J130)</f>
        <v>0</v>
      </c>
      <c r="L130" s="1798"/>
      <c r="M130" s="2038"/>
      <c r="N130" s="1798"/>
      <c r="O130" s="1797"/>
      <c r="P130" s="1797"/>
    </row>
    <row r="131" spans="2:16" s="1763" customFormat="1" ht="13.5" thickBot="1">
      <c r="B131" s="1739" t="s">
        <v>1581</v>
      </c>
      <c r="C131" s="1770"/>
      <c r="D131" s="1771">
        <f>+SUMPRODUCT(--('1.1'!B$9:'1.1'!B$852=B131),--('1.1'!F$9:'1.1'!F$852="No"),'1.1'!H$9:'1.1'!H$852)</f>
        <v>0</v>
      </c>
      <c r="E131" s="1764">
        <f>+SUMPRODUCT(--('1.1'!B$9:'1.1'!B$852=B131),--('1.1'!F$9:'1.1'!F$852="Si"),'1.1'!H$9:'1.1'!H$852)</f>
        <v>0</v>
      </c>
      <c r="F131" s="1764">
        <f t="shared" ref="F131" si="12">+IF(ISERROR(HLOOKUP(B131,$E$8:$O$10,3,FALSE)),0,HLOOKUP(B131,$E$8:$O$10,3,FALSE))*$P$97</f>
        <v>0</v>
      </c>
      <c r="G131" s="1772">
        <f t="shared" ref="G131" si="13">SUM(D131:F131)</f>
        <v>0</v>
      </c>
      <c r="H131" s="1765">
        <f>+SUMPRODUCT(--('1.1'!B$9:'1.1'!B$852=B131),--('1.1'!F$9:'1.1'!F$852="No"),'1.1'!H$9:'1.1'!H$852,'1.1'!G$9:G$852)*$D$142</f>
        <v>0</v>
      </c>
      <c r="I131" s="1766">
        <f>+SUMPRODUCT(--('1.1'!B$9:'1.1'!B$852=B131),--('1.1'!F$9:'1.1'!F$852="Si"),'1.1'!H$9:'1.1'!H$852,'1.1'!G$9:G$852)*$D$142</f>
        <v>0</v>
      </c>
      <c r="J131" s="1786">
        <f>+SUMPRODUCT('2'!$D$11:$D$97,'2'!P$11:P$97)*IF(ISERROR(HLOOKUP(B131,$E$8:$O$10,3,FALSE)),0,HLOOKUP(B131,$E$8:$O$10,3,FALSE))</f>
        <v>0</v>
      </c>
      <c r="K131" s="1767">
        <f t="shared" ref="K131" si="14">SUM(H131:J131)</f>
        <v>0</v>
      </c>
      <c r="L131" s="1798"/>
      <c r="M131" s="2038"/>
      <c r="N131" s="1798"/>
      <c r="O131" s="1797"/>
      <c r="P131" s="1797"/>
    </row>
    <row r="132" spans="2:16" ht="13.5" thickBot="1">
      <c r="B132" s="41" t="s">
        <v>371</v>
      </c>
      <c r="C132" s="1269"/>
      <c r="D132" s="1265">
        <f t="shared" ref="D132:K132" si="15">SUM(D105:D131)</f>
        <v>2852364.4736048258</v>
      </c>
      <c r="E132" s="42">
        <f t="shared" si="15"/>
        <v>1796645.4582713332</v>
      </c>
      <c r="F132" s="42">
        <f t="shared" si="15"/>
        <v>29682.5721405</v>
      </c>
      <c r="G132" s="1271">
        <f t="shared" si="15"/>
        <v>4678692.5040166611</v>
      </c>
      <c r="H132" s="43">
        <f t="shared" si="15"/>
        <v>50003076.802458189</v>
      </c>
      <c r="I132" s="44">
        <f t="shared" si="15"/>
        <v>31348776.96770823</v>
      </c>
      <c r="J132" s="45">
        <f t="shared" si="15"/>
        <v>526438.42105434008</v>
      </c>
      <c r="K132" s="45">
        <f t="shared" si="15"/>
        <v>81878292.191220775</v>
      </c>
      <c r="L132" s="1576"/>
      <c r="M132" s="1576"/>
      <c r="N132" s="1576"/>
      <c r="O132" s="18"/>
    </row>
    <row r="133" spans="2:16">
      <c r="B133" s="46" t="s">
        <v>372</v>
      </c>
      <c r="C133" s="47"/>
      <c r="D133" s="48"/>
      <c r="E133" s="48"/>
      <c r="F133" s="48"/>
      <c r="G133" s="49">
        <f>+RELACION!C67</f>
        <v>4992892</v>
      </c>
      <c r="H133" s="50" t="str">
        <f>+RELACION!C68</f>
        <v xml:space="preserve"> 21 de agosto de 2012 19:30 h</v>
      </c>
      <c r="I133" s="18"/>
      <c r="J133" s="18"/>
      <c r="K133" s="18"/>
      <c r="L133" s="1576"/>
      <c r="M133" s="1576"/>
      <c r="N133" s="1576"/>
      <c r="O133" s="18"/>
    </row>
    <row r="134" spans="2:16">
      <c r="B134" s="51" t="s">
        <v>373</v>
      </c>
      <c r="C134" s="52"/>
      <c r="D134" s="53"/>
      <c r="E134" s="53"/>
      <c r="F134" s="53"/>
      <c r="G134" s="54">
        <f>+'9'!M128</f>
        <v>37362.604705664446</v>
      </c>
      <c r="H134" s="18"/>
      <c r="I134" s="18"/>
      <c r="J134" s="18"/>
      <c r="K134" s="18"/>
    </row>
    <row r="135" spans="2:16">
      <c r="B135" s="55" t="s">
        <v>374</v>
      </c>
      <c r="C135" s="34"/>
      <c r="D135" s="34"/>
      <c r="E135" s="34"/>
      <c r="G135" s="36">
        <v>0</v>
      </c>
      <c r="H135" s="56"/>
      <c r="I135" s="18"/>
      <c r="J135" s="18"/>
      <c r="K135" s="18"/>
    </row>
    <row r="136" spans="2:16">
      <c r="B136" s="55"/>
      <c r="C136" s="34"/>
      <c r="D136" s="34"/>
      <c r="E136" s="34"/>
      <c r="G136" s="36"/>
      <c r="H136" s="18"/>
      <c r="I136" s="18"/>
      <c r="J136" s="18"/>
      <c r="K136" s="18"/>
    </row>
    <row r="137" spans="2:16" ht="13.5" thickBot="1">
      <c r="B137" s="57" t="s">
        <v>375</v>
      </c>
      <c r="C137" s="58"/>
      <c r="D137" s="59"/>
      <c r="E137" s="59"/>
      <c r="F137" s="60"/>
      <c r="G137" s="61">
        <f>+(G133-G132-G134-G135)/G133</f>
        <v>5.5446200574271277E-2</v>
      </c>
      <c r="H137" s="18"/>
      <c r="I137" s="18"/>
      <c r="J137" s="18"/>
      <c r="K137" s="18"/>
    </row>
    <row r="138" spans="2:16">
      <c r="D138" s="18"/>
      <c r="E138" s="62"/>
      <c r="G138" s="63"/>
      <c r="H138" s="18"/>
      <c r="I138" s="18"/>
      <c r="J138" s="18"/>
      <c r="K138" s="18"/>
    </row>
    <row r="139" spans="2:16">
      <c r="B139" t="s">
        <v>376</v>
      </c>
      <c r="D139" s="64"/>
      <c r="E139" s="65"/>
      <c r="F139" s="65"/>
      <c r="G139" s="64"/>
      <c r="H139" s="18"/>
      <c r="I139" s="18"/>
      <c r="J139" s="18"/>
      <c r="K139" s="18"/>
    </row>
    <row r="142" spans="2:16">
      <c r="B142" t="s">
        <v>470</v>
      </c>
      <c r="D142" s="18">
        <v>1</v>
      </c>
    </row>
    <row r="144" spans="2:16">
      <c r="D144" s="323"/>
      <c r="E144" s="323"/>
      <c r="F144" s="323"/>
      <c r="G144" s="323"/>
    </row>
  </sheetData>
  <autoFilter ref="A6:P97">
    <filterColumn colId="0">
      <filters>
        <filter val="1.00"/>
      </filters>
    </filterColumn>
  </autoFilter>
  <mergeCells count="5">
    <mergeCell ref="B1:Q1"/>
    <mergeCell ref="D102:G102"/>
    <mergeCell ref="H102:K102"/>
    <mergeCell ref="E6:O6"/>
    <mergeCell ref="B2:P2"/>
  </mergeCells>
  <pageMargins left="0.11811023622047245" right="3.937007874015748E-2" top="0.35433070866141736" bottom="0.35433070866141736" header="0.31496062992125984" footer="0.31496062992125984"/>
  <pageSetup paperSize="9" scale="6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3"/>
  <sheetViews>
    <sheetView showGridLines="0" view="pageBreakPreview" topLeftCell="G64" zoomScale="73" zoomScaleNormal="75" zoomScaleSheetLayoutView="73" workbookViewId="0">
      <selection activeCell="O115" sqref="O115"/>
    </sheetView>
  </sheetViews>
  <sheetFormatPr defaultColWidth="9.140625" defaultRowHeight="12.75"/>
  <cols>
    <col min="2" max="2" width="21.5703125" customWidth="1"/>
    <col min="3" max="3" width="14" bestFit="1" customWidth="1"/>
    <col min="4" max="4" width="13.42578125" customWidth="1"/>
    <col min="5" max="5" width="14.85546875" customWidth="1"/>
    <col min="6" max="6" width="13" customWidth="1"/>
    <col min="7" max="7" width="11.7109375" customWidth="1"/>
    <col min="8" max="8" width="13.5703125" customWidth="1"/>
    <col min="9" max="9" width="12.7109375" customWidth="1"/>
    <col min="10" max="10" width="13.28515625" customWidth="1"/>
    <col min="11" max="11" width="12.28515625" customWidth="1"/>
    <col min="12" max="12" width="15.28515625" customWidth="1"/>
    <col min="13" max="13" width="14.42578125" customWidth="1"/>
    <col min="14" max="14" width="11" customWidth="1"/>
    <col min="15" max="15" width="13.28515625" customWidth="1"/>
    <col min="16" max="16" width="11.5703125" customWidth="1"/>
    <col min="17" max="17" width="11.42578125" customWidth="1"/>
    <col min="18" max="18" width="9.5703125" customWidth="1"/>
    <col min="19" max="19" width="11.28515625" customWidth="1"/>
    <col min="20" max="20" width="12.7109375" customWidth="1"/>
    <col min="21" max="21" width="11.85546875" customWidth="1"/>
    <col min="22" max="22" width="12.140625" customWidth="1"/>
    <col min="23" max="23" width="13.5703125" customWidth="1"/>
    <col min="25" max="25" width="14.28515625" customWidth="1"/>
    <col min="26" max="26" width="11.28515625" bestFit="1" customWidth="1"/>
    <col min="27" max="27" width="13.7109375" customWidth="1"/>
    <col min="261" max="261" width="21.5703125" customWidth="1"/>
    <col min="262" max="262" width="14" bestFit="1" customWidth="1"/>
    <col min="263" max="263" width="13.42578125" customWidth="1"/>
    <col min="264" max="264" width="14.85546875" customWidth="1"/>
    <col min="265" max="265" width="13" customWidth="1"/>
    <col min="267" max="267" width="11.7109375" customWidth="1"/>
    <col min="268" max="268" width="13.5703125" customWidth="1"/>
    <col min="269" max="269" width="12.7109375" customWidth="1"/>
    <col min="270" max="270" width="13.28515625" customWidth="1"/>
    <col min="271" max="271" width="12.28515625" customWidth="1"/>
    <col min="272" max="272" width="13.85546875" customWidth="1"/>
    <col min="273" max="273" width="12.85546875" customWidth="1"/>
    <col min="274" max="274" width="11" customWidth="1"/>
    <col min="275" max="275" width="13.28515625" customWidth="1"/>
    <col min="276" max="276" width="11.5703125" customWidth="1"/>
    <col min="277" max="277" width="11.42578125" customWidth="1"/>
    <col min="279" max="279" width="10.140625" customWidth="1"/>
    <col min="281" max="281" width="9.85546875" bestFit="1" customWidth="1"/>
    <col min="517" max="517" width="21.5703125" customWidth="1"/>
    <col min="518" max="518" width="14" bestFit="1" customWidth="1"/>
    <col min="519" max="519" width="13.42578125" customWidth="1"/>
    <col min="520" max="520" width="14.85546875" customWidth="1"/>
    <col min="521" max="521" width="13" customWidth="1"/>
    <col min="523" max="523" width="11.7109375" customWidth="1"/>
    <col min="524" max="524" width="13.5703125" customWidth="1"/>
    <col min="525" max="525" width="12.7109375" customWidth="1"/>
    <col min="526" max="526" width="13.28515625" customWidth="1"/>
    <col min="527" max="527" width="12.28515625" customWidth="1"/>
    <col min="528" max="528" width="13.85546875" customWidth="1"/>
    <col min="529" max="529" width="12.85546875" customWidth="1"/>
    <col min="530" max="530" width="11" customWidth="1"/>
    <col min="531" max="531" width="13.28515625" customWidth="1"/>
    <col min="532" max="532" width="11.5703125" customWidth="1"/>
    <col min="533" max="533" width="11.42578125" customWidth="1"/>
    <col min="535" max="535" width="10.140625" customWidth="1"/>
    <col min="537" max="537" width="9.85546875" bestFit="1" customWidth="1"/>
    <col min="773" max="773" width="21.5703125" customWidth="1"/>
    <col min="774" max="774" width="14" bestFit="1" customWidth="1"/>
    <col min="775" max="775" width="13.42578125" customWidth="1"/>
    <col min="776" max="776" width="14.85546875" customWidth="1"/>
    <col min="777" max="777" width="13" customWidth="1"/>
    <col min="779" max="779" width="11.7109375" customWidth="1"/>
    <col min="780" max="780" width="13.5703125" customWidth="1"/>
    <col min="781" max="781" width="12.7109375" customWidth="1"/>
    <col min="782" max="782" width="13.28515625" customWidth="1"/>
    <col min="783" max="783" width="12.28515625" customWidth="1"/>
    <col min="784" max="784" width="13.85546875" customWidth="1"/>
    <col min="785" max="785" width="12.85546875" customWidth="1"/>
    <col min="786" max="786" width="11" customWidth="1"/>
    <col min="787" max="787" width="13.28515625" customWidth="1"/>
    <col min="788" max="788" width="11.5703125" customWidth="1"/>
    <col min="789" max="789" width="11.42578125" customWidth="1"/>
    <col min="791" max="791" width="10.140625" customWidth="1"/>
    <col min="793" max="793" width="9.85546875" bestFit="1" customWidth="1"/>
    <col min="1029" max="1029" width="21.5703125" customWidth="1"/>
    <col min="1030" max="1030" width="14" bestFit="1" customWidth="1"/>
    <col min="1031" max="1031" width="13.42578125" customWidth="1"/>
    <col min="1032" max="1032" width="14.85546875" customWidth="1"/>
    <col min="1033" max="1033" width="13" customWidth="1"/>
    <col min="1035" max="1035" width="11.7109375" customWidth="1"/>
    <col min="1036" max="1036" width="13.5703125" customWidth="1"/>
    <col min="1037" max="1037" width="12.7109375" customWidth="1"/>
    <col min="1038" max="1038" width="13.28515625" customWidth="1"/>
    <col min="1039" max="1039" width="12.28515625" customWidth="1"/>
    <col min="1040" max="1040" width="13.85546875" customWidth="1"/>
    <col min="1041" max="1041" width="12.85546875" customWidth="1"/>
    <col min="1042" max="1042" width="11" customWidth="1"/>
    <col min="1043" max="1043" width="13.28515625" customWidth="1"/>
    <col min="1044" max="1044" width="11.5703125" customWidth="1"/>
    <col min="1045" max="1045" width="11.42578125" customWidth="1"/>
    <col min="1047" max="1047" width="10.140625" customWidth="1"/>
    <col min="1049" max="1049" width="9.85546875" bestFit="1" customWidth="1"/>
    <col min="1285" max="1285" width="21.5703125" customWidth="1"/>
    <col min="1286" max="1286" width="14" bestFit="1" customWidth="1"/>
    <col min="1287" max="1287" width="13.42578125" customWidth="1"/>
    <col min="1288" max="1288" width="14.85546875" customWidth="1"/>
    <col min="1289" max="1289" width="13" customWidth="1"/>
    <col min="1291" max="1291" width="11.7109375" customWidth="1"/>
    <col min="1292" max="1292" width="13.5703125" customWidth="1"/>
    <col min="1293" max="1293" width="12.7109375" customWidth="1"/>
    <col min="1294" max="1294" width="13.28515625" customWidth="1"/>
    <col min="1295" max="1295" width="12.28515625" customWidth="1"/>
    <col min="1296" max="1296" width="13.85546875" customWidth="1"/>
    <col min="1297" max="1297" width="12.85546875" customWidth="1"/>
    <col min="1298" max="1298" width="11" customWidth="1"/>
    <col min="1299" max="1299" width="13.28515625" customWidth="1"/>
    <col min="1300" max="1300" width="11.5703125" customWidth="1"/>
    <col min="1301" max="1301" width="11.42578125" customWidth="1"/>
    <col min="1303" max="1303" width="10.140625" customWidth="1"/>
    <col min="1305" max="1305" width="9.85546875" bestFit="1" customWidth="1"/>
    <col min="1541" max="1541" width="21.5703125" customWidth="1"/>
    <col min="1542" max="1542" width="14" bestFit="1" customWidth="1"/>
    <col min="1543" max="1543" width="13.42578125" customWidth="1"/>
    <col min="1544" max="1544" width="14.85546875" customWidth="1"/>
    <col min="1545" max="1545" width="13" customWidth="1"/>
    <col min="1547" max="1547" width="11.7109375" customWidth="1"/>
    <col min="1548" max="1548" width="13.5703125" customWidth="1"/>
    <col min="1549" max="1549" width="12.7109375" customWidth="1"/>
    <col min="1550" max="1550" width="13.28515625" customWidth="1"/>
    <col min="1551" max="1551" width="12.28515625" customWidth="1"/>
    <col min="1552" max="1552" width="13.85546875" customWidth="1"/>
    <col min="1553" max="1553" width="12.85546875" customWidth="1"/>
    <col min="1554" max="1554" width="11" customWidth="1"/>
    <col min="1555" max="1555" width="13.28515625" customWidth="1"/>
    <col min="1556" max="1556" width="11.5703125" customWidth="1"/>
    <col min="1557" max="1557" width="11.42578125" customWidth="1"/>
    <col min="1559" max="1559" width="10.140625" customWidth="1"/>
    <col min="1561" max="1561" width="9.85546875" bestFit="1" customWidth="1"/>
    <col min="1797" max="1797" width="21.5703125" customWidth="1"/>
    <col min="1798" max="1798" width="14" bestFit="1" customWidth="1"/>
    <col min="1799" max="1799" width="13.42578125" customWidth="1"/>
    <col min="1800" max="1800" width="14.85546875" customWidth="1"/>
    <col min="1801" max="1801" width="13" customWidth="1"/>
    <col min="1803" max="1803" width="11.7109375" customWidth="1"/>
    <col min="1804" max="1804" width="13.5703125" customWidth="1"/>
    <col min="1805" max="1805" width="12.7109375" customWidth="1"/>
    <col min="1806" max="1806" width="13.28515625" customWidth="1"/>
    <col min="1807" max="1807" width="12.28515625" customWidth="1"/>
    <col min="1808" max="1808" width="13.85546875" customWidth="1"/>
    <col min="1809" max="1809" width="12.85546875" customWidth="1"/>
    <col min="1810" max="1810" width="11" customWidth="1"/>
    <col min="1811" max="1811" width="13.28515625" customWidth="1"/>
    <col min="1812" max="1812" width="11.5703125" customWidth="1"/>
    <col min="1813" max="1813" width="11.42578125" customWidth="1"/>
    <col min="1815" max="1815" width="10.140625" customWidth="1"/>
    <col min="1817" max="1817" width="9.85546875" bestFit="1" customWidth="1"/>
    <col min="2053" max="2053" width="21.5703125" customWidth="1"/>
    <col min="2054" max="2054" width="14" bestFit="1" customWidth="1"/>
    <col min="2055" max="2055" width="13.42578125" customWidth="1"/>
    <col min="2056" max="2056" width="14.85546875" customWidth="1"/>
    <col min="2057" max="2057" width="13" customWidth="1"/>
    <col min="2059" max="2059" width="11.7109375" customWidth="1"/>
    <col min="2060" max="2060" width="13.5703125" customWidth="1"/>
    <col min="2061" max="2061" width="12.7109375" customWidth="1"/>
    <col min="2062" max="2062" width="13.28515625" customWidth="1"/>
    <col min="2063" max="2063" width="12.28515625" customWidth="1"/>
    <col min="2064" max="2064" width="13.85546875" customWidth="1"/>
    <col min="2065" max="2065" width="12.85546875" customWidth="1"/>
    <col min="2066" max="2066" width="11" customWidth="1"/>
    <col min="2067" max="2067" width="13.28515625" customWidth="1"/>
    <col min="2068" max="2068" width="11.5703125" customWidth="1"/>
    <col min="2069" max="2069" width="11.42578125" customWidth="1"/>
    <col min="2071" max="2071" width="10.140625" customWidth="1"/>
    <col min="2073" max="2073" width="9.85546875" bestFit="1" customWidth="1"/>
    <col min="2309" max="2309" width="21.5703125" customWidth="1"/>
    <col min="2310" max="2310" width="14" bestFit="1" customWidth="1"/>
    <col min="2311" max="2311" width="13.42578125" customWidth="1"/>
    <col min="2312" max="2312" width="14.85546875" customWidth="1"/>
    <col min="2313" max="2313" width="13" customWidth="1"/>
    <col min="2315" max="2315" width="11.7109375" customWidth="1"/>
    <col min="2316" max="2316" width="13.5703125" customWidth="1"/>
    <col min="2317" max="2317" width="12.7109375" customWidth="1"/>
    <col min="2318" max="2318" width="13.28515625" customWidth="1"/>
    <col min="2319" max="2319" width="12.28515625" customWidth="1"/>
    <col min="2320" max="2320" width="13.85546875" customWidth="1"/>
    <col min="2321" max="2321" width="12.85546875" customWidth="1"/>
    <col min="2322" max="2322" width="11" customWidth="1"/>
    <col min="2323" max="2323" width="13.28515625" customWidth="1"/>
    <col min="2324" max="2324" width="11.5703125" customWidth="1"/>
    <col min="2325" max="2325" width="11.42578125" customWidth="1"/>
    <col min="2327" max="2327" width="10.140625" customWidth="1"/>
    <col min="2329" max="2329" width="9.85546875" bestFit="1" customWidth="1"/>
    <col min="2565" max="2565" width="21.5703125" customWidth="1"/>
    <col min="2566" max="2566" width="14" bestFit="1" customWidth="1"/>
    <col min="2567" max="2567" width="13.42578125" customWidth="1"/>
    <col min="2568" max="2568" width="14.85546875" customWidth="1"/>
    <col min="2569" max="2569" width="13" customWidth="1"/>
    <col min="2571" max="2571" width="11.7109375" customWidth="1"/>
    <col min="2572" max="2572" width="13.5703125" customWidth="1"/>
    <col min="2573" max="2573" width="12.7109375" customWidth="1"/>
    <col min="2574" max="2574" width="13.28515625" customWidth="1"/>
    <col min="2575" max="2575" width="12.28515625" customWidth="1"/>
    <col min="2576" max="2576" width="13.85546875" customWidth="1"/>
    <col min="2577" max="2577" width="12.85546875" customWidth="1"/>
    <col min="2578" max="2578" width="11" customWidth="1"/>
    <col min="2579" max="2579" width="13.28515625" customWidth="1"/>
    <col min="2580" max="2580" width="11.5703125" customWidth="1"/>
    <col min="2581" max="2581" width="11.42578125" customWidth="1"/>
    <col min="2583" max="2583" width="10.140625" customWidth="1"/>
    <col min="2585" max="2585" width="9.85546875" bestFit="1" customWidth="1"/>
    <col min="2821" max="2821" width="21.5703125" customWidth="1"/>
    <col min="2822" max="2822" width="14" bestFit="1" customWidth="1"/>
    <col min="2823" max="2823" width="13.42578125" customWidth="1"/>
    <col min="2824" max="2824" width="14.85546875" customWidth="1"/>
    <col min="2825" max="2825" width="13" customWidth="1"/>
    <col min="2827" max="2827" width="11.7109375" customWidth="1"/>
    <col min="2828" max="2828" width="13.5703125" customWidth="1"/>
    <col min="2829" max="2829" width="12.7109375" customWidth="1"/>
    <col min="2830" max="2830" width="13.28515625" customWidth="1"/>
    <col min="2831" max="2831" width="12.28515625" customWidth="1"/>
    <col min="2832" max="2832" width="13.85546875" customWidth="1"/>
    <col min="2833" max="2833" width="12.85546875" customWidth="1"/>
    <col min="2834" max="2834" width="11" customWidth="1"/>
    <col min="2835" max="2835" width="13.28515625" customWidth="1"/>
    <col min="2836" max="2836" width="11.5703125" customWidth="1"/>
    <col min="2837" max="2837" width="11.42578125" customWidth="1"/>
    <col min="2839" max="2839" width="10.140625" customWidth="1"/>
    <col min="2841" max="2841" width="9.85546875" bestFit="1" customWidth="1"/>
    <col min="3077" max="3077" width="21.5703125" customWidth="1"/>
    <col min="3078" max="3078" width="14" bestFit="1" customWidth="1"/>
    <col min="3079" max="3079" width="13.42578125" customWidth="1"/>
    <col min="3080" max="3080" width="14.85546875" customWidth="1"/>
    <col min="3081" max="3081" width="13" customWidth="1"/>
    <col min="3083" max="3083" width="11.7109375" customWidth="1"/>
    <col min="3084" max="3084" width="13.5703125" customWidth="1"/>
    <col min="3085" max="3085" width="12.7109375" customWidth="1"/>
    <col min="3086" max="3086" width="13.28515625" customWidth="1"/>
    <col min="3087" max="3087" width="12.28515625" customWidth="1"/>
    <col min="3088" max="3088" width="13.85546875" customWidth="1"/>
    <col min="3089" max="3089" width="12.85546875" customWidth="1"/>
    <col min="3090" max="3090" width="11" customWidth="1"/>
    <col min="3091" max="3091" width="13.28515625" customWidth="1"/>
    <col min="3092" max="3092" width="11.5703125" customWidth="1"/>
    <col min="3093" max="3093" width="11.42578125" customWidth="1"/>
    <col min="3095" max="3095" width="10.140625" customWidth="1"/>
    <col min="3097" max="3097" width="9.85546875" bestFit="1" customWidth="1"/>
    <col min="3333" max="3333" width="21.5703125" customWidth="1"/>
    <col min="3334" max="3334" width="14" bestFit="1" customWidth="1"/>
    <col min="3335" max="3335" width="13.42578125" customWidth="1"/>
    <col min="3336" max="3336" width="14.85546875" customWidth="1"/>
    <col min="3337" max="3337" width="13" customWidth="1"/>
    <col min="3339" max="3339" width="11.7109375" customWidth="1"/>
    <col min="3340" max="3340" width="13.5703125" customWidth="1"/>
    <col min="3341" max="3341" width="12.7109375" customWidth="1"/>
    <col min="3342" max="3342" width="13.28515625" customWidth="1"/>
    <col min="3343" max="3343" width="12.28515625" customWidth="1"/>
    <col min="3344" max="3344" width="13.85546875" customWidth="1"/>
    <col min="3345" max="3345" width="12.85546875" customWidth="1"/>
    <col min="3346" max="3346" width="11" customWidth="1"/>
    <col min="3347" max="3347" width="13.28515625" customWidth="1"/>
    <col min="3348" max="3348" width="11.5703125" customWidth="1"/>
    <col min="3349" max="3349" width="11.42578125" customWidth="1"/>
    <col min="3351" max="3351" width="10.140625" customWidth="1"/>
    <col min="3353" max="3353" width="9.85546875" bestFit="1" customWidth="1"/>
    <col min="3589" max="3589" width="21.5703125" customWidth="1"/>
    <col min="3590" max="3590" width="14" bestFit="1" customWidth="1"/>
    <col min="3591" max="3591" width="13.42578125" customWidth="1"/>
    <col min="3592" max="3592" width="14.85546875" customWidth="1"/>
    <col min="3593" max="3593" width="13" customWidth="1"/>
    <col min="3595" max="3595" width="11.7109375" customWidth="1"/>
    <col min="3596" max="3596" width="13.5703125" customWidth="1"/>
    <col min="3597" max="3597" width="12.7109375" customWidth="1"/>
    <col min="3598" max="3598" width="13.28515625" customWidth="1"/>
    <col min="3599" max="3599" width="12.28515625" customWidth="1"/>
    <col min="3600" max="3600" width="13.85546875" customWidth="1"/>
    <col min="3601" max="3601" width="12.85546875" customWidth="1"/>
    <col min="3602" max="3602" width="11" customWidth="1"/>
    <col min="3603" max="3603" width="13.28515625" customWidth="1"/>
    <col min="3604" max="3604" width="11.5703125" customWidth="1"/>
    <col min="3605" max="3605" width="11.42578125" customWidth="1"/>
    <col min="3607" max="3607" width="10.140625" customWidth="1"/>
    <col min="3609" max="3609" width="9.85546875" bestFit="1" customWidth="1"/>
    <col min="3845" max="3845" width="21.5703125" customWidth="1"/>
    <col min="3846" max="3846" width="14" bestFit="1" customWidth="1"/>
    <col min="3847" max="3847" width="13.42578125" customWidth="1"/>
    <col min="3848" max="3848" width="14.85546875" customWidth="1"/>
    <col min="3849" max="3849" width="13" customWidth="1"/>
    <col min="3851" max="3851" width="11.7109375" customWidth="1"/>
    <col min="3852" max="3852" width="13.5703125" customWidth="1"/>
    <col min="3853" max="3853" width="12.7109375" customWidth="1"/>
    <col min="3854" max="3854" width="13.28515625" customWidth="1"/>
    <col min="3855" max="3855" width="12.28515625" customWidth="1"/>
    <col min="3856" max="3856" width="13.85546875" customWidth="1"/>
    <col min="3857" max="3857" width="12.85546875" customWidth="1"/>
    <col min="3858" max="3858" width="11" customWidth="1"/>
    <col min="3859" max="3859" width="13.28515625" customWidth="1"/>
    <col min="3860" max="3860" width="11.5703125" customWidth="1"/>
    <col min="3861" max="3861" width="11.42578125" customWidth="1"/>
    <col min="3863" max="3863" width="10.140625" customWidth="1"/>
    <col min="3865" max="3865" width="9.85546875" bestFit="1" customWidth="1"/>
    <col min="4101" max="4101" width="21.5703125" customWidth="1"/>
    <col min="4102" max="4102" width="14" bestFit="1" customWidth="1"/>
    <col min="4103" max="4103" width="13.42578125" customWidth="1"/>
    <col min="4104" max="4104" width="14.85546875" customWidth="1"/>
    <col min="4105" max="4105" width="13" customWidth="1"/>
    <col min="4107" max="4107" width="11.7109375" customWidth="1"/>
    <col min="4108" max="4108" width="13.5703125" customWidth="1"/>
    <col min="4109" max="4109" width="12.7109375" customWidth="1"/>
    <col min="4110" max="4110" width="13.28515625" customWidth="1"/>
    <col min="4111" max="4111" width="12.28515625" customWidth="1"/>
    <col min="4112" max="4112" width="13.85546875" customWidth="1"/>
    <col min="4113" max="4113" width="12.85546875" customWidth="1"/>
    <col min="4114" max="4114" width="11" customWidth="1"/>
    <col min="4115" max="4115" width="13.28515625" customWidth="1"/>
    <col min="4116" max="4116" width="11.5703125" customWidth="1"/>
    <col min="4117" max="4117" width="11.42578125" customWidth="1"/>
    <col min="4119" max="4119" width="10.140625" customWidth="1"/>
    <col min="4121" max="4121" width="9.85546875" bestFit="1" customWidth="1"/>
    <col min="4357" max="4357" width="21.5703125" customWidth="1"/>
    <col min="4358" max="4358" width="14" bestFit="1" customWidth="1"/>
    <col min="4359" max="4359" width="13.42578125" customWidth="1"/>
    <col min="4360" max="4360" width="14.85546875" customWidth="1"/>
    <col min="4361" max="4361" width="13" customWidth="1"/>
    <col min="4363" max="4363" width="11.7109375" customWidth="1"/>
    <col min="4364" max="4364" width="13.5703125" customWidth="1"/>
    <col min="4365" max="4365" width="12.7109375" customWidth="1"/>
    <col min="4366" max="4366" width="13.28515625" customWidth="1"/>
    <col min="4367" max="4367" width="12.28515625" customWidth="1"/>
    <col min="4368" max="4368" width="13.85546875" customWidth="1"/>
    <col min="4369" max="4369" width="12.85546875" customWidth="1"/>
    <col min="4370" max="4370" width="11" customWidth="1"/>
    <col min="4371" max="4371" width="13.28515625" customWidth="1"/>
    <col min="4372" max="4372" width="11.5703125" customWidth="1"/>
    <col min="4373" max="4373" width="11.42578125" customWidth="1"/>
    <col min="4375" max="4375" width="10.140625" customWidth="1"/>
    <col min="4377" max="4377" width="9.85546875" bestFit="1" customWidth="1"/>
    <col min="4613" max="4613" width="21.5703125" customWidth="1"/>
    <col min="4614" max="4614" width="14" bestFit="1" customWidth="1"/>
    <col min="4615" max="4615" width="13.42578125" customWidth="1"/>
    <col min="4616" max="4616" width="14.85546875" customWidth="1"/>
    <col min="4617" max="4617" width="13" customWidth="1"/>
    <col min="4619" max="4619" width="11.7109375" customWidth="1"/>
    <col min="4620" max="4620" width="13.5703125" customWidth="1"/>
    <col min="4621" max="4621" width="12.7109375" customWidth="1"/>
    <col min="4622" max="4622" width="13.28515625" customWidth="1"/>
    <col min="4623" max="4623" width="12.28515625" customWidth="1"/>
    <col min="4624" max="4624" width="13.85546875" customWidth="1"/>
    <col min="4625" max="4625" width="12.85546875" customWidth="1"/>
    <col min="4626" max="4626" width="11" customWidth="1"/>
    <col min="4627" max="4627" width="13.28515625" customWidth="1"/>
    <col min="4628" max="4628" width="11.5703125" customWidth="1"/>
    <col min="4629" max="4629" width="11.42578125" customWidth="1"/>
    <col min="4631" max="4631" width="10.140625" customWidth="1"/>
    <col min="4633" max="4633" width="9.85546875" bestFit="1" customWidth="1"/>
    <col min="4869" max="4869" width="21.5703125" customWidth="1"/>
    <col min="4870" max="4870" width="14" bestFit="1" customWidth="1"/>
    <col min="4871" max="4871" width="13.42578125" customWidth="1"/>
    <col min="4872" max="4872" width="14.85546875" customWidth="1"/>
    <col min="4873" max="4873" width="13" customWidth="1"/>
    <col min="4875" max="4875" width="11.7109375" customWidth="1"/>
    <col min="4876" max="4876" width="13.5703125" customWidth="1"/>
    <col min="4877" max="4877" width="12.7109375" customWidth="1"/>
    <col min="4878" max="4878" width="13.28515625" customWidth="1"/>
    <col min="4879" max="4879" width="12.28515625" customWidth="1"/>
    <col min="4880" max="4880" width="13.85546875" customWidth="1"/>
    <col min="4881" max="4881" width="12.85546875" customWidth="1"/>
    <col min="4882" max="4882" width="11" customWidth="1"/>
    <col min="4883" max="4883" width="13.28515625" customWidth="1"/>
    <col min="4884" max="4884" width="11.5703125" customWidth="1"/>
    <col min="4885" max="4885" width="11.42578125" customWidth="1"/>
    <col min="4887" max="4887" width="10.140625" customWidth="1"/>
    <col min="4889" max="4889" width="9.85546875" bestFit="1" customWidth="1"/>
    <col min="5125" max="5125" width="21.5703125" customWidth="1"/>
    <col min="5126" max="5126" width="14" bestFit="1" customWidth="1"/>
    <col min="5127" max="5127" width="13.42578125" customWidth="1"/>
    <col min="5128" max="5128" width="14.85546875" customWidth="1"/>
    <col min="5129" max="5129" width="13" customWidth="1"/>
    <col min="5131" max="5131" width="11.7109375" customWidth="1"/>
    <col min="5132" max="5132" width="13.5703125" customWidth="1"/>
    <col min="5133" max="5133" width="12.7109375" customWidth="1"/>
    <col min="5134" max="5134" width="13.28515625" customWidth="1"/>
    <col min="5135" max="5135" width="12.28515625" customWidth="1"/>
    <col min="5136" max="5136" width="13.85546875" customWidth="1"/>
    <col min="5137" max="5137" width="12.85546875" customWidth="1"/>
    <col min="5138" max="5138" width="11" customWidth="1"/>
    <col min="5139" max="5139" width="13.28515625" customWidth="1"/>
    <col min="5140" max="5140" width="11.5703125" customWidth="1"/>
    <col min="5141" max="5141" width="11.42578125" customWidth="1"/>
    <col min="5143" max="5143" width="10.140625" customWidth="1"/>
    <col min="5145" max="5145" width="9.85546875" bestFit="1" customWidth="1"/>
    <col min="5381" max="5381" width="21.5703125" customWidth="1"/>
    <col min="5382" max="5382" width="14" bestFit="1" customWidth="1"/>
    <col min="5383" max="5383" width="13.42578125" customWidth="1"/>
    <col min="5384" max="5384" width="14.85546875" customWidth="1"/>
    <col min="5385" max="5385" width="13" customWidth="1"/>
    <col min="5387" max="5387" width="11.7109375" customWidth="1"/>
    <col min="5388" max="5388" width="13.5703125" customWidth="1"/>
    <col min="5389" max="5389" width="12.7109375" customWidth="1"/>
    <col min="5390" max="5390" width="13.28515625" customWidth="1"/>
    <col min="5391" max="5391" width="12.28515625" customWidth="1"/>
    <col min="5392" max="5392" width="13.85546875" customWidth="1"/>
    <col min="5393" max="5393" width="12.85546875" customWidth="1"/>
    <col min="5394" max="5394" width="11" customWidth="1"/>
    <col min="5395" max="5395" width="13.28515625" customWidth="1"/>
    <col min="5396" max="5396" width="11.5703125" customWidth="1"/>
    <col min="5397" max="5397" width="11.42578125" customWidth="1"/>
    <col min="5399" max="5399" width="10.140625" customWidth="1"/>
    <col min="5401" max="5401" width="9.85546875" bestFit="1" customWidth="1"/>
    <col min="5637" max="5637" width="21.5703125" customWidth="1"/>
    <col min="5638" max="5638" width="14" bestFit="1" customWidth="1"/>
    <col min="5639" max="5639" width="13.42578125" customWidth="1"/>
    <col min="5640" max="5640" width="14.85546875" customWidth="1"/>
    <col min="5641" max="5641" width="13" customWidth="1"/>
    <col min="5643" max="5643" width="11.7109375" customWidth="1"/>
    <col min="5644" max="5644" width="13.5703125" customWidth="1"/>
    <col min="5645" max="5645" width="12.7109375" customWidth="1"/>
    <col min="5646" max="5646" width="13.28515625" customWidth="1"/>
    <col min="5647" max="5647" width="12.28515625" customWidth="1"/>
    <col min="5648" max="5648" width="13.85546875" customWidth="1"/>
    <col min="5649" max="5649" width="12.85546875" customWidth="1"/>
    <col min="5650" max="5650" width="11" customWidth="1"/>
    <col min="5651" max="5651" width="13.28515625" customWidth="1"/>
    <col min="5652" max="5652" width="11.5703125" customWidth="1"/>
    <col min="5653" max="5653" width="11.42578125" customWidth="1"/>
    <col min="5655" max="5655" width="10.140625" customWidth="1"/>
    <col min="5657" max="5657" width="9.85546875" bestFit="1" customWidth="1"/>
    <col min="5893" max="5893" width="21.5703125" customWidth="1"/>
    <col min="5894" max="5894" width="14" bestFit="1" customWidth="1"/>
    <col min="5895" max="5895" width="13.42578125" customWidth="1"/>
    <col min="5896" max="5896" width="14.85546875" customWidth="1"/>
    <col min="5897" max="5897" width="13" customWidth="1"/>
    <col min="5899" max="5899" width="11.7109375" customWidth="1"/>
    <col min="5900" max="5900" width="13.5703125" customWidth="1"/>
    <col min="5901" max="5901" width="12.7109375" customWidth="1"/>
    <col min="5902" max="5902" width="13.28515625" customWidth="1"/>
    <col min="5903" max="5903" width="12.28515625" customWidth="1"/>
    <col min="5904" max="5904" width="13.85546875" customWidth="1"/>
    <col min="5905" max="5905" width="12.85546875" customWidth="1"/>
    <col min="5906" max="5906" width="11" customWidth="1"/>
    <col min="5907" max="5907" width="13.28515625" customWidth="1"/>
    <col min="5908" max="5908" width="11.5703125" customWidth="1"/>
    <col min="5909" max="5909" width="11.42578125" customWidth="1"/>
    <col min="5911" max="5911" width="10.140625" customWidth="1"/>
    <col min="5913" max="5913" width="9.85546875" bestFit="1" customWidth="1"/>
    <col min="6149" max="6149" width="21.5703125" customWidth="1"/>
    <col min="6150" max="6150" width="14" bestFit="1" customWidth="1"/>
    <col min="6151" max="6151" width="13.42578125" customWidth="1"/>
    <col min="6152" max="6152" width="14.85546875" customWidth="1"/>
    <col min="6153" max="6153" width="13" customWidth="1"/>
    <col min="6155" max="6155" width="11.7109375" customWidth="1"/>
    <col min="6156" max="6156" width="13.5703125" customWidth="1"/>
    <col min="6157" max="6157" width="12.7109375" customWidth="1"/>
    <col min="6158" max="6158" width="13.28515625" customWidth="1"/>
    <col min="6159" max="6159" width="12.28515625" customWidth="1"/>
    <col min="6160" max="6160" width="13.85546875" customWidth="1"/>
    <col min="6161" max="6161" width="12.85546875" customWidth="1"/>
    <col min="6162" max="6162" width="11" customWidth="1"/>
    <col min="6163" max="6163" width="13.28515625" customWidth="1"/>
    <col min="6164" max="6164" width="11.5703125" customWidth="1"/>
    <col min="6165" max="6165" width="11.42578125" customWidth="1"/>
    <col min="6167" max="6167" width="10.140625" customWidth="1"/>
    <col min="6169" max="6169" width="9.85546875" bestFit="1" customWidth="1"/>
    <col min="6405" max="6405" width="21.5703125" customWidth="1"/>
    <col min="6406" max="6406" width="14" bestFit="1" customWidth="1"/>
    <col min="6407" max="6407" width="13.42578125" customWidth="1"/>
    <col min="6408" max="6408" width="14.85546875" customWidth="1"/>
    <col min="6409" max="6409" width="13" customWidth="1"/>
    <col min="6411" max="6411" width="11.7109375" customWidth="1"/>
    <col min="6412" max="6412" width="13.5703125" customWidth="1"/>
    <col min="6413" max="6413" width="12.7109375" customWidth="1"/>
    <col min="6414" max="6414" width="13.28515625" customWidth="1"/>
    <col min="6415" max="6415" width="12.28515625" customWidth="1"/>
    <col min="6416" max="6416" width="13.85546875" customWidth="1"/>
    <col min="6417" max="6417" width="12.85546875" customWidth="1"/>
    <col min="6418" max="6418" width="11" customWidth="1"/>
    <col min="6419" max="6419" width="13.28515625" customWidth="1"/>
    <col min="6420" max="6420" width="11.5703125" customWidth="1"/>
    <col min="6421" max="6421" width="11.42578125" customWidth="1"/>
    <col min="6423" max="6423" width="10.140625" customWidth="1"/>
    <col min="6425" max="6425" width="9.85546875" bestFit="1" customWidth="1"/>
    <col min="6661" max="6661" width="21.5703125" customWidth="1"/>
    <col min="6662" max="6662" width="14" bestFit="1" customWidth="1"/>
    <col min="6663" max="6663" width="13.42578125" customWidth="1"/>
    <col min="6664" max="6664" width="14.85546875" customWidth="1"/>
    <col min="6665" max="6665" width="13" customWidth="1"/>
    <col min="6667" max="6667" width="11.7109375" customWidth="1"/>
    <col min="6668" max="6668" width="13.5703125" customWidth="1"/>
    <col min="6669" max="6669" width="12.7109375" customWidth="1"/>
    <col min="6670" max="6670" width="13.28515625" customWidth="1"/>
    <col min="6671" max="6671" width="12.28515625" customWidth="1"/>
    <col min="6672" max="6672" width="13.85546875" customWidth="1"/>
    <col min="6673" max="6673" width="12.85546875" customWidth="1"/>
    <col min="6674" max="6674" width="11" customWidth="1"/>
    <col min="6675" max="6675" width="13.28515625" customWidth="1"/>
    <col min="6676" max="6676" width="11.5703125" customWidth="1"/>
    <col min="6677" max="6677" width="11.42578125" customWidth="1"/>
    <col min="6679" max="6679" width="10.140625" customWidth="1"/>
    <col min="6681" max="6681" width="9.85546875" bestFit="1" customWidth="1"/>
    <col min="6917" max="6917" width="21.5703125" customWidth="1"/>
    <col min="6918" max="6918" width="14" bestFit="1" customWidth="1"/>
    <col min="6919" max="6919" width="13.42578125" customWidth="1"/>
    <col min="6920" max="6920" width="14.85546875" customWidth="1"/>
    <col min="6921" max="6921" width="13" customWidth="1"/>
    <col min="6923" max="6923" width="11.7109375" customWidth="1"/>
    <col min="6924" max="6924" width="13.5703125" customWidth="1"/>
    <col min="6925" max="6925" width="12.7109375" customWidth="1"/>
    <col min="6926" max="6926" width="13.28515625" customWidth="1"/>
    <col min="6927" max="6927" width="12.28515625" customWidth="1"/>
    <col min="6928" max="6928" width="13.85546875" customWidth="1"/>
    <col min="6929" max="6929" width="12.85546875" customWidth="1"/>
    <col min="6930" max="6930" width="11" customWidth="1"/>
    <col min="6931" max="6931" width="13.28515625" customWidth="1"/>
    <col min="6932" max="6932" width="11.5703125" customWidth="1"/>
    <col min="6933" max="6933" width="11.42578125" customWidth="1"/>
    <col min="6935" max="6935" width="10.140625" customWidth="1"/>
    <col min="6937" max="6937" width="9.85546875" bestFit="1" customWidth="1"/>
    <col min="7173" max="7173" width="21.5703125" customWidth="1"/>
    <col min="7174" max="7174" width="14" bestFit="1" customWidth="1"/>
    <col min="7175" max="7175" width="13.42578125" customWidth="1"/>
    <col min="7176" max="7176" width="14.85546875" customWidth="1"/>
    <col min="7177" max="7177" width="13" customWidth="1"/>
    <col min="7179" max="7179" width="11.7109375" customWidth="1"/>
    <col min="7180" max="7180" width="13.5703125" customWidth="1"/>
    <col min="7181" max="7181" width="12.7109375" customWidth="1"/>
    <col min="7182" max="7182" width="13.28515625" customWidth="1"/>
    <col min="7183" max="7183" width="12.28515625" customWidth="1"/>
    <col min="7184" max="7184" width="13.85546875" customWidth="1"/>
    <col min="7185" max="7185" width="12.85546875" customWidth="1"/>
    <col min="7186" max="7186" width="11" customWidth="1"/>
    <col min="7187" max="7187" width="13.28515625" customWidth="1"/>
    <col min="7188" max="7188" width="11.5703125" customWidth="1"/>
    <col min="7189" max="7189" width="11.42578125" customWidth="1"/>
    <col min="7191" max="7191" width="10.140625" customWidth="1"/>
    <col min="7193" max="7193" width="9.85546875" bestFit="1" customWidth="1"/>
    <col min="7429" max="7429" width="21.5703125" customWidth="1"/>
    <col min="7430" max="7430" width="14" bestFit="1" customWidth="1"/>
    <col min="7431" max="7431" width="13.42578125" customWidth="1"/>
    <col min="7432" max="7432" width="14.85546875" customWidth="1"/>
    <col min="7433" max="7433" width="13" customWidth="1"/>
    <col min="7435" max="7435" width="11.7109375" customWidth="1"/>
    <col min="7436" max="7436" width="13.5703125" customWidth="1"/>
    <col min="7437" max="7437" width="12.7109375" customWidth="1"/>
    <col min="7438" max="7438" width="13.28515625" customWidth="1"/>
    <col min="7439" max="7439" width="12.28515625" customWidth="1"/>
    <col min="7440" max="7440" width="13.85546875" customWidth="1"/>
    <col min="7441" max="7441" width="12.85546875" customWidth="1"/>
    <col min="7442" max="7442" width="11" customWidth="1"/>
    <col min="7443" max="7443" width="13.28515625" customWidth="1"/>
    <col min="7444" max="7444" width="11.5703125" customWidth="1"/>
    <col min="7445" max="7445" width="11.42578125" customWidth="1"/>
    <col min="7447" max="7447" width="10.140625" customWidth="1"/>
    <col min="7449" max="7449" width="9.85546875" bestFit="1" customWidth="1"/>
    <col min="7685" max="7685" width="21.5703125" customWidth="1"/>
    <col min="7686" max="7686" width="14" bestFit="1" customWidth="1"/>
    <col min="7687" max="7687" width="13.42578125" customWidth="1"/>
    <col min="7688" max="7688" width="14.85546875" customWidth="1"/>
    <col min="7689" max="7689" width="13" customWidth="1"/>
    <col min="7691" max="7691" width="11.7109375" customWidth="1"/>
    <col min="7692" max="7692" width="13.5703125" customWidth="1"/>
    <col min="7693" max="7693" width="12.7109375" customWidth="1"/>
    <col min="7694" max="7694" width="13.28515625" customWidth="1"/>
    <col min="7695" max="7695" width="12.28515625" customWidth="1"/>
    <col min="7696" max="7696" width="13.85546875" customWidth="1"/>
    <col min="7697" max="7697" width="12.85546875" customWidth="1"/>
    <col min="7698" max="7698" width="11" customWidth="1"/>
    <col min="7699" max="7699" width="13.28515625" customWidth="1"/>
    <col min="7700" max="7700" width="11.5703125" customWidth="1"/>
    <col min="7701" max="7701" width="11.42578125" customWidth="1"/>
    <col min="7703" max="7703" width="10.140625" customWidth="1"/>
    <col min="7705" max="7705" width="9.85546875" bestFit="1" customWidth="1"/>
    <col min="7941" max="7941" width="21.5703125" customWidth="1"/>
    <col min="7942" max="7942" width="14" bestFit="1" customWidth="1"/>
    <col min="7943" max="7943" width="13.42578125" customWidth="1"/>
    <col min="7944" max="7944" width="14.85546875" customWidth="1"/>
    <col min="7945" max="7945" width="13" customWidth="1"/>
    <col min="7947" max="7947" width="11.7109375" customWidth="1"/>
    <col min="7948" max="7948" width="13.5703125" customWidth="1"/>
    <col min="7949" max="7949" width="12.7109375" customWidth="1"/>
    <col min="7950" max="7950" width="13.28515625" customWidth="1"/>
    <col min="7951" max="7951" width="12.28515625" customWidth="1"/>
    <col min="7952" max="7952" width="13.85546875" customWidth="1"/>
    <col min="7953" max="7953" width="12.85546875" customWidth="1"/>
    <col min="7954" max="7954" width="11" customWidth="1"/>
    <col min="7955" max="7955" width="13.28515625" customWidth="1"/>
    <col min="7956" max="7956" width="11.5703125" customWidth="1"/>
    <col min="7957" max="7957" width="11.42578125" customWidth="1"/>
    <col min="7959" max="7959" width="10.140625" customWidth="1"/>
    <col min="7961" max="7961" width="9.85546875" bestFit="1" customWidth="1"/>
    <col min="8197" max="8197" width="21.5703125" customWidth="1"/>
    <col min="8198" max="8198" width="14" bestFit="1" customWidth="1"/>
    <col min="8199" max="8199" width="13.42578125" customWidth="1"/>
    <col min="8200" max="8200" width="14.85546875" customWidth="1"/>
    <col min="8201" max="8201" width="13" customWidth="1"/>
    <col min="8203" max="8203" width="11.7109375" customWidth="1"/>
    <col min="8204" max="8204" width="13.5703125" customWidth="1"/>
    <col min="8205" max="8205" width="12.7109375" customWidth="1"/>
    <col min="8206" max="8206" width="13.28515625" customWidth="1"/>
    <col min="8207" max="8207" width="12.28515625" customWidth="1"/>
    <col min="8208" max="8208" width="13.85546875" customWidth="1"/>
    <col min="8209" max="8209" width="12.85546875" customWidth="1"/>
    <col min="8210" max="8210" width="11" customWidth="1"/>
    <col min="8211" max="8211" width="13.28515625" customWidth="1"/>
    <col min="8212" max="8212" width="11.5703125" customWidth="1"/>
    <col min="8213" max="8213" width="11.42578125" customWidth="1"/>
    <col min="8215" max="8215" width="10.140625" customWidth="1"/>
    <col min="8217" max="8217" width="9.85546875" bestFit="1" customWidth="1"/>
    <col min="8453" max="8453" width="21.5703125" customWidth="1"/>
    <col min="8454" max="8454" width="14" bestFit="1" customWidth="1"/>
    <col min="8455" max="8455" width="13.42578125" customWidth="1"/>
    <col min="8456" max="8456" width="14.85546875" customWidth="1"/>
    <col min="8457" max="8457" width="13" customWidth="1"/>
    <col min="8459" max="8459" width="11.7109375" customWidth="1"/>
    <col min="8460" max="8460" width="13.5703125" customWidth="1"/>
    <col min="8461" max="8461" width="12.7109375" customWidth="1"/>
    <col min="8462" max="8462" width="13.28515625" customWidth="1"/>
    <col min="8463" max="8463" width="12.28515625" customWidth="1"/>
    <col min="8464" max="8464" width="13.85546875" customWidth="1"/>
    <col min="8465" max="8465" width="12.85546875" customWidth="1"/>
    <col min="8466" max="8466" width="11" customWidth="1"/>
    <col min="8467" max="8467" width="13.28515625" customWidth="1"/>
    <col min="8468" max="8468" width="11.5703125" customWidth="1"/>
    <col min="8469" max="8469" width="11.42578125" customWidth="1"/>
    <col min="8471" max="8471" width="10.140625" customWidth="1"/>
    <col min="8473" max="8473" width="9.85546875" bestFit="1" customWidth="1"/>
    <col min="8709" max="8709" width="21.5703125" customWidth="1"/>
    <col min="8710" max="8710" width="14" bestFit="1" customWidth="1"/>
    <col min="8711" max="8711" width="13.42578125" customWidth="1"/>
    <col min="8712" max="8712" width="14.85546875" customWidth="1"/>
    <col min="8713" max="8713" width="13" customWidth="1"/>
    <col min="8715" max="8715" width="11.7109375" customWidth="1"/>
    <col min="8716" max="8716" width="13.5703125" customWidth="1"/>
    <col min="8717" max="8717" width="12.7109375" customWidth="1"/>
    <col min="8718" max="8718" width="13.28515625" customWidth="1"/>
    <col min="8719" max="8719" width="12.28515625" customWidth="1"/>
    <col min="8720" max="8720" width="13.85546875" customWidth="1"/>
    <col min="8721" max="8721" width="12.85546875" customWidth="1"/>
    <col min="8722" max="8722" width="11" customWidth="1"/>
    <col min="8723" max="8723" width="13.28515625" customWidth="1"/>
    <col min="8724" max="8724" width="11.5703125" customWidth="1"/>
    <col min="8725" max="8725" width="11.42578125" customWidth="1"/>
    <col min="8727" max="8727" width="10.140625" customWidth="1"/>
    <col min="8729" max="8729" width="9.85546875" bestFit="1" customWidth="1"/>
    <col min="8965" max="8965" width="21.5703125" customWidth="1"/>
    <col min="8966" max="8966" width="14" bestFit="1" customWidth="1"/>
    <col min="8967" max="8967" width="13.42578125" customWidth="1"/>
    <col min="8968" max="8968" width="14.85546875" customWidth="1"/>
    <col min="8969" max="8969" width="13" customWidth="1"/>
    <col min="8971" max="8971" width="11.7109375" customWidth="1"/>
    <col min="8972" max="8972" width="13.5703125" customWidth="1"/>
    <col min="8973" max="8973" width="12.7109375" customWidth="1"/>
    <col min="8974" max="8974" width="13.28515625" customWidth="1"/>
    <col min="8975" max="8975" width="12.28515625" customWidth="1"/>
    <col min="8976" max="8976" width="13.85546875" customWidth="1"/>
    <col min="8977" max="8977" width="12.85546875" customWidth="1"/>
    <col min="8978" max="8978" width="11" customWidth="1"/>
    <col min="8979" max="8979" width="13.28515625" customWidth="1"/>
    <col min="8980" max="8980" width="11.5703125" customWidth="1"/>
    <col min="8981" max="8981" width="11.42578125" customWidth="1"/>
    <col min="8983" max="8983" width="10.140625" customWidth="1"/>
    <col min="8985" max="8985" width="9.85546875" bestFit="1" customWidth="1"/>
    <col min="9221" max="9221" width="21.5703125" customWidth="1"/>
    <col min="9222" max="9222" width="14" bestFit="1" customWidth="1"/>
    <col min="9223" max="9223" width="13.42578125" customWidth="1"/>
    <col min="9224" max="9224" width="14.85546875" customWidth="1"/>
    <col min="9225" max="9225" width="13" customWidth="1"/>
    <col min="9227" max="9227" width="11.7109375" customWidth="1"/>
    <col min="9228" max="9228" width="13.5703125" customWidth="1"/>
    <col min="9229" max="9229" width="12.7109375" customWidth="1"/>
    <col min="9230" max="9230" width="13.28515625" customWidth="1"/>
    <col min="9231" max="9231" width="12.28515625" customWidth="1"/>
    <col min="9232" max="9232" width="13.85546875" customWidth="1"/>
    <col min="9233" max="9233" width="12.85546875" customWidth="1"/>
    <col min="9234" max="9234" width="11" customWidth="1"/>
    <col min="9235" max="9235" width="13.28515625" customWidth="1"/>
    <col min="9236" max="9236" width="11.5703125" customWidth="1"/>
    <col min="9237" max="9237" width="11.42578125" customWidth="1"/>
    <col min="9239" max="9239" width="10.140625" customWidth="1"/>
    <col min="9241" max="9241" width="9.85546875" bestFit="1" customWidth="1"/>
    <col min="9477" max="9477" width="21.5703125" customWidth="1"/>
    <col min="9478" max="9478" width="14" bestFit="1" customWidth="1"/>
    <col min="9479" max="9479" width="13.42578125" customWidth="1"/>
    <col min="9480" max="9480" width="14.85546875" customWidth="1"/>
    <col min="9481" max="9481" width="13" customWidth="1"/>
    <col min="9483" max="9483" width="11.7109375" customWidth="1"/>
    <col min="9484" max="9484" width="13.5703125" customWidth="1"/>
    <col min="9485" max="9485" width="12.7109375" customWidth="1"/>
    <col min="9486" max="9486" width="13.28515625" customWidth="1"/>
    <col min="9487" max="9487" width="12.28515625" customWidth="1"/>
    <col min="9488" max="9488" width="13.85546875" customWidth="1"/>
    <col min="9489" max="9489" width="12.85546875" customWidth="1"/>
    <col min="9490" max="9490" width="11" customWidth="1"/>
    <col min="9491" max="9491" width="13.28515625" customWidth="1"/>
    <col min="9492" max="9492" width="11.5703125" customWidth="1"/>
    <col min="9493" max="9493" width="11.42578125" customWidth="1"/>
    <col min="9495" max="9495" width="10.140625" customWidth="1"/>
    <col min="9497" max="9497" width="9.85546875" bestFit="1" customWidth="1"/>
    <col min="9733" max="9733" width="21.5703125" customWidth="1"/>
    <col min="9734" max="9734" width="14" bestFit="1" customWidth="1"/>
    <col min="9735" max="9735" width="13.42578125" customWidth="1"/>
    <col min="9736" max="9736" width="14.85546875" customWidth="1"/>
    <col min="9737" max="9737" width="13" customWidth="1"/>
    <col min="9739" max="9739" width="11.7109375" customWidth="1"/>
    <col min="9740" max="9740" width="13.5703125" customWidth="1"/>
    <col min="9741" max="9741" width="12.7109375" customWidth="1"/>
    <col min="9742" max="9742" width="13.28515625" customWidth="1"/>
    <col min="9743" max="9743" width="12.28515625" customWidth="1"/>
    <col min="9744" max="9744" width="13.85546875" customWidth="1"/>
    <col min="9745" max="9745" width="12.85546875" customWidth="1"/>
    <col min="9746" max="9746" width="11" customWidth="1"/>
    <col min="9747" max="9747" width="13.28515625" customWidth="1"/>
    <col min="9748" max="9748" width="11.5703125" customWidth="1"/>
    <col min="9749" max="9749" width="11.42578125" customWidth="1"/>
    <col min="9751" max="9751" width="10.140625" customWidth="1"/>
    <col min="9753" max="9753" width="9.85546875" bestFit="1" customWidth="1"/>
    <col min="9989" max="9989" width="21.5703125" customWidth="1"/>
    <col min="9990" max="9990" width="14" bestFit="1" customWidth="1"/>
    <col min="9991" max="9991" width="13.42578125" customWidth="1"/>
    <col min="9992" max="9992" width="14.85546875" customWidth="1"/>
    <col min="9993" max="9993" width="13" customWidth="1"/>
    <col min="9995" max="9995" width="11.7109375" customWidth="1"/>
    <col min="9996" max="9996" width="13.5703125" customWidth="1"/>
    <col min="9997" max="9997" width="12.7109375" customWidth="1"/>
    <col min="9998" max="9998" width="13.28515625" customWidth="1"/>
    <col min="9999" max="9999" width="12.28515625" customWidth="1"/>
    <col min="10000" max="10000" width="13.85546875" customWidth="1"/>
    <col min="10001" max="10001" width="12.85546875" customWidth="1"/>
    <col min="10002" max="10002" width="11" customWidth="1"/>
    <col min="10003" max="10003" width="13.28515625" customWidth="1"/>
    <col min="10004" max="10004" width="11.5703125" customWidth="1"/>
    <col min="10005" max="10005" width="11.42578125" customWidth="1"/>
    <col min="10007" max="10007" width="10.140625" customWidth="1"/>
    <col min="10009" max="10009" width="9.85546875" bestFit="1" customWidth="1"/>
    <col min="10245" max="10245" width="21.5703125" customWidth="1"/>
    <col min="10246" max="10246" width="14" bestFit="1" customWidth="1"/>
    <col min="10247" max="10247" width="13.42578125" customWidth="1"/>
    <col min="10248" max="10248" width="14.85546875" customWidth="1"/>
    <col min="10249" max="10249" width="13" customWidth="1"/>
    <col min="10251" max="10251" width="11.7109375" customWidth="1"/>
    <col min="10252" max="10252" width="13.5703125" customWidth="1"/>
    <col min="10253" max="10253" width="12.7109375" customWidth="1"/>
    <col min="10254" max="10254" width="13.28515625" customWidth="1"/>
    <col min="10255" max="10255" width="12.28515625" customWidth="1"/>
    <col min="10256" max="10256" width="13.85546875" customWidth="1"/>
    <col min="10257" max="10257" width="12.85546875" customWidth="1"/>
    <col min="10258" max="10258" width="11" customWidth="1"/>
    <col min="10259" max="10259" width="13.28515625" customWidth="1"/>
    <col min="10260" max="10260" width="11.5703125" customWidth="1"/>
    <col min="10261" max="10261" width="11.42578125" customWidth="1"/>
    <col min="10263" max="10263" width="10.140625" customWidth="1"/>
    <col min="10265" max="10265" width="9.85546875" bestFit="1" customWidth="1"/>
    <col min="10501" max="10501" width="21.5703125" customWidth="1"/>
    <col min="10502" max="10502" width="14" bestFit="1" customWidth="1"/>
    <col min="10503" max="10503" width="13.42578125" customWidth="1"/>
    <col min="10504" max="10504" width="14.85546875" customWidth="1"/>
    <col min="10505" max="10505" width="13" customWidth="1"/>
    <col min="10507" max="10507" width="11.7109375" customWidth="1"/>
    <col min="10508" max="10508" width="13.5703125" customWidth="1"/>
    <col min="10509" max="10509" width="12.7109375" customWidth="1"/>
    <col min="10510" max="10510" width="13.28515625" customWidth="1"/>
    <col min="10511" max="10511" width="12.28515625" customWidth="1"/>
    <col min="10512" max="10512" width="13.85546875" customWidth="1"/>
    <col min="10513" max="10513" width="12.85546875" customWidth="1"/>
    <col min="10514" max="10514" width="11" customWidth="1"/>
    <col min="10515" max="10515" width="13.28515625" customWidth="1"/>
    <col min="10516" max="10516" width="11.5703125" customWidth="1"/>
    <col min="10517" max="10517" width="11.42578125" customWidth="1"/>
    <col min="10519" max="10519" width="10.140625" customWidth="1"/>
    <col min="10521" max="10521" width="9.85546875" bestFit="1" customWidth="1"/>
    <col min="10757" max="10757" width="21.5703125" customWidth="1"/>
    <col min="10758" max="10758" width="14" bestFit="1" customWidth="1"/>
    <col min="10759" max="10759" width="13.42578125" customWidth="1"/>
    <col min="10760" max="10760" width="14.85546875" customWidth="1"/>
    <col min="10761" max="10761" width="13" customWidth="1"/>
    <col min="10763" max="10763" width="11.7109375" customWidth="1"/>
    <col min="10764" max="10764" width="13.5703125" customWidth="1"/>
    <col min="10765" max="10765" width="12.7109375" customWidth="1"/>
    <col min="10766" max="10766" width="13.28515625" customWidth="1"/>
    <col min="10767" max="10767" width="12.28515625" customWidth="1"/>
    <col min="10768" max="10768" width="13.85546875" customWidth="1"/>
    <col min="10769" max="10769" width="12.85546875" customWidth="1"/>
    <col min="10770" max="10770" width="11" customWidth="1"/>
    <col min="10771" max="10771" width="13.28515625" customWidth="1"/>
    <col min="10772" max="10772" width="11.5703125" customWidth="1"/>
    <col min="10773" max="10773" width="11.42578125" customWidth="1"/>
    <col min="10775" max="10775" width="10.140625" customWidth="1"/>
    <col min="10777" max="10777" width="9.85546875" bestFit="1" customWidth="1"/>
    <col min="11013" max="11013" width="21.5703125" customWidth="1"/>
    <col min="11014" max="11014" width="14" bestFit="1" customWidth="1"/>
    <col min="11015" max="11015" width="13.42578125" customWidth="1"/>
    <col min="11016" max="11016" width="14.85546875" customWidth="1"/>
    <col min="11017" max="11017" width="13" customWidth="1"/>
    <col min="11019" max="11019" width="11.7109375" customWidth="1"/>
    <col min="11020" max="11020" width="13.5703125" customWidth="1"/>
    <col min="11021" max="11021" width="12.7109375" customWidth="1"/>
    <col min="11022" max="11022" width="13.28515625" customWidth="1"/>
    <col min="11023" max="11023" width="12.28515625" customWidth="1"/>
    <col min="11024" max="11024" width="13.85546875" customWidth="1"/>
    <col min="11025" max="11025" width="12.85546875" customWidth="1"/>
    <col min="11026" max="11026" width="11" customWidth="1"/>
    <col min="11027" max="11027" width="13.28515625" customWidth="1"/>
    <col min="11028" max="11028" width="11.5703125" customWidth="1"/>
    <col min="11029" max="11029" width="11.42578125" customWidth="1"/>
    <col min="11031" max="11031" width="10.140625" customWidth="1"/>
    <col min="11033" max="11033" width="9.85546875" bestFit="1" customWidth="1"/>
    <col min="11269" max="11269" width="21.5703125" customWidth="1"/>
    <col min="11270" max="11270" width="14" bestFit="1" customWidth="1"/>
    <col min="11271" max="11271" width="13.42578125" customWidth="1"/>
    <col min="11272" max="11272" width="14.85546875" customWidth="1"/>
    <col min="11273" max="11273" width="13" customWidth="1"/>
    <col min="11275" max="11275" width="11.7109375" customWidth="1"/>
    <col min="11276" max="11276" width="13.5703125" customWidth="1"/>
    <col min="11277" max="11277" width="12.7109375" customWidth="1"/>
    <col min="11278" max="11278" width="13.28515625" customWidth="1"/>
    <col min="11279" max="11279" width="12.28515625" customWidth="1"/>
    <col min="11280" max="11280" width="13.85546875" customWidth="1"/>
    <col min="11281" max="11281" width="12.85546875" customWidth="1"/>
    <col min="11282" max="11282" width="11" customWidth="1"/>
    <col min="11283" max="11283" width="13.28515625" customWidth="1"/>
    <col min="11284" max="11284" width="11.5703125" customWidth="1"/>
    <col min="11285" max="11285" width="11.42578125" customWidth="1"/>
    <col min="11287" max="11287" width="10.140625" customWidth="1"/>
    <col min="11289" max="11289" width="9.85546875" bestFit="1" customWidth="1"/>
    <col min="11525" max="11525" width="21.5703125" customWidth="1"/>
    <col min="11526" max="11526" width="14" bestFit="1" customWidth="1"/>
    <col min="11527" max="11527" width="13.42578125" customWidth="1"/>
    <col min="11528" max="11528" width="14.85546875" customWidth="1"/>
    <col min="11529" max="11529" width="13" customWidth="1"/>
    <col min="11531" max="11531" width="11.7109375" customWidth="1"/>
    <col min="11532" max="11532" width="13.5703125" customWidth="1"/>
    <col min="11533" max="11533" width="12.7109375" customWidth="1"/>
    <col min="11534" max="11534" width="13.28515625" customWidth="1"/>
    <col min="11535" max="11535" width="12.28515625" customWidth="1"/>
    <col min="11536" max="11536" width="13.85546875" customWidth="1"/>
    <col min="11537" max="11537" width="12.85546875" customWidth="1"/>
    <col min="11538" max="11538" width="11" customWidth="1"/>
    <col min="11539" max="11539" width="13.28515625" customWidth="1"/>
    <col min="11540" max="11540" width="11.5703125" customWidth="1"/>
    <col min="11541" max="11541" width="11.42578125" customWidth="1"/>
    <col min="11543" max="11543" width="10.140625" customWidth="1"/>
    <col min="11545" max="11545" width="9.85546875" bestFit="1" customWidth="1"/>
    <col min="11781" max="11781" width="21.5703125" customWidth="1"/>
    <col min="11782" max="11782" width="14" bestFit="1" customWidth="1"/>
    <col min="11783" max="11783" width="13.42578125" customWidth="1"/>
    <col min="11784" max="11784" width="14.85546875" customWidth="1"/>
    <col min="11785" max="11785" width="13" customWidth="1"/>
    <col min="11787" max="11787" width="11.7109375" customWidth="1"/>
    <col min="11788" max="11788" width="13.5703125" customWidth="1"/>
    <col min="11789" max="11789" width="12.7109375" customWidth="1"/>
    <col min="11790" max="11790" width="13.28515625" customWidth="1"/>
    <col min="11791" max="11791" width="12.28515625" customWidth="1"/>
    <col min="11792" max="11792" width="13.85546875" customWidth="1"/>
    <col min="11793" max="11793" width="12.85546875" customWidth="1"/>
    <col min="11794" max="11794" width="11" customWidth="1"/>
    <col min="11795" max="11795" width="13.28515625" customWidth="1"/>
    <col min="11796" max="11796" width="11.5703125" customWidth="1"/>
    <col min="11797" max="11797" width="11.42578125" customWidth="1"/>
    <col min="11799" max="11799" width="10.140625" customWidth="1"/>
    <col min="11801" max="11801" width="9.85546875" bestFit="1" customWidth="1"/>
    <col min="12037" max="12037" width="21.5703125" customWidth="1"/>
    <col min="12038" max="12038" width="14" bestFit="1" customWidth="1"/>
    <col min="12039" max="12039" width="13.42578125" customWidth="1"/>
    <col min="12040" max="12040" width="14.85546875" customWidth="1"/>
    <col min="12041" max="12041" width="13" customWidth="1"/>
    <col min="12043" max="12043" width="11.7109375" customWidth="1"/>
    <col min="12044" max="12044" width="13.5703125" customWidth="1"/>
    <col min="12045" max="12045" width="12.7109375" customWidth="1"/>
    <col min="12046" max="12046" width="13.28515625" customWidth="1"/>
    <col min="12047" max="12047" width="12.28515625" customWidth="1"/>
    <col min="12048" max="12048" width="13.85546875" customWidth="1"/>
    <col min="12049" max="12049" width="12.85546875" customWidth="1"/>
    <col min="12050" max="12050" width="11" customWidth="1"/>
    <col min="12051" max="12051" width="13.28515625" customWidth="1"/>
    <col min="12052" max="12052" width="11.5703125" customWidth="1"/>
    <col min="12053" max="12053" width="11.42578125" customWidth="1"/>
    <col min="12055" max="12055" width="10.140625" customWidth="1"/>
    <col min="12057" max="12057" width="9.85546875" bestFit="1" customWidth="1"/>
    <col min="12293" max="12293" width="21.5703125" customWidth="1"/>
    <col min="12294" max="12294" width="14" bestFit="1" customWidth="1"/>
    <col min="12295" max="12295" width="13.42578125" customWidth="1"/>
    <col min="12296" max="12296" width="14.85546875" customWidth="1"/>
    <col min="12297" max="12297" width="13" customWidth="1"/>
    <col min="12299" max="12299" width="11.7109375" customWidth="1"/>
    <col min="12300" max="12300" width="13.5703125" customWidth="1"/>
    <col min="12301" max="12301" width="12.7109375" customWidth="1"/>
    <col min="12302" max="12302" width="13.28515625" customWidth="1"/>
    <col min="12303" max="12303" width="12.28515625" customWidth="1"/>
    <col min="12304" max="12304" width="13.85546875" customWidth="1"/>
    <col min="12305" max="12305" width="12.85546875" customWidth="1"/>
    <col min="12306" max="12306" width="11" customWidth="1"/>
    <col min="12307" max="12307" width="13.28515625" customWidth="1"/>
    <col min="12308" max="12308" width="11.5703125" customWidth="1"/>
    <col min="12309" max="12309" width="11.42578125" customWidth="1"/>
    <col min="12311" max="12311" width="10.140625" customWidth="1"/>
    <col min="12313" max="12313" width="9.85546875" bestFit="1" customWidth="1"/>
    <col min="12549" max="12549" width="21.5703125" customWidth="1"/>
    <col min="12550" max="12550" width="14" bestFit="1" customWidth="1"/>
    <col min="12551" max="12551" width="13.42578125" customWidth="1"/>
    <col min="12552" max="12552" width="14.85546875" customWidth="1"/>
    <col min="12553" max="12553" width="13" customWidth="1"/>
    <col min="12555" max="12555" width="11.7109375" customWidth="1"/>
    <col min="12556" max="12556" width="13.5703125" customWidth="1"/>
    <col min="12557" max="12557" width="12.7109375" customWidth="1"/>
    <col min="12558" max="12558" width="13.28515625" customWidth="1"/>
    <col min="12559" max="12559" width="12.28515625" customWidth="1"/>
    <col min="12560" max="12560" width="13.85546875" customWidth="1"/>
    <col min="12561" max="12561" width="12.85546875" customWidth="1"/>
    <col min="12562" max="12562" width="11" customWidth="1"/>
    <col min="12563" max="12563" width="13.28515625" customWidth="1"/>
    <col min="12564" max="12564" width="11.5703125" customWidth="1"/>
    <col min="12565" max="12565" width="11.42578125" customWidth="1"/>
    <col min="12567" max="12567" width="10.140625" customWidth="1"/>
    <col min="12569" max="12569" width="9.85546875" bestFit="1" customWidth="1"/>
    <col min="12805" max="12805" width="21.5703125" customWidth="1"/>
    <col min="12806" max="12806" width="14" bestFit="1" customWidth="1"/>
    <col min="12807" max="12807" width="13.42578125" customWidth="1"/>
    <col min="12808" max="12808" width="14.85546875" customWidth="1"/>
    <col min="12809" max="12809" width="13" customWidth="1"/>
    <col min="12811" max="12811" width="11.7109375" customWidth="1"/>
    <col min="12812" max="12812" width="13.5703125" customWidth="1"/>
    <col min="12813" max="12813" width="12.7109375" customWidth="1"/>
    <col min="12814" max="12814" width="13.28515625" customWidth="1"/>
    <col min="12815" max="12815" width="12.28515625" customWidth="1"/>
    <col min="12816" max="12816" width="13.85546875" customWidth="1"/>
    <col min="12817" max="12817" width="12.85546875" customWidth="1"/>
    <col min="12818" max="12818" width="11" customWidth="1"/>
    <col min="12819" max="12819" width="13.28515625" customWidth="1"/>
    <col min="12820" max="12820" width="11.5703125" customWidth="1"/>
    <col min="12821" max="12821" width="11.42578125" customWidth="1"/>
    <col min="12823" max="12823" width="10.140625" customWidth="1"/>
    <col min="12825" max="12825" width="9.85546875" bestFit="1" customWidth="1"/>
    <col min="13061" max="13061" width="21.5703125" customWidth="1"/>
    <col min="13062" max="13062" width="14" bestFit="1" customWidth="1"/>
    <col min="13063" max="13063" width="13.42578125" customWidth="1"/>
    <col min="13064" max="13064" width="14.85546875" customWidth="1"/>
    <col min="13065" max="13065" width="13" customWidth="1"/>
    <col min="13067" max="13067" width="11.7109375" customWidth="1"/>
    <col min="13068" max="13068" width="13.5703125" customWidth="1"/>
    <col min="13069" max="13069" width="12.7109375" customWidth="1"/>
    <col min="13070" max="13070" width="13.28515625" customWidth="1"/>
    <col min="13071" max="13071" width="12.28515625" customWidth="1"/>
    <col min="13072" max="13072" width="13.85546875" customWidth="1"/>
    <col min="13073" max="13073" width="12.85546875" customWidth="1"/>
    <col min="13074" max="13074" width="11" customWidth="1"/>
    <col min="13075" max="13075" width="13.28515625" customWidth="1"/>
    <col min="13076" max="13076" width="11.5703125" customWidth="1"/>
    <col min="13077" max="13077" width="11.42578125" customWidth="1"/>
    <col min="13079" max="13079" width="10.140625" customWidth="1"/>
    <col min="13081" max="13081" width="9.85546875" bestFit="1" customWidth="1"/>
    <col min="13317" max="13317" width="21.5703125" customWidth="1"/>
    <col min="13318" max="13318" width="14" bestFit="1" customWidth="1"/>
    <col min="13319" max="13319" width="13.42578125" customWidth="1"/>
    <col min="13320" max="13320" width="14.85546875" customWidth="1"/>
    <col min="13321" max="13321" width="13" customWidth="1"/>
    <col min="13323" max="13323" width="11.7109375" customWidth="1"/>
    <col min="13324" max="13324" width="13.5703125" customWidth="1"/>
    <col min="13325" max="13325" width="12.7109375" customWidth="1"/>
    <col min="13326" max="13326" width="13.28515625" customWidth="1"/>
    <col min="13327" max="13327" width="12.28515625" customWidth="1"/>
    <col min="13328" max="13328" width="13.85546875" customWidth="1"/>
    <col min="13329" max="13329" width="12.85546875" customWidth="1"/>
    <col min="13330" max="13330" width="11" customWidth="1"/>
    <col min="13331" max="13331" width="13.28515625" customWidth="1"/>
    <col min="13332" max="13332" width="11.5703125" customWidth="1"/>
    <col min="13333" max="13333" width="11.42578125" customWidth="1"/>
    <col min="13335" max="13335" width="10.140625" customWidth="1"/>
    <col min="13337" max="13337" width="9.85546875" bestFit="1" customWidth="1"/>
    <col min="13573" max="13573" width="21.5703125" customWidth="1"/>
    <col min="13574" max="13574" width="14" bestFit="1" customWidth="1"/>
    <col min="13575" max="13575" width="13.42578125" customWidth="1"/>
    <col min="13576" max="13576" width="14.85546875" customWidth="1"/>
    <col min="13577" max="13577" width="13" customWidth="1"/>
    <col min="13579" max="13579" width="11.7109375" customWidth="1"/>
    <col min="13580" max="13580" width="13.5703125" customWidth="1"/>
    <col min="13581" max="13581" width="12.7109375" customWidth="1"/>
    <col min="13582" max="13582" width="13.28515625" customWidth="1"/>
    <col min="13583" max="13583" width="12.28515625" customWidth="1"/>
    <col min="13584" max="13584" width="13.85546875" customWidth="1"/>
    <col min="13585" max="13585" width="12.85546875" customWidth="1"/>
    <col min="13586" max="13586" width="11" customWidth="1"/>
    <col min="13587" max="13587" width="13.28515625" customWidth="1"/>
    <col min="13588" max="13588" width="11.5703125" customWidth="1"/>
    <col min="13589" max="13589" width="11.42578125" customWidth="1"/>
    <col min="13591" max="13591" width="10.140625" customWidth="1"/>
    <col min="13593" max="13593" width="9.85546875" bestFit="1" customWidth="1"/>
    <col min="13829" max="13829" width="21.5703125" customWidth="1"/>
    <col min="13830" max="13830" width="14" bestFit="1" customWidth="1"/>
    <col min="13831" max="13831" width="13.42578125" customWidth="1"/>
    <col min="13832" max="13832" width="14.85546875" customWidth="1"/>
    <col min="13833" max="13833" width="13" customWidth="1"/>
    <col min="13835" max="13835" width="11.7109375" customWidth="1"/>
    <col min="13836" max="13836" width="13.5703125" customWidth="1"/>
    <col min="13837" max="13837" width="12.7109375" customWidth="1"/>
    <col min="13838" max="13838" width="13.28515625" customWidth="1"/>
    <col min="13839" max="13839" width="12.28515625" customWidth="1"/>
    <col min="13840" max="13840" width="13.85546875" customWidth="1"/>
    <col min="13841" max="13841" width="12.85546875" customWidth="1"/>
    <col min="13842" max="13842" width="11" customWidth="1"/>
    <col min="13843" max="13843" width="13.28515625" customWidth="1"/>
    <col min="13844" max="13844" width="11.5703125" customWidth="1"/>
    <col min="13845" max="13845" width="11.42578125" customWidth="1"/>
    <col min="13847" max="13847" width="10.140625" customWidth="1"/>
    <col min="13849" max="13849" width="9.85546875" bestFit="1" customWidth="1"/>
    <col min="14085" max="14085" width="21.5703125" customWidth="1"/>
    <col min="14086" max="14086" width="14" bestFit="1" customWidth="1"/>
    <col min="14087" max="14087" width="13.42578125" customWidth="1"/>
    <col min="14088" max="14088" width="14.85546875" customWidth="1"/>
    <col min="14089" max="14089" width="13" customWidth="1"/>
    <col min="14091" max="14091" width="11.7109375" customWidth="1"/>
    <col min="14092" max="14092" width="13.5703125" customWidth="1"/>
    <col min="14093" max="14093" width="12.7109375" customWidth="1"/>
    <col min="14094" max="14094" width="13.28515625" customWidth="1"/>
    <col min="14095" max="14095" width="12.28515625" customWidth="1"/>
    <col min="14096" max="14096" width="13.85546875" customWidth="1"/>
    <col min="14097" max="14097" width="12.85546875" customWidth="1"/>
    <col min="14098" max="14098" width="11" customWidth="1"/>
    <col min="14099" max="14099" width="13.28515625" customWidth="1"/>
    <col min="14100" max="14100" width="11.5703125" customWidth="1"/>
    <col min="14101" max="14101" width="11.42578125" customWidth="1"/>
    <col min="14103" max="14103" width="10.140625" customWidth="1"/>
    <col min="14105" max="14105" width="9.85546875" bestFit="1" customWidth="1"/>
    <col min="14341" max="14341" width="21.5703125" customWidth="1"/>
    <col min="14342" max="14342" width="14" bestFit="1" customWidth="1"/>
    <col min="14343" max="14343" width="13.42578125" customWidth="1"/>
    <col min="14344" max="14344" width="14.85546875" customWidth="1"/>
    <col min="14345" max="14345" width="13" customWidth="1"/>
    <col min="14347" max="14347" width="11.7109375" customWidth="1"/>
    <col min="14348" max="14348" width="13.5703125" customWidth="1"/>
    <col min="14349" max="14349" width="12.7109375" customWidth="1"/>
    <col min="14350" max="14350" width="13.28515625" customWidth="1"/>
    <col min="14351" max="14351" width="12.28515625" customWidth="1"/>
    <col min="14352" max="14352" width="13.85546875" customWidth="1"/>
    <col min="14353" max="14353" width="12.85546875" customWidth="1"/>
    <col min="14354" max="14354" width="11" customWidth="1"/>
    <col min="14355" max="14355" width="13.28515625" customWidth="1"/>
    <col min="14356" max="14356" width="11.5703125" customWidth="1"/>
    <col min="14357" max="14357" width="11.42578125" customWidth="1"/>
    <col min="14359" max="14359" width="10.140625" customWidth="1"/>
    <col min="14361" max="14361" width="9.85546875" bestFit="1" customWidth="1"/>
    <col min="14597" max="14597" width="21.5703125" customWidth="1"/>
    <col min="14598" max="14598" width="14" bestFit="1" customWidth="1"/>
    <col min="14599" max="14599" width="13.42578125" customWidth="1"/>
    <col min="14600" max="14600" width="14.85546875" customWidth="1"/>
    <col min="14601" max="14601" width="13" customWidth="1"/>
    <col min="14603" max="14603" width="11.7109375" customWidth="1"/>
    <col min="14604" max="14604" width="13.5703125" customWidth="1"/>
    <col min="14605" max="14605" width="12.7109375" customWidth="1"/>
    <col min="14606" max="14606" width="13.28515625" customWidth="1"/>
    <col min="14607" max="14607" width="12.28515625" customWidth="1"/>
    <col min="14608" max="14608" width="13.85546875" customWidth="1"/>
    <col min="14609" max="14609" width="12.85546875" customWidth="1"/>
    <col min="14610" max="14610" width="11" customWidth="1"/>
    <col min="14611" max="14611" width="13.28515625" customWidth="1"/>
    <col min="14612" max="14612" width="11.5703125" customWidth="1"/>
    <col min="14613" max="14613" width="11.42578125" customWidth="1"/>
    <col min="14615" max="14615" width="10.140625" customWidth="1"/>
    <col min="14617" max="14617" width="9.85546875" bestFit="1" customWidth="1"/>
    <col min="14853" max="14853" width="21.5703125" customWidth="1"/>
    <col min="14854" max="14854" width="14" bestFit="1" customWidth="1"/>
    <col min="14855" max="14855" width="13.42578125" customWidth="1"/>
    <col min="14856" max="14856" width="14.85546875" customWidth="1"/>
    <col min="14857" max="14857" width="13" customWidth="1"/>
    <col min="14859" max="14859" width="11.7109375" customWidth="1"/>
    <col min="14860" max="14860" width="13.5703125" customWidth="1"/>
    <col min="14861" max="14861" width="12.7109375" customWidth="1"/>
    <col min="14862" max="14862" width="13.28515625" customWidth="1"/>
    <col min="14863" max="14863" width="12.28515625" customWidth="1"/>
    <col min="14864" max="14864" width="13.85546875" customWidth="1"/>
    <col min="14865" max="14865" width="12.85546875" customWidth="1"/>
    <col min="14866" max="14866" width="11" customWidth="1"/>
    <col min="14867" max="14867" width="13.28515625" customWidth="1"/>
    <col min="14868" max="14868" width="11.5703125" customWidth="1"/>
    <col min="14869" max="14869" width="11.42578125" customWidth="1"/>
    <col min="14871" max="14871" width="10.140625" customWidth="1"/>
    <col min="14873" max="14873" width="9.85546875" bestFit="1" customWidth="1"/>
    <col min="15109" max="15109" width="21.5703125" customWidth="1"/>
    <col min="15110" max="15110" width="14" bestFit="1" customWidth="1"/>
    <col min="15111" max="15111" width="13.42578125" customWidth="1"/>
    <col min="15112" max="15112" width="14.85546875" customWidth="1"/>
    <col min="15113" max="15113" width="13" customWidth="1"/>
    <col min="15115" max="15115" width="11.7109375" customWidth="1"/>
    <col min="15116" max="15116" width="13.5703125" customWidth="1"/>
    <col min="15117" max="15117" width="12.7109375" customWidth="1"/>
    <col min="15118" max="15118" width="13.28515625" customWidth="1"/>
    <col min="15119" max="15119" width="12.28515625" customWidth="1"/>
    <col min="15120" max="15120" width="13.85546875" customWidth="1"/>
    <col min="15121" max="15121" width="12.85546875" customWidth="1"/>
    <col min="15122" max="15122" width="11" customWidth="1"/>
    <col min="15123" max="15123" width="13.28515625" customWidth="1"/>
    <col min="15124" max="15124" width="11.5703125" customWidth="1"/>
    <col min="15125" max="15125" width="11.42578125" customWidth="1"/>
    <col min="15127" max="15127" width="10.140625" customWidth="1"/>
    <col min="15129" max="15129" width="9.85546875" bestFit="1" customWidth="1"/>
    <col min="15365" max="15365" width="21.5703125" customWidth="1"/>
    <col min="15366" max="15366" width="14" bestFit="1" customWidth="1"/>
    <col min="15367" max="15367" width="13.42578125" customWidth="1"/>
    <col min="15368" max="15368" width="14.85546875" customWidth="1"/>
    <col min="15369" max="15369" width="13" customWidth="1"/>
    <col min="15371" max="15371" width="11.7109375" customWidth="1"/>
    <col min="15372" max="15372" width="13.5703125" customWidth="1"/>
    <col min="15373" max="15373" width="12.7109375" customWidth="1"/>
    <col min="15374" max="15374" width="13.28515625" customWidth="1"/>
    <col min="15375" max="15375" width="12.28515625" customWidth="1"/>
    <col min="15376" max="15376" width="13.85546875" customWidth="1"/>
    <col min="15377" max="15377" width="12.85546875" customWidth="1"/>
    <col min="15378" max="15378" width="11" customWidth="1"/>
    <col min="15379" max="15379" width="13.28515625" customWidth="1"/>
    <col min="15380" max="15380" width="11.5703125" customWidth="1"/>
    <col min="15381" max="15381" width="11.42578125" customWidth="1"/>
    <col min="15383" max="15383" width="10.140625" customWidth="1"/>
    <col min="15385" max="15385" width="9.85546875" bestFit="1" customWidth="1"/>
    <col min="15621" max="15621" width="21.5703125" customWidth="1"/>
    <col min="15622" max="15622" width="14" bestFit="1" customWidth="1"/>
    <col min="15623" max="15623" width="13.42578125" customWidth="1"/>
    <col min="15624" max="15624" width="14.85546875" customWidth="1"/>
    <col min="15625" max="15625" width="13" customWidth="1"/>
    <col min="15627" max="15627" width="11.7109375" customWidth="1"/>
    <col min="15628" max="15628" width="13.5703125" customWidth="1"/>
    <col min="15629" max="15629" width="12.7109375" customWidth="1"/>
    <col min="15630" max="15630" width="13.28515625" customWidth="1"/>
    <col min="15631" max="15631" width="12.28515625" customWidth="1"/>
    <col min="15632" max="15632" width="13.85546875" customWidth="1"/>
    <col min="15633" max="15633" width="12.85546875" customWidth="1"/>
    <col min="15634" max="15634" width="11" customWidth="1"/>
    <col min="15635" max="15635" width="13.28515625" customWidth="1"/>
    <col min="15636" max="15636" width="11.5703125" customWidth="1"/>
    <col min="15637" max="15637" width="11.42578125" customWidth="1"/>
    <col min="15639" max="15639" width="10.140625" customWidth="1"/>
    <col min="15641" max="15641" width="9.85546875" bestFit="1" customWidth="1"/>
    <col min="15877" max="15877" width="21.5703125" customWidth="1"/>
    <col min="15878" max="15878" width="14" bestFit="1" customWidth="1"/>
    <col min="15879" max="15879" width="13.42578125" customWidth="1"/>
    <col min="15880" max="15880" width="14.85546875" customWidth="1"/>
    <col min="15881" max="15881" width="13" customWidth="1"/>
    <col min="15883" max="15883" width="11.7109375" customWidth="1"/>
    <col min="15884" max="15884" width="13.5703125" customWidth="1"/>
    <col min="15885" max="15885" width="12.7109375" customWidth="1"/>
    <col min="15886" max="15886" width="13.28515625" customWidth="1"/>
    <col min="15887" max="15887" width="12.28515625" customWidth="1"/>
    <col min="15888" max="15888" width="13.85546875" customWidth="1"/>
    <col min="15889" max="15889" width="12.85546875" customWidth="1"/>
    <col min="15890" max="15890" width="11" customWidth="1"/>
    <col min="15891" max="15891" width="13.28515625" customWidth="1"/>
    <col min="15892" max="15892" width="11.5703125" customWidth="1"/>
    <col min="15893" max="15893" width="11.42578125" customWidth="1"/>
    <col min="15895" max="15895" width="10.140625" customWidth="1"/>
    <col min="15897" max="15897" width="9.85546875" bestFit="1" customWidth="1"/>
    <col min="16133" max="16133" width="21.5703125" customWidth="1"/>
    <col min="16134" max="16134" width="14" bestFit="1" customWidth="1"/>
    <col min="16135" max="16135" width="13.42578125" customWidth="1"/>
    <col min="16136" max="16136" width="14.85546875" customWidth="1"/>
    <col min="16137" max="16137" width="13" customWidth="1"/>
    <col min="16139" max="16139" width="11.7109375" customWidth="1"/>
    <col min="16140" max="16140" width="13.5703125" customWidth="1"/>
    <col min="16141" max="16141" width="12.7109375" customWidth="1"/>
    <col min="16142" max="16142" width="13.28515625" customWidth="1"/>
    <col min="16143" max="16143" width="12.28515625" customWidth="1"/>
    <col min="16144" max="16144" width="13.85546875" customWidth="1"/>
    <col min="16145" max="16145" width="12.85546875" customWidth="1"/>
    <col min="16146" max="16146" width="11" customWidth="1"/>
    <col min="16147" max="16147" width="13.28515625" customWidth="1"/>
    <col min="16148" max="16148" width="11.5703125" customWidth="1"/>
    <col min="16149" max="16149" width="11.42578125" customWidth="1"/>
    <col min="16151" max="16151" width="10.140625" customWidth="1"/>
    <col min="16153" max="16153" width="9.85546875" bestFit="1" customWidth="1"/>
  </cols>
  <sheetData>
    <row r="1" spans="1:27" ht="15.75">
      <c r="A1" s="2284"/>
      <c r="B1" s="2284"/>
      <c r="C1" s="2284"/>
      <c r="D1" s="2284"/>
      <c r="E1" s="2284"/>
      <c r="F1" s="2284"/>
      <c r="G1" s="2284"/>
      <c r="H1" s="2284"/>
      <c r="I1" s="2284"/>
      <c r="J1" s="2284"/>
      <c r="K1" s="2284"/>
      <c r="L1" s="2284"/>
      <c r="M1" s="2284"/>
      <c r="N1" s="2284"/>
      <c r="O1" s="2284"/>
      <c r="P1" s="2284"/>
      <c r="Q1" s="2284"/>
    </row>
    <row r="2" spans="1:27" ht="15.75">
      <c r="A2" s="2284"/>
      <c r="B2" s="2284"/>
      <c r="C2" s="2284"/>
      <c r="D2" s="2284"/>
      <c r="E2" s="2284"/>
      <c r="F2" s="2284"/>
      <c r="G2" s="2284"/>
      <c r="H2" s="2284"/>
      <c r="I2" s="2284"/>
      <c r="J2" s="2284"/>
      <c r="K2" s="2284"/>
      <c r="L2" s="2284"/>
      <c r="M2" s="2284"/>
      <c r="N2" s="2284"/>
      <c r="O2" s="2284"/>
      <c r="P2" s="2284"/>
      <c r="Q2" s="2284"/>
    </row>
    <row r="3" spans="1:27">
      <c r="T3" s="191"/>
      <c r="U3" s="191"/>
      <c r="V3" s="191"/>
      <c r="W3" s="191"/>
      <c r="AA3" s="191" t="str">
        <f>+RELACION!C65</f>
        <v>COES/D/DO/STR-INF-097-2012 Revision 2</v>
      </c>
    </row>
    <row r="4" spans="1:27" ht="16.5" thickBot="1">
      <c r="A4" s="20" t="s">
        <v>1427</v>
      </c>
      <c r="I4" s="192"/>
      <c r="J4" s="193"/>
    </row>
    <row r="5" spans="1:27" ht="13.5" thickBot="1">
      <c r="A5" s="194"/>
      <c r="B5" s="195"/>
      <c r="C5" s="2285" t="s">
        <v>538</v>
      </c>
      <c r="D5" s="2286"/>
      <c r="E5" s="2286"/>
      <c r="F5" s="2286"/>
      <c r="G5" s="2286"/>
      <c r="H5" s="2286"/>
      <c r="I5" s="2286"/>
      <c r="J5" s="2286"/>
      <c r="K5" s="2286"/>
      <c r="L5" s="2286"/>
      <c r="M5" s="2286"/>
      <c r="N5" s="2286"/>
      <c r="O5" s="2286"/>
      <c r="P5" s="2286"/>
      <c r="Q5" s="2286"/>
      <c r="R5" s="2286"/>
      <c r="S5" s="2286"/>
      <c r="T5" s="2286"/>
      <c r="U5" s="2286"/>
      <c r="V5" s="2286"/>
      <c r="W5" s="2287"/>
    </row>
    <row r="6" spans="1:27">
      <c r="A6" s="196" t="s">
        <v>0</v>
      </c>
      <c r="B6" s="23"/>
      <c r="C6" s="196" t="s">
        <v>358</v>
      </c>
      <c r="D6" s="171" t="s">
        <v>359</v>
      </c>
      <c r="E6" s="197" t="s">
        <v>371</v>
      </c>
      <c r="F6" s="198" t="s">
        <v>471</v>
      </c>
      <c r="G6" s="199" t="s">
        <v>472</v>
      </c>
      <c r="H6" s="200" t="s">
        <v>473</v>
      </c>
      <c r="I6" s="201" t="s">
        <v>474</v>
      </c>
      <c r="J6" s="202" t="s">
        <v>475</v>
      </c>
      <c r="K6" s="203" t="s">
        <v>476</v>
      </c>
      <c r="L6" s="203" t="s">
        <v>476</v>
      </c>
      <c r="M6" s="203" t="s">
        <v>476</v>
      </c>
      <c r="N6" s="203" t="s">
        <v>476</v>
      </c>
      <c r="O6" s="203" t="s">
        <v>476</v>
      </c>
      <c r="P6" s="203" t="s">
        <v>476</v>
      </c>
      <c r="Q6" s="204" t="s">
        <v>476</v>
      </c>
      <c r="R6" s="205" t="s">
        <v>476</v>
      </c>
      <c r="S6" s="205" t="s">
        <v>476</v>
      </c>
      <c r="T6" s="205" t="s">
        <v>476</v>
      </c>
      <c r="U6" s="205" t="s">
        <v>476</v>
      </c>
      <c r="V6" s="205" t="s">
        <v>476</v>
      </c>
      <c r="W6" s="206" t="s">
        <v>476</v>
      </c>
    </row>
    <row r="7" spans="1:27">
      <c r="A7" s="207"/>
      <c r="B7" s="208"/>
      <c r="C7" s="207"/>
      <c r="D7" s="209" t="s">
        <v>363</v>
      </c>
      <c r="E7" s="210"/>
      <c r="F7" s="211"/>
      <c r="G7" s="212" t="s">
        <v>477</v>
      </c>
      <c r="H7" s="213"/>
      <c r="I7" s="214"/>
      <c r="J7" s="215" t="s">
        <v>478</v>
      </c>
      <c r="K7" s="216" t="s">
        <v>479</v>
      </c>
      <c r="L7" s="216" t="s">
        <v>480</v>
      </c>
      <c r="M7" s="216" t="s">
        <v>481</v>
      </c>
      <c r="N7" s="216" t="s">
        <v>482</v>
      </c>
      <c r="O7" s="216" t="s">
        <v>483</v>
      </c>
      <c r="P7" s="216" t="s">
        <v>484</v>
      </c>
      <c r="Q7" s="217" t="s">
        <v>485</v>
      </c>
      <c r="R7" s="218" t="s">
        <v>486</v>
      </c>
      <c r="S7" s="218" t="s">
        <v>487</v>
      </c>
      <c r="T7" s="218" t="s">
        <v>942</v>
      </c>
      <c r="U7" s="218" t="s">
        <v>944</v>
      </c>
      <c r="V7" s="218" t="s">
        <v>1489</v>
      </c>
      <c r="W7" s="1470" t="s">
        <v>1490</v>
      </c>
    </row>
    <row r="8" spans="1:27">
      <c r="A8" s="219" t="s">
        <v>12</v>
      </c>
      <c r="C8" s="220">
        <f>SUMIF('1.1'!B$9:B$852,A8,'1.1'!R$9:R$852)</f>
        <v>1269501.9986447121</v>
      </c>
      <c r="D8" s="221">
        <f>+'2'!F105*'1.1'!$R$5</f>
        <v>35753.80777534964</v>
      </c>
      <c r="E8" s="222">
        <f t="shared" ref="E8:E29" si="0">SUM(C8:D8)</f>
        <v>1305255.8064200617</v>
      </c>
      <c r="F8" s="223">
        <f>SUMIF('1.1'!$B$9:$B$852,$A8,'1.1'!S$9:S$852)+$D8*'1.1'!S$5</f>
        <v>641640.90411085472</v>
      </c>
      <c r="G8" s="224">
        <f>SUMIF('1.1'!$B$9:$B$852,$A8,'1.1'!T$9:T$852)+$D8*'1.1'!T$5</f>
        <v>26559.050711910182</v>
      </c>
      <c r="H8" s="224">
        <f>SUMIF('1.1'!$B$9:$B$852,$A8,'1.1'!U$9:U$852)+$D8*'1.1'!U$5</f>
        <v>290907.27965255157</v>
      </c>
      <c r="I8" s="225">
        <f>SUMIF('1.1'!$B$9:$B$852,$A8,'1.1'!V$9:V$852)+$D8*'1.1'!V$5</f>
        <v>0</v>
      </c>
      <c r="J8" s="226">
        <f>SUMIF('1.1'!$B$9:$B$852,$A8,'1.1'!W$9:W$852)+$D8*'1.1'!W$5</f>
        <v>272597.13634418143</v>
      </c>
      <c r="K8" s="226">
        <f>SUMIF('1.1'!$B$9:$B$852,$A8,'1.1'!X$9:X$852)+$D8*'1.1'!X$5</f>
        <v>257.0230714055823</v>
      </c>
      <c r="L8" s="226">
        <f>SUMIF('1.1'!$B$9:$B$852,$A8,'1.1'!Y$9:Y$852)+$D8*'1.1'!Y$5</f>
        <v>3983.857606786526</v>
      </c>
      <c r="M8" s="226">
        <f>SUMIF('1.1'!$B$9:$B$852,$A8,'1.1'!Z$9:Z$852)+$D8*'1.1'!Z$5</f>
        <v>2655.9050711910177</v>
      </c>
      <c r="N8" s="226">
        <f>SUMIF('1.1'!$B$9:$B$852,$A8,'1.1'!AA$9:AA$852)+$D8*'1.1'!AA$5</f>
        <v>6511.2511422747511</v>
      </c>
      <c r="O8" s="226">
        <f>SUMIF('1.1'!$B$9:$B$852,$A8,'1.1'!AB$9:AB$852)+$D8*'1.1'!AB$5</f>
        <v>15935.430427146104</v>
      </c>
      <c r="P8" s="226">
        <f>SUMIF('1.1'!$B$9:$B$852,$A8,'1.1'!AC$9:AC$852)+$D8*'1.1'!AC$5</f>
        <v>3983.857606786526</v>
      </c>
      <c r="Q8" s="227">
        <f>SUMIF('1.1'!$B$9:$B$852,$A8,'1.1'!AD$9:AD$852)+$D8*'1.1'!AD$5</f>
        <v>8781.6216063573956</v>
      </c>
      <c r="R8" s="224">
        <f>SUMIF('1.1'!$B$9:$B$852,$A8,'1.1'!AE$9:AE$852)+$D8*'1.1'!AE$5</f>
        <v>257.0230714055823</v>
      </c>
      <c r="S8" s="1625">
        <f>SUMIF('1.1'!$B$9:$B$852,$A8,'1.1'!AF$9:AF$852)+$D8*'1.1'!AF$5</f>
        <v>128.51153570279115</v>
      </c>
      <c r="T8" s="1625">
        <f>SUMIF('1.1'!$B$9:$B$852,$A8,'1.1'!AG$9:AG$852)+$D8*'1.1'!AG$5</f>
        <v>17391.894498444406</v>
      </c>
      <c r="U8" s="1625">
        <f>SUMIF('1.1'!$B$9:$B$852,$A8,'1.1'!AH$9:AH$852)+$D8*'1.1'!AH$5</f>
        <v>5440.3216780848252</v>
      </c>
      <c r="V8" s="1625">
        <f>SUMIF('1.1'!$B$9:$B$852,$A8,'1.1'!AI$9:AI$852)+$D8*'1.1'!AI$5</f>
        <v>5440.3216780848252</v>
      </c>
      <c r="W8" s="1626">
        <f>SUMIF('1.1'!$B$9:$B$852,$A8,'1.1'!AJ$9:AJ$852)+$D8*'1.1'!AJ$5</f>
        <v>2784.4166068938084</v>
      </c>
      <c r="Y8" s="62"/>
    </row>
    <row r="9" spans="1:27">
      <c r="A9" s="219" t="s">
        <v>39</v>
      </c>
      <c r="C9" s="220">
        <f>SUMIF('1.1'!B$9:B$852,A9,'1.1'!R$9:R$852)</f>
        <v>11293468.209180074</v>
      </c>
      <c r="D9" s="221">
        <f>+'2'!F106*'1.1'!$R$5</f>
        <v>0</v>
      </c>
      <c r="E9" s="222">
        <f t="shared" si="0"/>
        <v>11293468.209180074</v>
      </c>
      <c r="F9" s="223">
        <f>SUMIF('1.1'!$B$9:$B$852,$A9,'1.1'!S$9:S$852)+$D9*'1.1'!S$5</f>
        <v>4968392.0447214516</v>
      </c>
      <c r="G9" s="224">
        <f>SUMIF('1.1'!$B$9:$B$852,$A9,'1.1'!T$9:T$852)+$D9*'1.1'!T$5</f>
        <v>205647.29218786609</v>
      </c>
      <c r="H9" s="224">
        <f>SUMIF('1.1'!$B$9:$B$852,$A9,'1.1'!U$9:U$852)+$D9*'1.1'!U$5</f>
        <v>2252501.2278190302</v>
      </c>
      <c r="I9" s="225">
        <f>SUMIF('1.1'!$B$9:$B$852,$A9,'1.1'!V$9:V$852)+$D9*'1.1'!V$5</f>
        <v>0</v>
      </c>
      <c r="J9" s="226">
        <f>SUMIF('1.1'!$B$9:$B$852,$A9,'1.1'!W$9:W$852)+$D9*'1.1'!W$5</f>
        <v>3297417.3207637211</v>
      </c>
      <c r="K9" s="226">
        <f>SUMIF('1.1'!$B$9:$B$852,$A9,'1.1'!X$9:X$852)+$D9*'1.1'!X$5</f>
        <v>1990.1350856890265</v>
      </c>
      <c r="L9" s="226">
        <f>SUMIF('1.1'!$B$9:$B$852,$A9,'1.1'!Y$9:Y$852)+$D9*'1.1'!Y$5</f>
        <v>30847.09382817991</v>
      </c>
      <c r="M9" s="226">
        <f>SUMIF('1.1'!$B$9:$B$852,$A9,'1.1'!Z$9:Z$852)+$D9*'1.1'!Z$5</f>
        <v>20564.729218786604</v>
      </c>
      <c r="N9" s="226">
        <f>SUMIF('1.1'!$B$9:$B$852,$A9,'1.1'!AA$9:AA$852)+$D9*'1.1'!AA$5</f>
        <v>50416.755504121997</v>
      </c>
      <c r="O9" s="226">
        <f>SUMIF('1.1'!$B$9:$B$852,$A9,'1.1'!AB$9:AB$852)+$D9*'1.1'!AB$5</f>
        <v>123388.37531271964</v>
      </c>
      <c r="P9" s="226">
        <f>SUMIF('1.1'!$B$9:$B$852,$A9,'1.1'!AC$9:AC$852)+$D9*'1.1'!AC$5</f>
        <v>30847.09382817991</v>
      </c>
      <c r="Q9" s="227">
        <f>SUMIF('1.1'!$B$9:$B$852,$A9,'1.1'!AD$9:AD$852)+$D9*'1.1'!AD$5</f>
        <v>67996.282094375056</v>
      </c>
      <c r="R9" s="224">
        <f>SUMIF('1.1'!$B$9:$B$852,$A9,'1.1'!AE$9:AE$852)+$D9*'1.1'!AE$5</f>
        <v>1990.1350856890265</v>
      </c>
      <c r="S9" s="1627">
        <f>SUMIF('1.1'!$B$9:$B$852,$A9,'1.1'!AF$9:AF$852)+$D9*'1.1'!AF$5</f>
        <v>995.06754284451324</v>
      </c>
      <c r="T9" s="1627">
        <f>SUMIF('1.1'!$B$9:$B$852,$A9,'1.1'!AG$9:AG$852)+$D9*'1.1'!AG$5</f>
        <v>134665.80746495744</v>
      </c>
      <c r="U9" s="1627">
        <f>SUMIF('1.1'!$B$9:$B$852,$A9,'1.1'!AH$9:AH$852)+$D9*'1.1'!AH$5</f>
        <v>42124.525980417719</v>
      </c>
      <c r="V9" s="1627">
        <f>SUMIF('1.1'!$B$9:$B$852,$A9,'1.1'!AI$9:AI$852)+$D9*'1.1'!AI$5</f>
        <v>42124.525980417719</v>
      </c>
      <c r="W9" s="1628">
        <f>SUMIF('1.1'!$B$9:$B$852,$A9,'1.1'!AJ$9:AJ$852)+$D9*'1.1'!AJ$5</f>
        <v>21559.796761631118</v>
      </c>
      <c r="Y9" s="62"/>
    </row>
    <row r="10" spans="1:27">
      <c r="A10" s="219" t="s">
        <v>99</v>
      </c>
      <c r="C10" s="220">
        <f>SUMIF('1.1'!B$9:B$852,A10,'1.1'!R$9:R$852)</f>
        <v>1217786.0737930851</v>
      </c>
      <c r="D10" s="221">
        <f>+'2'!F107*'1.1'!$R$5</f>
        <v>0</v>
      </c>
      <c r="E10" s="222">
        <f t="shared" si="0"/>
        <v>1217786.0737930851</v>
      </c>
      <c r="F10" s="223">
        <f>SUMIF('1.1'!$B$9:$B$852,$A10,'1.1'!S$9:S$852)+$D10*'1.1'!S$5</f>
        <v>622432.27373350644</v>
      </c>
      <c r="G10" s="224">
        <f>SUMIF('1.1'!$B$9:$B$852,$A10,'1.1'!T$9:T$852)+$D10*'1.1'!T$5</f>
        <v>25763.507696624813</v>
      </c>
      <c r="H10" s="224">
        <f>SUMIF('1.1'!$B$9:$B$852,$A10,'1.1'!U$9:U$852)+$D10*'1.1'!U$5</f>
        <v>282193.5173673855</v>
      </c>
      <c r="I10" s="225">
        <f>SUMIF('1.1'!$B$9:$B$852,$A10,'1.1'!V$9:V$852)+$D10*'1.1'!V$5</f>
        <v>0</v>
      </c>
      <c r="J10" s="226">
        <f>SUMIF('1.1'!$B$9:$B$852,$A10,'1.1'!W$9:W$852)+$D10*'1.1'!W$5</f>
        <v>216048.48029378647</v>
      </c>
      <c r="K10" s="226">
        <f>SUMIF('1.1'!$B$9:$B$852,$A10,'1.1'!X$9:X$852)+$D10*'1.1'!X$5</f>
        <v>249.32426803185299</v>
      </c>
      <c r="L10" s="226">
        <f>SUMIF('1.1'!$B$9:$B$852,$A10,'1.1'!Y$9:Y$852)+$D10*'1.1'!Y$5</f>
        <v>3864.5261544937212</v>
      </c>
      <c r="M10" s="226">
        <f>SUMIF('1.1'!$B$9:$B$852,$A10,'1.1'!Z$9:Z$852)+$D10*'1.1'!Z$5</f>
        <v>2576.350769662482</v>
      </c>
      <c r="N10" s="226">
        <f>SUMIF('1.1'!$B$9:$B$852,$A10,'1.1'!AA$9:AA$852)+$D10*'1.1'!AA$5</f>
        <v>6316.2147901402732</v>
      </c>
      <c r="O10" s="226">
        <f>SUMIF('1.1'!$B$9:$B$852,$A10,'1.1'!AB$9:AB$852)+$D10*'1.1'!AB$5</f>
        <v>15458.104617974885</v>
      </c>
      <c r="P10" s="226">
        <f>SUMIF('1.1'!$B$9:$B$852,$A10,'1.1'!AC$9:AC$852)+$D10*'1.1'!AC$5</f>
        <v>3864.5261544937212</v>
      </c>
      <c r="Q10" s="227">
        <f>SUMIF('1.1'!$B$9:$B$852,$A10,'1.1'!AD$9:AD$852)+$D10*'1.1'!AD$5</f>
        <v>8518.5791577549771</v>
      </c>
      <c r="R10" s="224">
        <f>SUMIF('1.1'!$B$9:$B$852,$A10,'1.1'!AE$9:AE$852)+$D10*'1.1'!AE$5</f>
        <v>249.32426803185299</v>
      </c>
      <c r="S10" s="1627">
        <f>SUMIF('1.1'!$B$9:$B$852,$A10,'1.1'!AF$9:AF$852)+$D10*'1.1'!AF$5</f>
        <v>124.6621340159265</v>
      </c>
      <c r="T10" s="1627">
        <f>SUMIF('1.1'!$B$9:$B$852,$A10,'1.1'!AG$9:AG$852)+$D10*'1.1'!AG$5</f>
        <v>16870.94213682205</v>
      </c>
      <c r="U10" s="1627">
        <f>SUMIF('1.1'!$B$9:$B$852,$A10,'1.1'!AH$9:AH$852)+$D10*'1.1'!AH$5</f>
        <v>5277.3636733408894</v>
      </c>
      <c r="V10" s="1627">
        <f>SUMIF('1.1'!$B$9:$B$852,$A10,'1.1'!AI$9:AI$852)+$D10*'1.1'!AI$5</f>
        <v>5277.3636733408894</v>
      </c>
      <c r="W10" s="1628">
        <f>SUMIF('1.1'!$B$9:$B$852,$A10,'1.1'!AJ$9:AJ$852)+$D10*'1.1'!AJ$5</f>
        <v>2701.0129036784074</v>
      </c>
      <c r="Y10" s="62"/>
    </row>
    <row r="11" spans="1:27">
      <c r="A11" s="219" t="s">
        <v>132</v>
      </c>
      <c r="C11" s="220">
        <f>SUMIF('1.1'!B$9:B$852,A11,'1.1'!R$9:R$852)</f>
        <v>3020844.7563403514</v>
      </c>
      <c r="D11" s="221">
        <f>+'2'!F108*'1.1'!$R$5</f>
        <v>97567.156538346608</v>
      </c>
      <c r="E11" s="222">
        <f t="shared" si="0"/>
        <v>3118411.9128786982</v>
      </c>
      <c r="F11" s="223">
        <f>SUMIF('1.1'!$B$9:$B$852,$A11,'1.1'!S$9:S$852)+$D11*'1.1'!S$5</f>
        <v>1334056.4908598212</v>
      </c>
      <c r="G11" s="224">
        <f>SUMIF('1.1'!$B$9:$B$852,$A11,'1.1'!T$9:T$852)+$D11*'1.1'!T$5</f>
        <v>55219.373934842632</v>
      </c>
      <c r="H11" s="224">
        <f>SUMIF('1.1'!$B$9:$B$852,$A11,'1.1'!U$9:U$852)+$D11*'1.1'!U$5</f>
        <v>604830.27159921976</v>
      </c>
      <c r="I11" s="225">
        <f>SUMIF('1.1'!$B$9:$B$852,$A11,'1.1'!V$9:V$852)+$D11*'1.1'!V$5</f>
        <v>0</v>
      </c>
      <c r="J11" s="226">
        <f>SUMIF('1.1'!$B$9:$B$852,$A11,'1.1'!W$9:W$852)+$D11*'1.1'!W$5</f>
        <v>971383.73608783749</v>
      </c>
      <c r="K11" s="226">
        <f>SUMIF('1.1'!$B$9:$B$852,$A11,'1.1'!X$9:X$852)+$D11*'1.1'!X$5</f>
        <v>534.38103807912216</v>
      </c>
      <c r="L11" s="226">
        <f>SUMIF('1.1'!$B$9:$B$852,$A11,'1.1'!Y$9:Y$852)+$D11*'1.1'!Y$5</f>
        <v>8282.9060902263936</v>
      </c>
      <c r="M11" s="226">
        <f>SUMIF('1.1'!$B$9:$B$852,$A11,'1.1'!Z$9:Z$852)+$D11*'1.1'!Z$5</f>
        <v>5521.9373934842642</v>
      </c>
      <c r="N11" s="226">
        <f>SUMIF('1.1'!$B$9:$B$852,$A11,'1.1'!AA$9:AA$852)+$D11*'1.1'!AA$5</f>
        <v>13537.652964671095</v>
      </c>
      <c r="O11" s="226">
        <f>SUMIF('1.1'!$B$9:$B$852,$A11,'1.1'!AB$9:AB$852)+$D11*'1.1'!AB$5</f>
        <v>33131.624360905575</v>
      </c>
      <c r="P11" s="226">
        <f>SUMIF('1.1'!$B$9:$B$852,$A11,'1.1'!AC$9:AC$852)+$D11*'1.1'!AC$5</f>
        <v>8282.9060902263936</v>
      </c>
      <c r="Q11" s="227">
        <f>SUMIF('1.1'!$B$9:$B$852,$A11,'1.1'!AD$9:AD$852)+$D11*'1.1'!AD$5</f>
        <v>18258.018801036669</v>
      </c>
      <c r="R11" s="224">
        <f>SUMIF('1.1'!$B$9:$B$852,$A11,'1.1'!AE$9:AE$852)+$D11*'1.1'!AE$5</f>
        <v>534.38103807912216</v>
      </c>
      <c r="S11" s="1627">
        <f>SUMIF('1.1'!$B$9:$B$852,$A11,'1.1'!AF$9:AF$852)+$D11*'1.1'!AF$5</f>
        <v>267.19051903956108</v>
      </c>
      <c r="T11" s="1627">
        <f>SUMIF('1.1'!$B$9:$B$852,$A11,'1.1'!AG$9:AG$852)+$D11*'1.1'!AG$5</f>
        <v>36159.783576687274</v>
      </c>
      <c r="U11" s="1627">
        <f>SUMIF('1.1'!$B$9:$B$852,$A11,'1.1'!AH$9:AH$852)+$D11*'1.1'!AH$5</f>
        <v>11311.065306008088</v>
      </c>
      <c r="V11" s="1627">
        <f>SUMIF('1.1'!$B$9:$B$852,$A11,'1.1'!AI$9:AI$852)+$D11*'1.1'!AI$5</f>
        <v>11311.065306008088</v>
      </c>
      <c r="W11" s="1628">
        <f>SUMIF('1.1'!$B$9:$B$852,$A11,'1.1'!AJ$9:AJ$852)+$D11*'1.1'!AJ$5</f>
        <v>5789.1279125238243</v>
      </c>
      <c r="Y11" s="62"/>
    </row>
    <row r="12" spans="1:27">
      <c r="A12" s="324" t="s">
        <v>148</v>
      </c>
      <c r="C12" s="220">
        <f>SUMIF('1.1'!B$9:B$852,A12,'1.1'!R$9:R$852)</f>
        <v>2182652.7825171179</v>
      </c>
      <c r="D12" s="221">
        <f>+'2'!F109*'1.1'!$R$5</f>
        <v>0</v>
      </c>
      <c r="E12" s="222">
        <f t="shared" si="0"/>
        <v>2182652.7825171179</v>
      </c>
      <c r="F12" s="223">
        <f>SUMIF('1.1'!$B$9:$B$852,$A12,'1.1'!S$9:S$852)+$D12*'1.1'!S$5</f>
        <v>882838.71400053927</v>
      </c>
      <c r="G12" s="224">
        <f>SUMIF('1.1'!$B$9:$B$852,$A12,'1.1'!T$9:T$852)+$D12*'1.1'!T$5</f>
        <v>36534.622258033007</v>
      </c>
      <c r="H12" s="224">
        <f>SUMIF('1.1'!$B$9:$B$852,$A12,'1.1'!U$9:U$852)+$D12*'1.1'!U$5</f>
        <v>400171.96734564856</v>
      </c>
      <c r="I12" s="225">
        <f>SUMIF('1.1'!$B$9:$B$852,$A12,'1.1'!V$9:V$852)+$D12*'1.1'!V$5</f>
        <v>0</v>
      </c>
      <c r="J12" s="226">
        <f>SUMIF('1.1'!$B$9:$B$852,$A12,'1.1'!W$9:W$852)+$D12*'1.1'!W$5</f>
        <v>761930.145982182</v>
      </c>
      <c r="K12" s="226">
        <f>SUMIF('1.1'!$B$9:$B$852,$A12,'1.1'!X$9:X$852)+$D12*'1.1'!X$5</f>
        <v>353.56086056160967</v>
      </c>
      <c r="L12" s="226">
        <f>SUMIF('1.1'!$B$9:$B$852,$A12,'1.1'!Y$9:Y$852)+$D12*'1.1'!Y$5</f>
        <v>5480.1933387049512</v>
      </c>
      <c r="M12" s="226">
        <f>SUMIF('1.1'!$B$9:$B$852,$A12,'1.1'!Z$9:Z$852)+$D12*'1.1'!Z$5</f>
        <v>3653.4622258033005</v>
      </c>
      <c r="N12" s="226">
        <f>SUMIF('1.1'!$B$9:$B$852,$A12,'1.1'!AA$9:AA$852)+$D12*'1.1'!AA$5</f>
        <v>8956.8751342274463</v>
      </c>
      <c r="O12" s="226">
        <f>SUMIF('1.1'!$B$9:$B$852,$A12,'1.1'!AB$9:AB$852)+$D12*'1.1'!AB$5</f>
        <v>21920.773354819805</v>
      </c>
      <c r="P12" s="226">
        <f>SUMIF('1.1'!$B$9:$B$852,$A12,'1.1'!AC$9:AC$852)+$D12*'1.1'!AC$5</f>
        <v>5480.1933387049512</v>
      </c>
      <c r="Q12" s="227">
        <f>SUMIF('1.1'!$B$9:$B$852,$A12,'1.1'!AD$9:AD$852)+$D12*'1.1'!AD$5</f>
        <v>12079.996069188332</v>
      </c>
      <c r="R12" s="224">
        <f>SUMIF('1.1'!$B$9:$B$852,$A12,'1.1'!AE$9:AE$852)+$D12*'1.1'!AE$5</f>
        <v>353.56086056160967</v>
      </c>
      <c r="S12" s="1627">
        <f>SUMIF('1.1'!$B$9:$B$852,$A12,'1.1'!AF$9:AF$852)+$D12*'1.1'!AF$5</f>
        <v>176.78043028080484</v>
      </c>
      <c r="T12" s="1627">
        <f>SUMIF('1.1'!$B$9:$B$852,$A12,'1.1'!AG$9:AG$852)+$D12*'1.1'!AG$5</f>
        <v>23924.284898002261</v>
      </c>
      <c r="U12" s="1627">
        <f>SUMIF('1.1'!$B$9:$B$852,$A12,'1.1'!AH$9:AH$852)+$D12*'1.1'!AH$5</f>
        <v>7483.7048818874055</v>
      </c>
      <c r="V12" s="1627">
        <f>SUMIF('1.1'!$B$9:$B$852,$A12,'1.1'!AI$9:AI$852)+$D12*'1.1'!AI$5</f>
        <v>7483.7048818874055</v>
      </c>
      <c r="W12" s="1628">
        <f>SUMIF('1.1'!$B$9:$B$852,$A12,'1.1'!AJ$9:AJ$852)+$D12*'1.1'!AJ$5</f>
        <v>3830.2426560841063</v>
      </c>
      <c r="Y12" s="62"/>
    </row>
    <row r="13" spans="1:27">
      <c r="A13" s="219" t="s">
        <v>222</v>
      </c>
      <c r="C13" s="220">
        <f>SUMIF('1.1'!B$9:B$852,A13,'1.1'!R$9:R$852)</f>
        <v>8447805.6197094433</v>
      </c>
      <c r="D13" s="221">
        <f>+'2'!F110*'1.1'!$R$5</f>
        <v>0</v>
      </c>
      <c r="E13" s="222">
        <f t="shared" si="0"/>
        <v>8447805.6197094433</v>
      </c>
      <c r="F13" s="223">
        <f>SUMIF('1.1'!$B$9:$B$852,$A13,'1.1'!S$9:S$852)+$D13*'1.1'!S$5</f>
        <v>3919970.9138425379</v>
      </c>
      <c r="G13" s="224">
        <f>SUMIF('1.1'!$B$9:$B$852,$A13,'1.1'!T$9:T$852)+$D13*'1.1'!T$5</f>
        <v>162254.41793983575</v>
      </c>
      <c r="H13" s="224">
        <f>SUMIF('1.1'!$B$9:$B$852,$A13,'1.1'!U$9:U$852)+$D13*'1.1'!U$5</f>
        <v>1777209.2777893941</v>
      </c>
      <c r="I13" s="225">
        <f>SUMIF('1.1'!$B$9:$B$852,$A13,'1.1'!V$9:V$852)+$D13*'1.1'!V$5</f>
        <v>0</v>
      </c>
      <c r="J13" s="226">
        <f>SUMIF('1.1'!$B$9:$B$852,$A13,'1.1'!W$9:W$852)+$D13*'1.1'!W$5</f>
        <v>2139030.9527139734</v>
      </c>
      <c r="K13" s="226">
        <f>SUMIF('1.1'!$B$9:$B$852,$A13,'1.1'!X$9:X$852)+$D13*'1.1'!X$5</f>
        <v>1570.2040445790553</v>
      </c>
      <c r="L13" s="226">
        <f>SUMIF('1.1'!$B$9:$B$852,$A13,'1.1'!Y$9:Y$852)+$D13*'1.1'!Y$5</f>
        <v>24338.162690975358</v>
      </c>
      <c r="M13" s="226">
        <f>SUMIF('1.1'!$B$9:$B$852,$A13,'1.1'!Z$9:Z$852)+$D13*'1.1'!Z$5</f>
        <v>16225.441793983578</v>
      </c>
      <c r="N13" s="226">
        <f>SUMIF('1.1'!$B$9:$B$852,$A13,'1.1'!AA$9:AA$852)+$D13*'1.1'!AA$5</f>
        <v>39778.502462669414</v>
      </c>
      <c r="O13" s="226">
        <f>SUMIF('1.1'!$B$9:$B$852,$A13,'1.1'!AB$9:AB$852)+$D13*'1.1'!AB$5</f>
        <v>97352.650763901431</v>
      </c>
      <c r="P13" s="226">
        <f>SUMIF('1.1'!$B$9:$B$852,$A13,'1.1'!AC$9:AC$852)+$D13*'1.1'!AC$5</f>
        <v>24338.162690975358</v>
      </c>
      <c r="Q13" s="227">
        <f>SUMIF('1.1'!$B$9:$B$852,$A13,'1.1'!AD$9:AD$852)+$D13*'1.1'!AD$5</f>
        <v>53648.638189784411</v>
      </c>
      <c r="R13" s="224">
        <f>SUMIF('1.1'!$B$9:$B$852,$A13,'1.1'!AE$9:AE$852)+$D13*'1.1'!AE$5</f>
        <v>1570.2040445790553</v>
      </c>
      <c r="S13" s="1627">
        <f>SUMIF('1.1'!$B$9:$B$852,$A13,'1.1'!AF$9:AF$852)+$D13*'1.1'!AF$5</f>
        <v>785.10202228952767</v>
      </c>
      <c r="T13" s="1627">
        <f>SUMIF('1.1'!$B$9:$B$852,$A13,'1.1'!AG$9:AG$852)+$D13*'1.1'!AG$5</f>
        <v>106250.47368318279</v>
      </c>
      <c r="U13" s="1627">
        <f>SUMIF('1.1'!$B$9:$B$852,$A13,'1.1'!AH$9:AH$852)+$D13*'1.1'!AH$5</f>
        <v>33235.985610256685</v>
      </c>
      <c r="V13" s="1627">
        <f>SUMIF('1.1'!$B$9:$B$852,$A13,'1.1'!AI$9:AI$852)+$D13*'1.1'!AI$5</f>
        <v>33235.985610256685</v>
      </c>
      <c r="W13" s="1628">
        <f>SUMIF('1.1'!$B$9:$B$852,$A13,'1.1'!AJ$9:AJ$852)+$D13*'1.1'!AJ$5</f>
        <v>17010.543816273097</v>
      </c>
      <c r="Y13" s="62"/>
    </row>
    <row r="14" spans="1:27">
      <c r="A14" s="219" t="s">
        <v>92</v>
      </c>
      <c r="C14" s="220">
        <f>SUMIF('1.1'!B$9:B$852,A14,'1.1'!R$9:R$852)</f>
        <v>711826.45999999985</v>
      </c>
      <c r="D14" s="221">
        <f>+'2'!F111*'1.1'!$R$5</f>
        <v>0</v>
      </c>
      <c r="E14" s="222">
        <f t="shared" si="0"/>
        <v>711826.45999999985</v>
      </c>
      <c r="F14" s="223">
        <f>SUMIF('1.1'!$B$9:$B$852,$A14,'1.1'!S$9:S$852)+$D14*'1.1'!S$5</f>
        <v>197769.42193548387</v>
      </c>
      <c r="G14" s="224">
        <f>SUMIF('1.1'!$B$9:$B$852,$A14,'1.1'!T$9:T$852)+$D14*'1.1'!T$5</f>
        <v>8185.4000000000015</v>
      </c>
      <c r="H14" s="224">
        <f>SUMIF('1.1'!$B$9:$B$852,$A14,'1.1'!U$9:U$852)+$D14*'1.1'!U$5</f>
        <v>89656.534516129017</v>
      </c>
      <c r="I14" s="225">
        <f>SUMIF('1.1'!$B$9:$B$852,$A14,'1.1'!V$9:V$852)+$D14*'1.1'!V$5</f>
        <v>0</v>
      </c>
      <c r="J14" s="226">
        <f>SUMIF('1.1'!$B$9:$B$852,$A14,'1.1'!W$9:W$852)+$D14*'1.1'!W$5</f>
        <v>393546.82645161299</v>
      </c>
      <c r="K14" s="226">
        <f>SUMIF('1.1'!$B$9:$B$852,$A14,'1.1'!X$9:X$852)+$D14*'1.1'!X$5</f>
        <v>79.213548387096779</v>
      </c>
      <c r="L14" s="226">
        <f>SUMIF('1.1'!$B$9:$B$852,$A14,'1.1'!Y$9:Y$852)+$D14*'1.1'!Y$5</f>
        <v>1227.8099999999997</v>
      </c>
      <c r="M14" s="226">
        <f>SUMIF('1.1'!$B$9:$B$852,$A14,'1.1'!Z$9:Z$852)+$D14*'1.1'!Z$5</f>
        <v>818.54000000000019</v>
      </c>
      <c r="N14" s="226">
        <f>SUMIF('1.1'!$B$9:$B$852,$A14,'1.1'!AA$9:AA$852)+$D14*'1.1'!AA$5</f>
        <v>2006.7432258064516</v>
      </c>
      <c r="O14" s="226">
        <f>SUMIF('1.1'!$B$9:$B$852,$A14,'1.1'!AB$9:AB$852)+$D14*'1.1'!AB$5</f>
        <v>4911.2399999999989</v>
      </c>
      <c r="P14" s="226">
        <f>SUMIF('1.1'!$B$9:$B$852,$A14,'1.1'!AC$9:AC$852)+$D14*'1.1'!AC$5</f>
        <v>1227.8099999999997</v>
      </c>
      <c r="Q14" s="227">
        <f>SUMIF('1.1'!$B$9:$B$852,$A14,'1.1'!AD$9:AD$852)+$D14*'1.1'!AD$5</f>
        <v>2706.4629032258072</v>
      </c>
      <c r="R14" s="224">
        <f>SUMIF('1.1'!$B$9:$B$852,$A14,'1.1'!AE$9:AE$852)+$D14*'1.1'!AE$5</f>
        <v>79.213548387096779</v>
      </c>
      <c r="S14" s="1627">
        <f>SUMIF('1.1'!$B$9:$B$852,$A14,'1.1'!AF$9:AF$852)+$D14*'1.1'!AF$5</f>
        <v>39.606774193548389</v>
      </c>
      <c r="T14" s="1627">
        <f>SUMIF('1.1'!$B$9:$B$852,$A14,'1.1'!AG$9:AG$852)+$D14*'1.1'!AG$5</f>
        <v>5360.1167741935496</v>
      </c>
      <c r="U14" s="1627">
        <f>SUMIF('1.1'!$B$9:$B$852,$A14,'1.1'!AH$9:AH$852)+$D14*'1.1'!AH$5</f>
        <v>1676.6867741935484</v>
      </c>
      <c r="V14" s="1627">
        <f>SUMIF('1.1'!$B$9:$B$852,$A14,'1.1'!AI$9:AI$852)+$D14*'1.1'!AI$5</f>
        <v>1676.6867741935484</v>
      </c>
      <c r="W14" s="1628">
        <f>SUMIF('1.1'!$B$9:$B$852,$A14,'1.1'!AJ$9:AJ$852)+$D14*'1.1'!AJ$5</f>
        <v>858.14677419354837</v>
      </c>
      <c r="Y14" s="62"/>
    </row>
    <row r="15" spans="1:27">
      <c r="A15" s="219" t="s">
        <v>173</v>
      </c>
      <c r="C15" s="220">
        <f>SUMIF('1.1'!B$9:B$852,A15,'1.1'!R$9:R$852)</f>
        <v>1851729.7223688541</v>
      </c>
      <c r="D15" s="221">
        <f>+'2'!F112*'1.1'!$R$5</f>
        <v>0</v>
      </c>
      <c r="E15" s="222">
        <f t="shared" si="0"/>
        <v>1851729.7223688541</v>
      </c>
      <c r="F15" s="223">
        <f>SUMIF('1.1'!$B$9:$B$852,$A15,'1.1'!S$9:S$852)+$D15*'1.1'!S$5</f>
        <v>824716.22691795602</v>
      </c>
      <c r="G15" s="224">
        <f>SUMIF('1.1'!$B$9:$B$852,$A15,'1.1'!T$9:T$852)+$D15*'1.1'!T$5</f>
        <v>34136.865754619394</v>
      </c>
      <c r="H15" s="224">
        <f>SUMIF('1.1'!$B$9:$B$852,$A15,'1.1'!U$9:U$852)+$D15*'1.1'!U$5</f>
        <v>373908.79893487127</v>
      </c>
      <c r="I15" s="225">
        <f>SUMIF('1.1'!$B$9:$B$852,$A15,'1.1'!V$9:V$852)+$D15*'1.1'!V$5</f>
        <v>0</v>
      </c>
      <c r="J15" s="226">
        <f>SUMIF('1.1'!$B$9:$B$852,$A15,'1.1'!W$9:W$852)+$D15*'1.1'!W$5</f>
        <v>524430.73640546959</v>
      </c>
      <c r="K15" s="226">
        <f>SUMIF('1.1'!$B$9:$B$852,$A15,'1.1'!X$9:X$852)+$D15*'1.1'!X$5</f>
        <v>330.35676536728442</v>
      </c>
      <c r="L15" s="226">
        <f>SUMIF('1.1'!$B$9:$B$852,$A15,'1.1'!Y$9:Y$852)+$D15*'1.1'!Y$5</f>
        <v>5120.5298631929072</v>
      </c>
      <c r="M15" s="226">
        <f>SUMIF('1.1'!$B$9:$B$852,$A15,'1.1'!Z$9:Z$852)+$D15*'1.1'!Z$5</f>
        <v>3413.6865754619389</v>
      </c>
      <c r="N15" s="226">
        <f>SUMIF('1.1'!$B$9:$B$852,$A15,'1.1'!AA$9:AA$852)+$D15*'1.1'!AA$5</f>
        <v>8369.0380559712048</v>
      </c>
      <c r="O15" s="226">
        <f>SUMIF('1.1'!$B$9:$B$852,$A15,'1.1'!AB$9:AB$852)+$D15*'1.1'!AB$5</f>
        <v>20482.119452771629</v>
      </c>
      <c r="P15" s="226">
        <f>SUMIF('1.1'!$B$9:$B$852,$A15,'1.1'!AC$9:AC$852)+$D15*'1.1'!AC$5</f>
        <v>5120.5298631929072</v>
      </c>
      <c r="Q15" s="227">
        <f>SUMIF('1.1'!$B$9:$B$852,$A15,'1.1'!AD$9:AD$852)+$D15*'1.1'!AD$5</f>
        <v>11287.189483382217</v>
      </c>
      <c r="R15" s="224">
        <f>SUMIF('1.1'!$B$9:$B$852,$A15,'1.1'!AE$9:AE$852)+$D15*'1.1'!AE$5</f>
        <v>330.35676536728442</v>
      </c>
      <c r="S15" s="1627">
        <f>SUMIF('1.1'!$B$9:$B$852,$A15,'1.1'!AF$9:AF$852)+$D15*'1.1'!AF$5</f>
        <v>165.17838268364221</v>
      </c>
      <c r="T15" s="1627">
        <f>SUMIF('1.1'!$B$9:$B$852,$A15,'1.1'!AG$9:AG$852)+$D15*'1.1'!AG$5</f>
        <v>22354.141123186248</v>
      </c>
      <c r="U15" s="1627">
        <f>SUMIF('1.1'!$B$9:$B$852,$A15,'1.1'!AH$9:AH$852)+$D15*'1.1'!AH$5</f>
        <v>6992.5515336075186</v>
      </c>
      <c r="V15" s="1627">
        <f>SUMIF('1.1'!$B$9:$B$852,$A15,'1.1'!AI$9:AI$852)+$D15*'1.1'!AI$5</f>
        <v>6992.5515336075186</v>
      </c>
      <c r="W15" s="1628">
        <f>SUMIF('1.1'!$B$9:$B$852,$A15,'1.1'!AJ$9:AJ$852)+$D15*'1.1'!AJ$5</f>
        <v>3578.8649581455807</v>
      </c>
      <c r="Y15" s="62"/>
    </row>
    <row r="16" spans="1:27">
      <c r="A16" s="219" t="s">
        <v>186</v>
      </c>
      <c r="C16" s="220">
        <f>SUMIF('1.1'!B$9:B$852,A16,'1.1'!R$9:R$852)</f>
        <v>865997.93411956937</v>
      </c>
      <c r="D16" s="221">
        <f>+'2'!F113*'1.1'!$R$5</f>
        <v>0</v>
      </c>
      <c r="E16" s="222">
        <f t="shared" si="0"/>
        <v>865997.93411956937</v>
      </c>
      <c r="F16" s="223">
        <f>SUMIF('1.1'!$B$9:$B$852,$A16,'1.1'!S$9:S$852)+$D16*'1.1'!S$5</f>
        <v>307432.05086965795</v>
      </c>
      <c r="G16" s="224">
        <f>SUMIF('1.1'!$B$9:$B$852,$A16,'1.1'!T$9:T$852)+$D16*'1.1'!T$5</f>
        <v>12724.518329650567</v>
      </c>
      <c r="H16" s="224">
        <f>SUMIF('1.1'!$B$9:$B$852,$A16,'1.1'!U$9:U$852)+$D16*'1.1'!U$5</f>
        <v>139374.52254299514</v>
      </c>
      <c r="I16" s="225">
        <f>SUMIF('1.1'!$B$9:$B$852,$A16,'1.1'!V$9:V$852)+$D16*'1.1'!V$5</f>
        <v>0</v>
      </c>
      <c r="J16" s="226">
        <f>SUMIF('1.1'!$B$9:$B$852,$A16,'1.1'!W$9:W$852)+$D16*'1.1'!W$5</f>
        <v>371228.13597079797</v>
      </c>
      <c r="K16" s="226">
        <f>SUMIF('1.1'!$B$9:$B$852,$A16,'1.1'!X$9:X$852)+$D16*'1.1'!X$5</f>
        <v>123.1404999643603</v>
      </c>
      <c r="L16" s="226">
        <f>SUMIF('1.1'!$B$9:$B$852,$A16,'1.1'!Y$9:Y$852)+$D16*'1.1'!Y$5</f>
        <v>1908.6777494475848</v>
      </c>
      <c r="M16" s="226">
        <f>SUMIF('1.1'!$B$9:$B$852,$A16,'1.1'!Z$9:Z$852)+$D16*'1.1'!Z$5</f>
        <v>1272.4518329650568</v>
      </c>
      <c r="N16" s="226">
        <f>SUMIF('1.1'!$B$9:$B$852,$A16,'1.1'!AA$9:AA$852)+$D16*'1.1'!AA$5</f>
        <v>3119.5593324304609</v>
      </c>
      <c r="O16" s="226">
        <f>SUMIF('1.1'!$B$9:$B$852,$A16,'1.1'!AB$9:AB$852)+$D16*'1.1'!AB$5</f>
        <v>7634.7109977903392</v>
      </c>
      <c r="P16" s="226">
        <f>SUMIF('1.1'!$B$9:$B$852,$A16,'1.1'!AC$9:AC$852)+$D16*'1.1'!AC$5</f>
        <v>1908.6777494475848</v>
      </c>
      <c r="Q16" s="227">
        <f>SUMIF('1.1'!$B$9:$B$852,$A16,'1.1'!AD$9:AD$852)+$D16*'1.1'!AD$5</f>
        <v>4207.3004154489772</v>
      </c>
      <c r="R16" s="224">
        <f>SUMIF('1.1'!$B$9:$B$852,$A16,'1.1'!AE$9:AE$852)+$D16*'1.1'!AE$5</f>
        <v>123.1404999643603</v>
      </c>
      <c r="S16" s="1627">
        <f>SUMIF('1.1'!$B$9:$B$852,$A16,'1.1'!AF$9:AF$852)+$D16*'1.1'!AF$5</f>
        <v>61.570249982180151</v>
      </c>
      <c r="T16" s="1627">
        <f>SUMIF('1.1'!$B$9:$B$852,$A16,'1.1'!AG$9:AG$852)+$D16*'1.1'!AG$5</f>
        <v>8332.5071642550483</v>
      </c>
      <c r="U16" s="1627">
        <f>SUMIF('1.1'!$B$9:$B$852,$A16,'1.1'!AH$9:AH$852)+$D16*'1.1'!AH$5</f>
        <v>2606.4739159122937</v>
      </c>
      <c r="V16" s="1627">
        <f>SUMIF('1.1'!$B$9:$B$852,$A16,'1.1'!AI$9:AI$852)+$D16*'1.1'!AI$5</f>
        <v>2606.4739159122937</v>
      </c>
      <c r="W16" s="1628">
        <f>SUMIF('1.1'!$B$9:$B$852,$A16,'1.1'!AJ$9:AJ$852)+$D16*'1.1'!AJ$5</f>
        <v>1334.0220829472369</v>
      </c>
      <c r="Y16" s="62"/>
    </row>
    <row r="17" spans="1:25">
      <c r="A17" s="219" t="s">
        <v>206</v>
      </c>
      <c r="C17" s="220">
        <f>SUMIF('1.1'!B$9:B$852,A17,'1.1'!R$9:R$852)</f>
        <v>1577472.5089369407</v>
      </c>
      <c r="D17" s="221">
        <f>+'2'!F114*'1.1'!$R$5</f>
        <v>0</v>
      </c>
      <c r="E17" s="222">
        <f t="shared" si="0"/>
        <v>1577472.5089369407</v>
      </c>
      <c r="F17" s="223">
        <f>SUMIF('1.1'!$B$9:$B$852,$A17,'1.1'!S$9:S$852)+$D17*'1.1'!S$5</f>
        <v>711567.44215612696</v>
      </c>
      <c r="G17" s="224">
        <f>SUMIF('1.1'!$B$9:$B$852,$A17,'1.1'!T$9:T$852)+$D17*'1.1'!T$5</f>
        <v>29453.936089868905</v>
      </c>
      <c r="H17" s="224">
        <f>SUMIF('1.1'!$B$9:$B$852,$A17,'1.1'!U$9:U$852)+$D17*'1.1'!U$5</f>
        <v>322615.6128811285</v>
      </c>
      <c r="I17" s="225">
        <f>SUMIF('1.1'!$B$9:$B$852,$A17,'1.1'!V$9:V$852)+$D17*'1.1'!V$5</f>
        <v>0</v>
      </c>
      <c r="J17" s="226">
        <f>SUMIF('1.1'!$B$9:$B$852,$A17,'1.1'!W$9:W$852)+$D17*'1.1'!W$5</f>
        <v>432267.1173802921</v>
      </c>
      <c r="K17" s="226">
        <f>SUMIF('1.1'!$B$9:$B$852,$A17,'1.1'!X$9:X$852)+$D17*'1.1'!X$5</f>
        <v>285.03809119227975</v>
      </c>
      <c r="L17" s="226">
        <f>SUMIF('1.1'!$B$9:$B$852,$A17,'1.1'!Y$9:Y$852)+$D17*'1.1'!Y$5</f>
        <v>4418.090413480335</v>
      </c>
      <c r="M17" s="226">
        <f>SUMIF('1.1'!$B$9:$B$852,$A17,'1.1'!Z$9:Z$852)+$D17*'1.1'!Z$5</f>
        <v>2945.3936089868894</v>
      </c>
      <c r="N17" s="226">
        <f>SUMIF('1.1'!$B$9:$B$852,$A17,'1.1'!AA$9:AA$852)+$D17*'1.1'!AA$5</f>
        <v>7220.964976871086</v>
      </c>
      <c r="O17" s="226">
        <f>SUMIF('1.1'!$B$9:$B$852,$A17,'1.1'!AB$9:AB$852)+$D17*'1.1'!AB$5</f>
        <v>17672.36165392134</v>
      </c>
      <c r="P17" s="226">
        <f>SUMIF('1.1'!$B$9:$B$852,$A17,'1.1'!AC$9:AC$852)+$D17*'1.1'!AC$5</f>
        <v>4418.090413480335</v>
      </c>
      <c r="Q17" s="227">
        <f>SUMIF('1.1'!$B$9:$B$852,$A17,'1.1'!AD$9:AD$852)+$D17*'1.1'!AD$5</f>
        <v>9738.801449069555</v>
      </c>
      <c r="R17" s="224">
        <f>SUMIF('1.1'!$B$9:$B$852,$A17,'1.1'!AE$9:AE$852)+$D17*'1.1'!AE$5</f>
        <v>285.03809119227975</v>
      </c>
      <c r="S17" s="1627">
        <f>SUMIF('1.1'!$B$9:$B$852,$A17,'1.1'!AF$9:AF$852)+$D17*'1.1'!AF$5</f>
        <v>142.51904559613988</v>
      </c>
      <c r="T17" s="1627">
        <f>SUMIF('1.1'!$B$9:$B$852,$A17,'1.1'!AG$9:AG$852)+$D17*'1.1'!AG$5</f>
        <v>19287.577504010929</v>
      </c>
      <c r="U17" s="1627">
        <f>SUMIF('1.1'!$B$9:$B$852,$A17,'1.1'!AH$9:AH$852)+$D17*'1.1'!AH$5</f>
        <v>6033.3062635699198</v>
      </c>
      <c r="V17" s="1627">
        <f>SUMIF('1.1'!$B$9:$B$852,$A17,'1.1'!AI$9:AI$852)+$D17*'1.1'!AI$5</f>
        <v>6033.3062635699198</v>
      </c>
      <c r="W17" s="1628">
        <f>SUMIF('1.1'!$B$9:$B$852,$A17,'1.1'!AJ$9:AJ$852)+$D17*'1.1'!AJ$5</f>
        <v>3087.9126545830304</v>
      </c>
      <c r="Y17" s="62"/>
    </row>
    <row r="18" spans="1:25">
      <c r="A18" s="219" t="s">
        <v>215</v>
      </c>
      <c r="C18" s="220">
        <f>SUMIF('1.1'!B$9:B$852,A18,'1.1'!R$9:R$852)</f>
        <v>451161.68375237694</v>
      </c>
      <c r="D18" s="221">
        <f>+'2'!F115*'1.1'!$R$5</f>
        <v>2128.9070180123585</v>
      </c>
      <c r="E18" s="222">
        <f t="shared" si="0"/>
        <v>453290.5907703893</v>
      </c>
      <c r="F18" s="223">
        <f>SUMIF('1.1'!$B$9:$B$852,$A18,'1.1'!S$9:S$852)+$D18*'1.1'!S$5</f>
        <v>222464.37249115831</v>
      </c>
      <c r="G18" s="224">
        <f>SUMIF('1.1'!$B$9:$B$852,$A18,'1.1'!T$9:T$852)+$D18*'1.1'!T$5</f>
        <v>9207.3818222751106</v>
      </c>
      <c r="H18" s="224">
        <f>SUMIF('1.1'!$B$9:$B$852,$A18,'1.1'!U$9:U$852)+$D18*'1.1'!U$5</f>
        <v>100850.53218559717</v>
      </c>
      <c r="I18" s="225">
        <f>SUMIF('1.1'!$B$9:$B$852,$A18,'1.1'!V$9:V$852)+$D18*'1.1'!V$5</f>
        <v>0</v>
      </c>
      <c r="J18" s="226">
        <f>SUMIF('1.1'!$B$9:$B$852,$A18,'1.1'!W$9:W$852)+$D18*'1.1'!W$5</f>
        <v>95269.796869993545</v>
      </c>
      <c r="K18" s="226">
        <f>SUMIF('1.1'!$B$9:$B$852,$A18,'1.1'!X$9:X$852)+$D18*'1.1'!X$5</f>
        <v>89.103695054275221</v>
      </c>
      <c r="L18" s="226">
        <f>SUMIF('1.1'!$B$9:$B$852,$A18,'1.1'!Y$9:Y$852)+$D18*'1.1'!Y$5</f>
        <v>1381.1072733412661</v>
      </c>
      <c r="M18" s="226">
        <f>SUMIF('1.1'!$B$9:$B$852,$A18,'1.1'!Z$9:Z$852)+$D18*'1.1'!Z$5</f>
        <v>920.73818222751106</v>
      </c>
      <c r="N18" s="226">
        <f>SUMIF('1.1'!$B$9:$B$852,$A18,'1.1'!AA$9:AA$852)+$D18*'1.1'!AA$5</f>
        <v>2257.2936080416389</v>
      </c>
      <c r="O18" s="226">
        <f>SUMIF('1.1'!$B$9:$B$852,$A18,'1.1'!AB$9:AB$852)+$D18*'1.1'!AB$5</f>
        <v>5524.4290933650645</v>
      </c>
      <c r="P18" s="226">
        <f>SUMIF('1.1'!$B$9:$B$852,$A18,'1.1'!AC$9:AC$852)+$D18*'1.1'!AC$5</f>
        <v>1381.1072733412661</v>
      </c>
      <c r="Q18" s="227">
        <f>SUMIF('1.1'!$B$9:$B$852,$A18,'1.1'!AD$9:AD$852)+$D18*'1.1'!AD$5</f>
        <v>3044.3762476877373</v>
      </c>
      <c r="R18" s="224">
        <f>SUMIF('1.1'!$B$9:$B$852,$A18,'1.1'!AE$9:AE$852)+$D18*'1.1'!AE$5</f>
        <v>89.103695054275221</v>
      </c>
      <c r="S18" s="1627">
        <f>SUMIF('1.1'!$B$9:$B$852,$A18,'1.1'!AF$9:AF$852)+$D18*'1.1'!AF$5</f>
        <v>44.55184752713761</v>
      </c>
      <c r="T18" s="1627">
        <f>SUMIF('1.1'!$B$9:$B$852,$A18,'1.1'!AG$9:AG$852)+$D18*'1.1'!AG$5</f>
        <v>6029.3500320059575</v>
      </c>
      <c r="U18" s="1627">
        <f>SUMIF('1.1'!$B$9:$B$852,$A18,'1.1'!AH$9:AH$852)+$D18*'1.1'!AH$5</f>
        <v>1886.0282119821593</v>
      </c>
      <c r="V18" s="1627">
        <f>SUMIF('1.1'!$B$9:$B$852,$A18,'1.1'!AI$9:AI$852)+$D18*'1.1'!AI$5</f>
        <v>1886.0282119821593</v>
      </c>
      <c r="W18" s="1628">
        <f>SUMIF('1.1'!$B$9:$B$852,$A18,'1.1'!AJ$9:AJ$852)+$D18*'1.1'!AJ$5</f>
        <v>965.29002975464823</v>
      </c>
      <c r="Y18" s="62"/>
    </row>
    <row r="19" spans="1:25">
      <c r="A19" s="219" t="s">
        <v>307</v>
      </c>
      <c r="C19" s="220">
        <f>SUMIF('1.1'!B$9:B$852,A19,'1.1'!R$9:R$852)</f>
        <v>9892491.6546076965</v>
      </c>
      <c r="D19" s="221">
        <f>+'2'!F116*'1.1'!$R$5</f>
        <v>0</v>
      </c>
      <c r="E19" s="222">
        <f t="shared" si="0"/>
        <v>9892491.6546076965</v>
      </c>
      <c r="F19" s="223">
        <f>SUMIF('1.1'!$B$9:$B$852,$A19,'1.1'!S$9:S$852)+$D19*'1.1'!S$5</f>
        <v>4034152.9395511984</v>
      </c>
      <c r="G19" s="224">
        <f>SUMIF('1.1'!$B$9:$B$852,$A19,'1.1'!T$9:T$852)+$D19*'1.1'!T$5</f>
        <v>166979.92124679731</v>
      </c>
      <c r="H19" s="224">
        <f>SUMIF('1.1'!$B$9:$B$852,$A19,'1.1'!U$9:U$852)+$D19*'1.1'!U$5</f>
        <v>1828968.7825596787</v>
      </c>
      <c r="I19" s="225">
        <f>SUMIF('1.1'!$B$9:$B$852,$A19,'1.1'!V$9:V$852)+$D19*'1.1'!V$5</f>
        <v>0</v>
      </c>
      <c r="J19" s="226">
        <f>SUMIF('1.1'!$B$9:$B$852,$A19,'1.1'!W$9:W$852)+$D19*'1.1'!W$5</f>
        <v>3399963.3583778413</v>
      </c>
      <c r="K19" s="226">
        <f>SUMIF('1.1'!$B$9:$B$852,$A19,'1.1'!X$9:X$852)+$D19*'1.1'!X$5</f>
        <v>1615.9347217431996</v>
      </c>
      <c r="L19" s="226">
        <f>SUMIF('1.1'!$B$9:$B$852,$A19,'1.1'!Y$9:Y$852)+$D19*'1.1'!Y$5</f>
        <v>25046.988187019597</v>
      </c>
      <c r="M19" s="226">
        <f>SUMIF('1.1'!$B$9:$B$852,$A19,'1.1'!Z$9:Z$852)+$D19*'1.1'!Z$5</f>
        <v>16697.992124679731</v>
      </c>
      <c r="N19" s="226">
        <f>SUMIF('1.1'!$B$9:$B$852,$A19,'1.1'!AA$9:AA$852)+$D19*'1.1'!AA$5</f>
        <v>40937.012950827724</v>
      </c>
      <c r="O19" s="226">
        <f>SUMIF('1.1'!$B$9:$B$852,$A19,'1.1'!AB$9:AB$852)+$D19*'1.1'!AB$5</f>
        <v>100187.95274807839</v>
      </c>
      <c r="P19" s="226">
        <f>SUMIF('1.1'!$B$9:$B$852,$A19,'1.1'!AC$9:AC$852)+$D19*'1.1'!AC$5</f>
        <v>25046.988187019597</v>
      </c>
      <c r="Q19" s="227">
        <f>SUMIF('1.1'!$B$9:$B$852,$A19,'1.1'!AD$9:AD$852)+$D19*'1.1'!AD$5</f>
        <v>55211.102992892665</v>
      </c>
      <c r="R19" s="224">
        <f>SUMIF('1.1'!$B$9:$B$852,$A19,'1.1'!AE$9:AE$852)+$D19*'1.1'!AE$5</f>
        <v>1615.9347217431996</v>
      </c>
      <c r="S19" s="1627">
        <f>SUMIF('1.1'!$B$9:$B$852,$A19,'1.1'!AF$9:AF$852)+$D19*'1.1'!AF$5</f>
        <v>807.96736087159979</v>
      </c>
      <c r="T19" s="1627">
        <f>SUMIF('1.1'!$B$9:$B$852,$A19,'1.1'!AG$9:AG$852)+$D19*'1.1'!AG$5</f>
        <v>109344.91617128983</v>
      </c>
      <c r="U19" s="1627">
        <f>SUMIF('1.1'!$B$9:$B$852,$A19,'1.1'!AH$9:AH$852)+$D19*'1.1'!AH$5</f>
        <v>34203.951610231044</v>
      </c>
      <c r="V19" s="1627">
        <f>SUMIF('1.1'!$B$9:$B$852,$A19,'1.1'!AI$9:AI$852)+$D19*'1.1'!AI$5</f>
        <v>34203.951610231044</v>
      </c>
      <c r="W19" s="1628">
        <f>SUMIF('1.1'!$B$9:$B$852,$A19,'1.1'!AJ$9:AJ$852)+$D19*'1.1'!AJ$5</f>
        <v>17505.959485551331</v>
      </c>
      <c r="Y19" s="62"/>
    </row>
    <row r="20" spans="1:25">
      <c r="A20" s="219" t="s">
        <v>261</v>
      </c>
      <c r="C20" s="220">
        <f>SUMIF('1.1'!B$9:B$852,A20,'1.1'!R$9:R$852)</f>
        <v>142159.19609706369</v>
      </c>
      <c r="D20" s="221">
        <f>+'2'!F117*'1.1'!$R$5</f>
        <v>0</v>
      </c>
      <c r="E20" s="222">
        <f t="shared" si="0"/>
        <v>142159.19609706369</v>
      </c>
      <c r="F20" s="223">
        <f>SUMIF('1.1'!$B$9:$B$852,$A20,'1.1'!S$9:S$852)+$D20*'1.1'!S$5</f>
        <v>61086.485738881776</v>
      </c>
      <c r="G20" s="224">
        <f>SUMIF('1.1'!$B$9:$B$852,$A20,'1.1'!T$9:T$852)+$D20*'1.1'!T$5</f>
        <v>2527.4812181080511</v>
      </c>
      <c r="H20" s="224">
        <f>SUMIF('1.1'!$B$9:$B$852,$A20,'1.1'!U$9:U$852)+$D20*'1.1'!U$5</f>
        <v>27684.072503502852</v>
      </c>
      <c r="I20" s="225">
        <f>SUMIF('1.1'!$B$9:$B$852,$A20,'1.1'!V$9:V$852)+$D20*'1.1'!V$5</f>
        <v>0</v>
      </c>
      <c r="J20" s="226">
        <f>SUMIF('1.1'!$B$9:$B$852,$A20,'1.1'!W$9:W$852)+$D20*'1.1'!W$5</f>
        <v>43861.664295455637</v>
      </c>
      <c r="K20" s="226">
        <f>SUMIF('1.1'!$B$9:$B$852,$A20,'1.1'!X$9:X$852)+$D20*'1.1'!X$5</f>
        <v>24.459495659110168</v>
      </c>
      <c r="L20" s="226">
        <f>SUMIF('1.1'!$B$9:$B$852,$A20,'1.1'!Y$9:Y$852)+$D20*'1.1'!Y$5</f>
        <v>379.12218271620765</v>
      </c>
      <c r="M20" s="226">
        <f>SUMIF('1.1'!$B$9:$B$852,$A20,'1.1'!Z$9:Z$852)+$D20*'1.1'!Z$5</f>
        <v>252.74812181080512</v>
      </c>
      <c r="N20" s="226">
        <f>SUMIF('1.1'!$B$9:$B$852,$A20,'1.1'!AA$9:AA$852)+$D20*'1.1'!AA$5</f>
        <v>619.64055669745755</v>
      </c>
      <c r="O20" s="226">
        <f>SUMIF('1.1'!$B$9:$B$852,$A20,'1.1'!AB$9:AB$852)+$D20*'1.1'!AB$5</f>
        <v>1516.4887308648306</v>
      </c>
      <c r="P20" s="226">
        <f>SUMIF('1.1'!$B$9:$B$852,$A20,'1.1'!AC$9:AC$852)+$D20*'1.1'!AC$5</f>
        <v>379.12218271620765</v>
      </c>
      <c r="Q20" s="227">
        <f>SUMIF('1.1'!$B$9:$B$852,$A20,'1.1'!AD$9:AD$852)+$D20*'1.1'!AD$5</f>
        <v>835.69943501959744</v>
      </c>
      <c r="R20" s="224">
        <f>SUMIF('1.1'!$B$9:$B$852,$A20,'1.1'!AE$9:AE$852)+$D20*'1.1'!AE$5</f>
        <v>24.459495659110168</v>
      </c>
      <c r="S20" s="1627">
        <f>SUMIF('1.1'!$B$9:$B$852,$A20,'1.1'!AF$9:AF$852)+$D20*'1.1'!AF$5</f>
        <v>12.229747829555084</v>
      </c>
      <c r="T20" s="1627">
        <f>SUMIF('1.1'!$B$9:$B$852,$A20,'1.1'!AG$9:AG$852)+$D20*'1.1'!AG$5</f>
        <v>1655.0925395997881</v>
      </c>
      <c r="U20" s="1627">
        <f>SUMIF('1.1'!$B$9:$B$852,$A20,'1.1'!AH$9:AH$852)+$D20*'1.1'!AH$5</f>
        <v>517.72599145116521</v>
      </c>
      <c r="V20" s="1627">
        <f>SUMIF('1.1'!$B$9:$B$852,$A20,'1.1'!AI$9:AI$852)+$D20*'1.1'!AI$5</f>
        <v>517.72599145116521</v>
      </c>
      <c r="W20" s="1628">
        <f>SUMIF('1.1'!$B$9:$B$852,$A20,'1.1'!AJ$9:AJ$852)+$D20*'1.1'!AJ$5</f>
        <v>264.97786964036015</v>
      </c>
      <c r="Y20" s="62"/>
    </row>
    <row r="21" spans="1:25">
      <c r="A21" s="219" t="s">
        <v>272</v>
      </c>
      <c r="C21" s="220">
        <f>SUMIF('1.1'!B$9:B$852,A21,'1.1'!R$9:R$852)</f>
        <v>7245160.6612868086</v>
      </c>
      <c r="D21" s="221">
        <f>+'2'!F118*'1.1'!$R$5</f>
        <v>107581.80366660185</v>
      </c>
      <c r="E21" s="222">
        <f t="shared" si="0"/>
        <v>7352742.4649534104</v>
      </c>
      <c r="F21" s="223">
        <f>SUMIF('1.1'!$B$9:$B$852,$A21,'1.1'!S$9:S$852)+$D21*'1.1'!S$5</f>
        <v>2864716.5678714514</v>
      </c>
      <c r="G21" s="224">
        <f>SUMIF('1.1'!$B$9:$B$852,$A21,'1.1'!T$9:T$852)+$D21*'1.1'!T$5</f>
        <v>118569.06570298677</v>
      </c>
      <c r="H21" s="224">
        <f>SUMIF('1.1'!$B$9:$B$852,$A21,'1.1'!U$9:U$852)+$D21*'1.1'!U$5</f>
        <v>1298713.7503048112</v>
      </c>
      <c r="I21" s="225">
        <f>SUMIF('1.1'!$B$9:$B$852,$A21,'1.1'!V$9:V$852)+$D21*'1.1'!V$5</f>
        <v>0</v>
      </c>
      <c r="J21" s="226">
        <f>SUMIF('1.1'!$B$9:$B$852,$A21,'1.1'!W$9:W$852)+$D21*'1.1'!W$5</f>
        <v>2742383.2652483089</v>
      </c>
      <c r="K21" s="226">
        <f>SUMIF('1.1'!$B$9:$B$852,$A21,'1.1'!X$9:X$852)+$D21*'1.1'!X$5</f>
        <v>1147.4425713192268</v>
      </c>
      <c r="L21" s="226">
        <f>SUMIF('1.1'!$B$9:$B$852,$A21,'1.1'!Y$9:Y$852)+$D21*'1.1'!Y$5</f>
        <v>17785.359855448012</v>
      </c>
      <c r="M21" s="226">
        <f>SUMIF('1.1'!$B$9:$B$852,$A21,'1.1'!Z$9:Z$852)+$D21*'1.1'!Z$5</f>
        <v>11856.906570298675</v>
      </c>
      <c r="N21" s="226">
        <f>SUMIF('1.1'!$B$9:$B$852,$A21,'1.1'!AA$9:AA$852)+$D21*'1.1'!AA$5</f>
        <v>29068.545140087066</v>
      </c>
      <c r="O21" s="226">
        <f>SUMIF('1.1'!$B$9:$B$852,$A21,'1.1'!AB$9:AB$852)+$D21*'1.1'!AB$5</f>
        <v>71141.439421792049</v>
      </c>
      <c r="P21" s="226">
        <f>SUMIF('1.1'!$B$9:$B$852,$A21,'1.1'!AC$9:AC$852)+$D21*'1.1'!AC$5</f>
        <v>17785.359855448012</v>
      </c>
      <c r="Q21" s="227">
        <f>SUMIF('1.1'!$B$9:$B$852,$A21,'1.1'!AD$9:AD$852)+$D21*'1.1'!AD$5</f>
        <v>39204.287853406895</v>
      </c>
      <c r="R21" s="224">
        <f>SUMIF('1.1'!$B$9:$B$852,$A21,'1.1'!AE$9:AE$852)+$D21*'1.1'!AE$5</f>
        <v>1147.4425713192268</v>
      </c>
      <c r="S21" s="1627">
        <f>SUMIF('1.1'!$B$9:$B$852,$A21,'1.1'!AF$9:AF$852)+$D21*'1.1'!AF$5</f>
        <v>573.72128565961339</v>
      </c>
      <c r="T21" s="1627">
        <f>SUMIF('1.1'!$B$9:$B$852,$A21,'1.1'!AG$9:AG$852)+$D21*'1.1'!AG$5</f>
        <v>77643.613992601007</v>
      </c>
      <c r="U21" s="1627">
        <f>SUMIF('1.1'!$B$9:$B$852,$A21,'1.1'!AH$9:AH$852)+$D21*'1.1'!AH$5</f>
        <v>24287.53442625696</v>
      </c>
      <c r="V21" s="1627">
        <f>SUMIF('1.1'!$B$9:$B$852,$A21,'1.1'!AI$9:AI$852)+$D21*'1.1'!AI$5</f>
        <v>24287.53442625696</v>
      </c>
      <c r="W21" s="1628">
        <f>SUMIF('1.1'!$B$9:$B$852,$A21,'1.1'!AJ$9:AJ$852)+$D21*'1.1'!AJ$5</f>
        <v>12430.627855958286</v>
      </c>
      <c r="Y21" s="62"/>
    </row>
    <row r="22" spans="1:25">
      <c r="A22" s="228" t="s">
        <v>364</v>
      </c>
      <c r="C22" s="220">
        <f>SUMIF('1.1'!B$9:B$852,A22,'1.1'!R$9:R$852)</f>
        <v>0</v>
      </c>
      <c r="D22" s="221">
        <f>+'2'!F119*'1.1'!$R$5</f>
        <v>0</v>
      </c>
      <c r="E22" s="222">
        <f t="shared" si="0"/>
        <v>0</v>
      </c>
      <c r="F22" s="223">
        <f>SUMIF('1.1'!$B$9:$B$852,$A22,'1.1'!S$9:S$852)+$D22*'1.1'!S$5</f>
        <v>0</v>
      </c>
      <c r="G22" s="224">
        <f>SUMIF('1.1'!$B$9:$B$852,$A22,'1.1'!T$9:T$852)+$D22*'1.1'!T$5</f>
        <v>0</v>
      </c>
      <c r="H22" s="224">
        <f>SUMIF('1.1'!$B$9:$B$852,$A22,'1.1'!U$9:U$852)+$D22*'1.1'!U$5</f>
        <v>0</v>
      </c>
      <c r="I22" s="225">
        <f>SUMIF('1.1'!$B$9:$B$852,$A22,'1.1'!V$9:V$852)+$D22*'1.1'!V$5</f>
        <v>0</v>
      </c>
      <c r="J22" s="226">
        <f>SUMIF('1.1'!$B$9:$B$852,$A22,'1.1'!W$9:W$852)+$D22*'1.1'!W$5</f>
        <v>0</v>
      </c>
      <c r="K22" s="226">
        <f>SUMIF('1.1'!$B$9:$B$852,$A22,'1.1'!X$9:X$852)+$D22*'1.1'!X$5</f>
        <v>0</v>
      </c>
      <c r="L22" s="226">
        <f>SUMIF('1.1'!$B$9:$B$852,$A22,'1.1'!Y$9:Y$852)+$D22*'1.1'!Y$5</f>
        <v>0</v>
      </c>
      <c r="M22" s="226">
        <f>SUMIF('1.1'!$B$9:$B$852,$A22,'1.1'!Z$9:Z$852)+$D22*'1.1'!Z$5</f>
        <v>0</v>
      </c>
      <c r="N22" s="226">
        <f>SUMIF('1.1'!$B$9:$B$852,$A22,'1.1'!AA$9:AA$852)+$D22*'1.1'!AA$5</f>
        <v>0</v>
      </c>
      <c r="O22" s="226">
        <f>SUMIF('1.1'!$B$9:$B$852,$A22,'1.1'!AB$9:AB$852)+$D22*'1.1'!AB$5</f>
        <v>0</v>
      </c>
      <c r="P22" s="226">
        <f>SUMIF('1.1'!$B$9:$B$852,$A22,'1.1'!AC$9:AC$852)+$D22*'1.1'!AC$5</f>
        <v>0</v>
      </c>
      <c r="Q22" s="227">
        <f>SUMIF('1.1'!$B$9:$B$852,$A22,'1.1'!AD$9:AD$852)+$D22*'1.1'!AD$5</f>
        <v>0</v>
      </c>
      <c r="R22" s="224">
        <f>SUMIF('1.1'!$B$9:$B$852,$A22,'1.1'!AE$9:AE$852)+$D22*'1.1'!AE$5</f>
        <v>0</v>
      </c>
      <c r="S22" s="1627">
        <f>SUMIF('1.1'!$B$9:$B$852,$A22,'1.1'!AF$9:AF$852)+$D22*'1.1'!AF$5</f>
        <v>0</v>
      </c>
      <c r="T22" s="1627">
        <f>SUMIF('1.1'!$B$9:$B$852,$A22,'1.1'!AG$9:AG$852)+$D22*'1.1'!AG$5</f>
        <v>0</v>
      </c>
      <c r="U22" s="1627">
        <f>SUMIF('1.1'!$B$9:$B$852,$A22,'1.1'!AH$9:AH$852)+$D22*'1.1'!AH$5</f>
        <v>0</v>
      </c>
      <c r="V22" s="1627">
        <f>SUMIF('1.1'!$B$9:$B$852,$A22,'1.1'!AI$9:AI$852)+$D22*'1.1'!AI$5</f>
        <v>0</v>
      </c>
      <c r="W22" s="1628">
        <f>SUMIF('1.1'!$B$9:$B$852,$A22,'1.1'!AJ$9:AJ$852)+$D22*'1.1'!AJ$5</f>
        <v>0</v>
      </c>
      <c r="Y22" s="62"/>
    </row>
    <row r="23" spans="1:25">
      <c r="A23" s="228" t="s">
        <v>141</v>
      </c>
      <c r="C23" s="220">
        <f>SUMIF('1.1'!B$9:B$852,A23,'1.1'!R$9:R$852)</f>
        <v>358899.34630000003</v>
      </c>
      <c r="D23" s="221">
        <f>+'2'!F120*'1.1'!$R$5</f>
        <v>0</v>
      </c>
      <c r="E23" s="222">
        <f t="shared" si="0"/>
        <v>358899.34630000003</v>
      </c>
      <c r="F23" s="223">
        <f>SUMIF('1.1'!$B$9:$B$852,$A23,'1.1'!S$9:S$852)+$D23*'1.1'!S$5</f>
        <v>99693.679729032243</v>
      </c>
      <c r="G23" s="224">
        <f>SUMIF('1.1'!$B$9:$B$852,$A23,'1.1'!T$9:T$852)+$D23*'1.1'!T$5</f>
        <v>4126.1220000000012</v>
      </c>
      <c r="H23" s="224">
        <f>SUMIF('1.1'!$B$9:$B$852,$A23,'1.1'!U$9:U$852)+$D23*'1.1'!U$5</f>
        <v>45194.345970967734</v>
      </c>
      <c r="I23" s="225">
        <f>SUMIF('1.1'!$B$9:$B$852,$A23,'1.1'!V$9:V$852)+$D23*'1.1'!V$5</f>
        <v>0</v>
      </c>
      <c r="J23" s="226">
        <f>SUMIF('1.1'!$B$9:$B$852,$A23,'1.1'!W$9:W$852)+$D23*'1.1'!W$5</f>
        <v>198458.50267419359</v>
      </c>
      <c r="K23" s="226">
        <f>SUMIF('1.1'!$B$9:$B$852,$A23,'1.1'!X$9:X$852)+$D23*'1.1'!X$5</f>
        <v>39.930212903225808</v>
      </c>
      <c r="L23" s="226">
        <f>SUMIF('1.1'!$B$9:$B$852,$A23,'1.1'!Y$9:Y$852)+$D23*'1.1'!Y$5</f>
        <v>618.91829999999993</v>
      </c>
      <c r="M23" s="226">
        <f>SUMIF('1.1'!$B$9:$B$852,$A23,'1.1'!Z$9:Z$852)+$D23*'1.1'!Z$5</f>
        <v>412.61220000000009</v>
      </c>
      <c r="N23" s="226">
        <f>SUMIF('1.1'!$B$9:$B$852,$A23,'1.1'!AA$9:AA$852)+$D23*'1.1'!AA$5</f>
        <v>1011.5653935483871</v>
      </c>
      <c r="O23" s="226">
        <f>SUMIF('1.1'!$B$9:$B$852,$A23,'1.1'!AB$9:AB$852)+$D23*'1.1'!AB$5</f>
        <v>2475.6731999999997</v>
      </c>
      <c r="P23" s="226">
        <f>SUMIF('1.1'!$B$9:$B$852,$A23,'1.1'!AC$9:AC$852)+$D23*'1.1'!AC$5</f>
        <v>618.91829999999993</v>
      </c>
      <c r="Q23" s="227">
        <f>SUMIF('1.1'!$B$9:$B$852,$A23,'1.1'!AD$9:AD$852)+$D23*'1.1'!AD$5</f>
        <v>1364.2822741935486</v>
      </c>
      <c r="R23" s="224">
        <f>SUMIF('1.1'!$B$9:$B$852,$A23,'1.1'!AE$9:AE$852)+$D23*'1.1'!AE$5</f>
        <v>39.930212903225808</v>
      </c>
      <c r="S23" s="1627">
        <f>SUMIF('1.1'!$B$9:$B$852,$A23,'1.1'!AF$9:AF$852)+$D23*'1.1'!AF$5</f>
        <v>19.965106451612904</v>
      </c>
      <c r="T23" s="1627">
        <f>SUMIF('1.1'!$B$9:$B$852,$A23,'1.1'!AG$9:AG$852)+$D23*'1.1'!AG$5</f>
        <v>2701.9444064516133</v>
      </c>
      <c r="U23" s="1627">
        <f>SUMIF('1.1'!$B$9:$B$852,$A23,'1.1'!AH$9:AH$852)+$D23*'1.1'!AH$5</f>
        <v>845.18950645161283</v>
      </c>
      <c r="V23" s="1627">
        <f>SUMIF('1.1'!$B$9:$B$852,$A23,'1.1'!AI$9:AI$852)+$D23*'1.1'!AI$5</f>
        <v>845.18950645161283</v>
      </c>
      <c r="W23" s="1628">
        <f>SUMIF('1.1'!$B$9:$B$852,$A23,'1.1'!AJ$9:AJ$852)+$D23*'1.1'!AJ$5</f>
        <v>432.57730645161291</v>
      </c>
      <c r="Y23" s="62"/>
    </row>
    <row r="24" spans="1:25">
      <c r="A24" s="228" t="s">
        <v>304</v>
      </c>
      <c r="C24" s="220">
        <f>SUMIF('1.1'!B$9:B$852,A24,'1.1'!R$9:R$852)</f>
        <v>1345857.9104384391</v>
      </c>
      <c r="D24" s="221">
        <f>+'2'!F121*'1.1'!$R$5</f>
        <v>29514.650417944602</v>
      </c>
      <c r="E24" s="222">
        <f t="shared" si="0"/>
        <v>1375372.5608563838</v>
      </c>
      <c r="F24" s="223">
        <f>SUMIF('1.1'!$B$9:$B$852,$A24,'1.1'!S$9:S$852)+$D24*'1.1'!S$5</f>
        <v>682789.01550078171</v>
      </c>
      <c r="G24" s="224">
        <f>SUMIF('1.1'!$B$9:$B$852,$A24,'1.1'!T$9:T$852)+$D24*'1.1'!T$5</f>
        <v>28263.050615798486</v>
      </c>
      <c r="H24" s="224">
        <f>SUMIF('1.1'!$B$9:$B$852,$A24,'1.1'!U$9:U$852)+$D24*'1.1'!U$5</f>
        <v>309571.57537401194</v>
      </c>
      <c r="I24" s="225">
        <f>SUMIF('1.1'!$B$9:$B$852,$A24,'1.1'!V$9:V$852)+$D24*'1.1'!V$5</f>
        <v>0</v>
      </c>
      <c r="J24" s="226">
        <f>SUMIF('1.1'!$B$9:$B$852,$A24,'1.1'!W$9:W$852)+$D24*'1.1'!W$5</f>
        <v>276478.50338623399</v>
      </c>
      <c r="K24" s="226">
        <f>SUMIF('1.1'!$B$9:$B$852,$A24,'1.1'!X$9:X$852)+$D24*'1.1'!X$5</f>
        <v>273.5133930561143</v>
      </c>
      <c r="L24" s="226">
        <f>SUMIF('1.1'!$B$9:$B$852,$A24,'1.1'!Y$9:Y$852)+$D24*'1.1'!Y$5</f>
        <v>4239.4575923697712</v>
      </c>
      <c r="M24" s="226">
        <f>SUMIF('1.1'!$B$9:$B$852,$A24,'1.1'!Z$9:Z$852)+$D24*'1.1'!Z$5</f>
        <v>2826.3050615798475</v>
      </c>
      <c r="N24" s="226">
        <f>SUMIF('1.1'!$B$9:$B$852,$A24,'1.1'!AA$9:AA$852)+$D24*'1.1'!AA$5</f>
        <v>6929.0059574215611</v>
      </c>
      <c r="O24" s="226">
        <f>SUMIF('1.1'!$B$9:$B$852,$A24,'1.1'!AB$9:AB$852)+$D24*'1.1'!AB$5</f>
        <v>16957.830369479085</v>
      </c>
      <c r="P24" s="226">
        <f>SUMIF('1.1'!$B$9:$B$852,$A24,'1.1'!AC$9:AC$852)+$D24*'1.1'!AC$5</f>
        <v>4239.4575923697712</v>
      </c>
      <c r="Q24" s="227">
        <f>SUMIF('1.1'!$B$9:$B$852,$A24,'1.1'!AD$9:AD$852)+$D24*'1.1'!AD$5</f>
        <v>9345.0409294172368</v>
      </c>
      <c r="R24" s="224">
        <f>SUMIF('1.1'!$B$9:$B$852,$A24,'1.1'!AE$9:AE$852)+$D24*'1.1'!AE$5</f>
        <v>273.5133930561143</v>
      </c>
      <c r="S24" s="1627">
        <f>SUMIF('1.1'!$B$9:$B$852,$A24,'1.1'!AF$9:AF$852)+$D24*'1.1'!AF$5</f>
        <v>136.75669652805715</v>
      </c>
      <c r="T24" s="1627">
        <f>SUMIF('1.1'!$B$9:$B$852,$A24,'1.1'!AG$9:AG$852)+$D24*'1.1'!AG$5</f>
        <v>18507.73959679707</v>
      </c>
      <c r="U24" s="1627">
        <f>SUMIF('1.1'!$B$9:$B$852,$A24,'1.1'!AH$9:AH$852)+$D24*'1.1'!AH$5</f>
        <v>5789.3668196877525</v>
      </c>
      <c r="V24" s="1627">
        <f>SUMIF('1.1'!$B$9:$B$852,$A24,'1.1'!AI$9:AI$852)+$D24*'1.1'!AI$5</f>
        <v>5789.3668196877525</v>
      </c>
      <c r="W24" s="1628">
        <f>SUMIF('1.1'!$B$9:$B$852,$A24,'1.1'!AJ$9:AJ$852)+$D24*'1.1'!AJ$5</f>
        <v>2963.0617581079055</v>
      </c>
      <c r="Y24" s="62"/>
    </row>
    <row r="25" spans="1:25">
      <c r="A25" s="228" t="s">
        <v>365</v>
      </c>
      <c r="C25" s="220">
        <f>SUMIF('1.1'!B$9:B$852,A25,'1.1'!R$9:R$852)</f>
        <v>0</v>
      </c>
      <c r="D25" s="221">
        <f>+'2'!F122*'1.1'!$R$5</f>
        <v>0</v>
      </c>
      <c r="E25" s="222">
        <f t="shared" si="0"/>
        <v>0</v>
      </c>
      <c r="F25" s="223">
        <f>SUMIF('1.1'!$B$9:$B$852,$A25,'1.1'!S$9:S$852)+$D25*'1.1'!S$5</f>
        <v>0</v>
      </c>
      <c r="G25" s="224">
        <f>SUMIF('1.1'!$B$9:$B$852,$A25,'1.1'!T$9:T$852)+$D25*'1.1'!T$5</f>
        <v>0</v>
      </c>
      <c r="H25" s="224">
        <f>SUMIF('1.1'!$B$9:$B$852,$A25,'1.1'!U$9:U$852)+$D25*'1.1'!U$5</f>
        <v>0</v>
      </c>
      <c r="I25" s="225">
        <f>SUMIF('1.1'!$B$9:$B$852,$A25,'1.1'!V$9:V$852)+$D25*'1.1'!V$5</f>
        <v>0</v>
      </c>
      <c r="J25" s="226">
        <f>SUMIF('1.1'!$B$9:$B$852,$A25,'1.1'!W$9:W$852)+$D25*'1.1'!W$5</f>
        <v>0</v>
      </c>
      <c r="K25" s="226">
        <f>SUMIF('1.1'!$B$9:$B$852,$A25,'1.1'!X$9:X$852)+$D25*'1.1'!X$5</f>
        <v>0</v>
      </c>
      <c r="L25" s="226">
        <f>SUMIF('1.1'!$B$9:$B$852,$A25,'1.1'!Y$9:Y$852)+$D25*'1.1'!Y$5</f>
        <v>0</v>
      </c>
      <c r="M25" s="226">
        <f>SUMIF('1.1'!$B$9:$B$852,$A25,'1.1'!Z$9:Z$852)+$D25*'1.1'!Z$5</f>
        <v>0</v>
      </c>
      <c r="N25" s="226">
        <f>SUMIF('1.1'!$B$9:$B$852,$A25,'1.1'!AA$9:AA$852)+$D25*'1.1'!AA$5</f>
        <v>0</v>
      </c>
      <c r="O25" s="226">
        <f>SUMIF('1.1'!$B$9:$B$852,$A25,'1.1'!AB$9:AB$852)+$D25*'1.1'!AB$5</f>
        <v>0</v>
      </c>
      <c r="P25" s="226">
        <f>SUMIF('1.1'!$B$9:$B$852,$A25,'1.1'!AC$9:AC$852)+$D25*'1.1'!AC$5</f>
        <v>0</v>
      </c>
      <c r="Q25" s="227">
        <f>SUMIF('1.1'!$B$9:$B$852,$A25,'1.1'!AD$9:AD$852)+$D25*'1.1'!AD$5</f>
        <v>0</v>
      </c>
      <c r="R25" s="224">
        <f>SUMIF('1.1'!$B$9:$B$852,$A25,'1.1'!AE$9:AE$852)+$D25*'1.1'!AE$5</f>
        <v>0</v>
      </c>
      <c r="S25" s="1627">
        <f>SUMIF('1.1'!$B$9:$B$852,$A25,'1.1'!AF$9:AF$852)+$D25*'1.1'!AF$5</f>
        <v>0</v>
      </c>
      <c r="T25" s="1627">
        <f>SUMIF('1.1'!$B$9:$B$852,$A25,'1.1'!AG$9:AG$852)+$D25*'1.1'!AG$5</f>
        <v>0</v>
      </c>
      <c r="U25" s="1627">
        <f>SUMIF('1.1'!$B$9:$B$852,$A25,'1.1'!AH$9:AH$852)+$D25*'1.1'!AH$5</f>
        <v>0</v>
      </c>
      <c r="V25" s="1627">
        <f>SUMIF('1.1'!$B$9:$B$852,$A25,'1.1'!AI$9:AI$852)+$D25*'1.1'!AI$5</f>
        <v>0</v>
      </c>
      <c r="W25" s="1628">
        <f>SUMIF('1.1'!$B$9:$B$852,$A25,'1.1'!AJ$9:AJ$852)+$D25*'1.1'!AJ$5</f>
        <v>0</v>
      </c>
      <c r="Y25" s="62"/>
    </row>
    <row r="26" spans="1:25">
      <c r="A26" s="228" t="s">
        <v>343</v>
      </c>
      <c r="C26" s="220">
        <f>SUMIF('1.1'!B$9:B$852,A26,'1.1'!R$9:R$852)</f>
        <v>759406.54645033041</v>
      </c>
      <c r="D26" s="221">
        <f>+'2'!F123*'1.1'!$R$5</f>
        <v>0</v>
      </c>
      <c r="E26" s="222">
        <f t="shared" si="0"/>
        <v>759406.54645033041</v>
      </c>
      <c r="F26" s="223">
        <f>SUMIF('1.1'!$B$9:$B$852,$A26,'1.1'!S$9:S$852)+$D26*'1.1'!S$5</f>
        <v>228240.89985021649</v>
      </c>
      <c r="G26" s="224">
        <f>SUMIF('1.1'!$B$9:$B$852,$A26,'1.1'!T$9:T$852)+$D26*'1.1'!T$5</f>
        <v>9445.259929304686</v>
      </c>
      <c r="H26" s="224">
        <f>SUMIF('1.1'!$B$9:$B$852,$A26,'1.1'!U$9:U$852)+$D26*'1.1'!U$5</f>
        <v>103456.06480630342</v>
      </c>
      <c r="I26" s="225">
        <f>SUMIF('1.1'!$B$9:$B$852,$A26,'1.1'!V$9:V$852)+$D26*'1.1'!V$5</f>
        <v>0</v>
      </c>
      <c r="J26" s="226">
        <f>SUMIF('1.1'!$B$9:$B$852,$A26,'1.1'!W$9:W$852)+$D26*'1.1'!W$5</f>
        <v>392107.04557641532</v>
      </c>
      <c r="K26" s="226">
        <f>SUMIF('1.1'!$B$9:$B$852,$A26,'1.1'!X$9:X$852)+$D26*'1.1'!X$5</f>
        <v>91.405741251335684</v>
      </c>
      <c r="L26" s="226">
        <f>SUMIF('1.1'!$B$9:$B$852,$A26,'1.1'!Y$9:Y$852)+$D26*'1.1'!Y$5</f>
        <v>1416.7889893957026</v>
      </c>
      <c r="M26" s="226">
        <f>SUMIF('1.1'!$B$9:$B$852,$A26,'1.1'!Z$9:Z$852)+$D26*'1.1'!Z$5</f>
        <v>944.52599293046876</v>
      </c>
      <c r="N26" s="226">
        <f>SUMIF('1.1'!$B$9:$B$852,$A26,'1.1'!AA$9:AA$852)+$D26*'1.1'!AA$5</f>
        <v>2315.6121117005036</v>
      </c>
      <c r="O26" s="226">
        <f>SUMIF('1.1'!$B$9:$B$852,$A26,'1.1'!AB$9:AB$852)+$D26*'1.1'!AB$5</f>
        <v>5667.1559575828105</v>
      </c>
      <c r="P26" s="226">
        <f>SUMIF('1.1'!$B$9:$B$852,$A26,'1.1'!AC$9:AC$852)+$D26*'1.1'!AC$5</f>
        <v>1416.7889893957026</v>
      </c>
      <c r="Q26" s="227">
        <f>SUMIF('1.1'!$B$9:$B$852,$A26,'1.1'!AD$9:AD$852)+$D26*'1.1'!AD$5</f>
        <v>3123.029492753969</v>
      </c>
      <c r="R26" s="224">
        <f>SUMIF('1.1'!$B$9:$B$852,$A26,'1.1'!AE$9:AE$852)+$D26*'1.1'!AE$5</f>
        <v>91.405741251335684</v>
      </c>
      <c r="S26" s="1627">
        <f>SUMIF('1.1'!$B$9:$B$852,$A26,'1.1'!AF$9:AF$852)+$D26*'1.1'!AF$5</f>
        <v>45.702870625667842</v>
      </c>
      <c r="T26" s="1627">
        <f>SUMIF('1.1'!$B$9:$B$852,$A26,'1.1'!AG$9:AG$852)+$D26*'1.1'!AG$5</f>
        <v>6185.1218246737144</v>
      </c>
      <c r="U26" s="1627">
        <f>SUMIF('1.1'!$B$9:$B$852,$A26,'1.1'!AH$9:AH$852)+$D26*'1.1'!AH$5</f>
        <v>1934.7548564866051</v>
      </c>
      <c r="V26" s="1627">
        <f>SUMIF('1.1'!$B$9:$B$852,$A26,'1.1'!AI$9:AI$852)+$D26*'1.1'!AI$5</f>
        <v>1934.7548564866051</v>
      </c>
      <c r="W26" s="1628">
        <f>SUMIF('1.1'!$B$9:$B$852,$A26,'1.1'!AJ$9:AJ$852)+$D26*'1.1'!AJ$5</f>
        <v>990.2288635561365</v>
      </c>
      <c r="Y26" s="62"/>
    </row>
    <row r="27" spans="1:25">
      <c r="A27" s="228" t="s">
        <v>366</v>
      </c>
      <c r="C27" s="220">
        <f>SUMIF('1.1'!B$9:B$852,A27,'1.1'!R$9:R$852)</f>
        <v>0</v>
      </c>
      <c r="D27" s="221">
        <f>+'2'!F124*'1.1'!$R$5</f>
        <v>0</v>
      </c>
      <c r="E27" s="222">
        <f t="shared" si="0"/>
        <v>0</v>
      </c>
      <c r="F27" s="223">
        <f>SUMIF('1.1'!$B$9:$B$852,$A27,'1.1'!S$9:S$852)+$D27*'1.1'!S$5</f>
        <v>0</v>
      </c>
      <c r="G27" s="224">
        <f>SUMIF('1.1'!$B$9:$B$852,$A27,'1.1'!T$9:T$852)+$D27*'1.1'!T$5</f>
        <v>0</v>
      </c>
      <c r="H27" s="224">
        <f>SUMIF('1.1'!$B$9:$B$852,$A27,'1.1'!U$9:U$852)+$D27*'1.1'!U$5</f>
        <v>0</v>
      </c>
      <c r="I27" s="225">
        <f>SUMIF('1.1'!$B$9:$B$852,$A27,'1.1'!V$9:V$852)+$D27*'1.1'!V$5</f>
        <v>0</v>
      </c>
      <c r="J27" s="226">
        <f>SUMIF('1.1'!$B$9:$B$852,$A27,'1.1'!W$9:W$852)+$D27*'1.1'!W$5</f>
        <v>0</v>
      </c>
      <c r="K27" s="226">
        <f>SUMIF('1.1'!$B$9:$B$852,$A27,'1.1'!X$9:X$852)+$D27*'1.1'!X$5</f>
        <v>0</v>
      </c>
      <c r="L27" s="226">
        <f>SUMIF('1.1'!$B$9:$B$852,$A27,'1.1'!Y$9:Y$852)+$D27*'1.1'!Y$5</f>
        <v>0</v>
      </c>
      <c r="M27" s="226">
        <f>SUMIF('1.1'!$B$9:$B$852,$A27,'1.1'!Z$9:Z$852)+$D27*'1.1'!Z$5</f>
        <v>0</v>
      </c>
      <c r="N27" s="226">
        <f>SUMIF('1.1'!$B$9:$B$852,$A27,'1.1'!AA$9:AA$852)+$D27*'1.1'!AA$5</f>
        <v>0</v>
      </c>
      <c r="O27" s="226">
        <f>SUMIF('1.1'!$B$9:$B$852,$A27,'1.1'!AB$9:AB$852)+$D27*'1.1'!AB$5</f>
        <v>0</v>
      </c>
      <c r="P27" s="226">
        <f>SUMIF('1.1'!$B$9:$B$852,$A27,'1.1'!AC$9:AC$852)+$D27*'1.1'!AC$5</f>
        <v>0</v>
      </c>
      <c r="Q27" s="227">
        <f>SUMIF('1.1'!$B$9:$B$852,$A27,'1.1'!AD$9:AD$852)+$D27*'1.1'!AD$5</f>
        <v>0</v>
      </c>
      <c r="R27" s="224">
        <f>SUMIF('1.1'!$B$9:$B$852,$A27,'1.1'!AE$9:AE$852)+$D27*'1.1'!AE$5</f>
        <v>0</v>
      </c>
      <c r="S27" s="1627">
        <f>SUMIF('1.1'!$B$9:$B$852,$A27,'1.1'!AF$9:AF$852)+$D27*'1.1'!AF$5</f>
        <v>0</v>
      </c>
      <c r="T27" s="1627">
        <f>SUMIF('1.1'!$B$9:$B$852,$A27,'1.1'!AG$9:AG$852)+$D27*'1.1'!AG$5</f>
        <v>0</v>
      </c>
      <c r="U27" s="1627">
        <f>SUMIF('1.1'!$B$9:$B$852,$A27,'1.1'!AH$9:AH$852)+$D27*'1.1'!AH$5</f>
        <v>0</v>
      </c>
      <c r="V27" s="1627">
        <f>SUMIF('1.1'!$B$9:$B$852,$A27,'1.1'!AI$9:AI$852)+$D27*'1.1'!AI$5</f>
        <v>0</v>
      </c>
      <c r="W27" s="1628">
        <f>SUMIF('1.1'!$B$9:$B$852,$A27,'1.1'!AJ$9:AJ$852)+$D27*'1.1'!AJ$5</f>
        <v>0</v>
      </c>
      <c r="Y27" s="62"/>
    </row>
    <row r="28" spans="1:25">
      <c r="A28" s="228" t="s">
        <v>367</v>
      </c>
      <c r="C28" s="220">
        <f>SUMIF('1.1'!B$9:B$852,A28,'1.1'!R$9:R$852)</f>
        <v>0</v>
      </c>
      <c r="D28" s="221">
        <f>+'2'!F125*'1.1'!$R$5</f>
        <v>0</v>
      </c>
      <c r="E28" s="222">
        <f t="shared" si="0"/>
        <v>0</v>
      </c>
      <c r="F28" s="223">
        <f>SUMIF('1.1'!$B$9:$B$852,$A28,'1.1'!S$9:S$852)+$D28*'1.1'!S$5</f>
        <v>0</v>
      </c>
      <c r="G28" s="224">
        <f>SUMIF('1.1'!$B$9:$B$852,$A28,'1.1'!T$9:T$852)+$D28*'1.1'!T$5</f>
        <v>0</v>
      </c>
      <c r="H28" s="224">
        <f>SUMIF('1.1'!$B$9:$B$852,$A28,'1.1'!U$9:U$852)+$D28*'1.1'!U$5</f>
        <v>0</v>
      </c>
      <c r="I28" s="225">
        <f>SUMIF('1.1'!$B$9:$B$852,$A28,'1.1'!V$9:V$852)+$D28*'1.1'!V$5</f>
        <v>0</v>
      </c>
      <c r="J28" s="226">
        <f>SUMIF('1.1'!$B$9:$B$852,$A28,'1.1'!W$9:W$852)+$D28*'1.1'!W$5</f>
        <v>0</v>
      </c>
      <c r="K28" s="226">
        <f>SUMIF('1.1'!$B$9:$B$852,$A28,'1.1'!X$9:X$852)+$D28*'1.1'!X$5</f>
        <v>0</v>
      </c>
      <c r="L28" s="226">
        <f>SUMIF('1.1'!$B$9:$B$852,$A28,'1.1'!Y$9:Y$852)+$D28*'1.1'!Y$5</f>
        <v>0</v>
      </c>
      <c r="M28" s="226">
        <f>SUMIF('1.1'!$B$9:$B$852,$A28,'1.1'!Z$9:Z$852)+$D28*'1.1'!Z$5</f>
        <v>0</v>
      </c>
      <c r="N28" s="226">
        <f>SUMIF('1.1'!$B$9:$B$852,$A28,'1.1'!AA$9:AA$852)+$D28*'1.1'!AA$5</f>
        <v>0</v>
      </c>
      <c r="O28" s="226">
        <f>SUMIF('1.1'!$B$9:$B$852,$A28,'1.1'!AB$9:AB$852)+$D28*'1.1'!AB$5</f>
        <v>0</v>
      </c>
      <c r="P28" s="226">
        <f>SUMIF('1.1'!$B$9:$B$852,$A28,'1.1'!AC$9:AC$852)+$D28*'1.1'!AC$5</f>
        <v>0</v>
      </c>
      <c r="Q28" s="227">
        <f>SUMIF('1.1'!$B$9:$B$852,$A28,'1.1'!AD$9:AD$852)+$D28*'1.1'!AD$5</f>
        <v>0</v>
      </c>
      <c r="R28" s="224">
        <f>SUMIF('1.1'!$B$9:$B$852,$A28,'1.1'!AE$9:AE$852)+$D28*'1.1'!AE$5</f>
        <v>0</v>
      </c>
      <c r="S28" s="1627">
        <f>SUMIF('1.1'!$B$9:$B$852,$A28,'1.1'!AF$9:AF$852)+$D28*'1.1'!AF$5</f>
        <v>0</v>
      </c>
      <c r="T28" s="1627">
        <f>SUMIF('1.1'!$B$9:$B$852,$A28,'1.1'!AG$9:AG$852)+$D28*'1.1'!AG$5</f>
        <v>0</v>
      </c>
      <c r="U28" s="1627">
        <f>SUMIF('1.1'!$B$9:$B$852,$A28,'1.1'!AH$9:AH$852)+$D28*'1.1'!AH$5</f>
        <v>0</v>
      </c>
      <c r="V28" s="1627">
        <f>SUMIF('1.1'!$B$9:$B$852,$A28,'1.1'!AI$9:AI$852)+$D28*'1.1'!AI$5</f>
        <v>0</v>
      </c>
      <c r="W28" s="1628">
        <f>SUMIF('1.1'!$B$9:$B$852,$A28,'1.1'!AJ$9:AJ$852)+$D28*'1.1'!AJ$5</f>
        <v>0</v>
      </c>
      <c r="Y28" s="62"/>
    </row>
    <row r="29" spans="1:25">
      <c r="A29" s="228" t="s">
        <v>368</v>
      </c>
      <c r="C29" s="220">
        <f>SUMIF('1.1'!B$9:B$852,A29,'1.1'!R$9:R$852)</f>
        <v>0</v>
      </c>
      <c r="D29" s="221">
        <f>+'2'!F126*'1.1'!$R$5</f>
        <v>0</v>
      </c>
      <c r="E29" s="222">
        <f t="shared" si="0"/>
        <v>0</v>
      </c>
      <c r="F29" s="223">
        <f>SUMIF('1.1'!$B$9:$B$852,$A29,'1.1'!S$9:S$852)+$D29*'1.1'!S$5</f>
        <v>0</v>
      </c>
      <c r="G29" s="224">
        <f>SUMIF('1.1'!$B$9:$B$852,$A29,'1.1'!T$9:T$852)+$D29*'1.1'!T$5</f>
        <v>0</v>
      </c>
      <c r="H29" s="224">
        <f>SUMIF('1.1'!$B$9:$B$852,$A29,'1.1'!U$9:U$852)+$D29*'1.1'!U$5</f>
        <v>0</v>
      </c>
      <c r="I29" s="225">
        <f>SUMIF('1.1'!$B$9:$B$852,$A29,'1.1'!V$9:V$852)+$D29*'1.1'!V$5</f>
        <v>0</v>
      </c>
      <c r="J29" s="226">
        <f>SUMIF('1.1'!$B$9:$B$852,$A29,'1.1'!W$9:W$852)+$D29*'1.1'!W$5</f>
        <v>0</v>
      </c>
      <c r="K29" s="226">
        <f>SUMIF('1.1'!$B$9:$B$852,$A29,'1.1'!X$9:X$852)+$D29*'1.1'!X$5</f>
        <v>0</v>
      </c>
      <c r="L29" s="226">
        <f>SUMIF('1.1'!$B$9:$B$852,$A29,'1.1'!Y$9:Y$852)+$D29*'1.1'!Y$5</f>
        <v>0</v>
      </c>
      <c r="M29" s="226">
        <f>SUMIF('1.1'!$B$9:$B$852,$A29,'1.1'!Z$9:Z$852)+$D29*'1.1'!Z$5</f>
        <v>0</v>
      </c>
      <c r="N29" s="226">
        <f>SUMIF('1.1'!$B$9:$B$852,$A29,'1.1'!AA$9:AA$852)+$D29*'1.1'!AA$5</f>
        <v>0</v>
      </c>
      <c r="O29" s="226">
        <f>SUMIF('1.1'!$B$9:$B$852,$A29,'1.1'!AB$9:AB$852)+$D29*'1.1'!AB$5</f>
        <v>0</v>
      </c>
      <c r="P29" s="226">
        <f>SUMIF('1.1'!$B$9:$B$852,$A29,'1.1'!AC$9:AC$852)+$D29*'1.1'!AC$5</f>
        <v>0</v>
      </c>
      <c r="Q29" s="227">
        <f>SUMIF('1.1'!$B$9:$B$852,$A29,'1.1'!AD$9:AD$852)+$D29*'1.1'!AD$5</f>
        <v>0</v>
      </c>
      <c r="R29" s="224">
        <f>SUMIF('1.1'!$B$9:$B$852,$A29,'1.1'!AE$9:AE$852)+$D29*'1.1'!AE$5</f>
        <v>0</v>
      </c>
      <c r="S29" s="1627">
        <f>SUMIF('1.1'!$B$9:$B$852,$A29,'1.1'!AF$9:AF$852)+$D29*'1.1'!AF$5</f>
        <v>0</v>
      </c>
      <c r="T29" s="1627">
        <f>SUMIF('1.1'!$B$9:$B$852,$A29,'1.1'!AG$9:AG$852)+$D29*'1.1'!AG$5</f>
        <v>0</v>
      </c>
      <c r="U29" s="1627">
        <f>SUMIF('1.1'!$B$9:$B$852,$A29,'1.1'!AH$9:AH$852)+$D29*'1.1'!AH$5</f>
        <v>0</v>
      </c>
      <c r="V29" s="1627">
        <f>SUMIF('1.1'!$B$9:$B$852,$A29,'1.1'!AI$9:AI$852)+$D29*'1.1'!AI$5</f>
        <v>0</v>
      </c>
      <c r="W29" s="1628">
        <f>SUMIF('1.1'!$B$9:$B$852,$A29,'1.1'!AJ$9:AJ$852)+$D29*'1.1'!AJ$5</f>
        <v>0</v>
      </c>
      <c r="Y29" s="62"/>
    </row>
    <row r="30" spans="1:25">
      <c r="A30" s="228" t="s">
        <v>369</v>
      </c>
      <c r="C30" s="220">
        <f>SUMIF('1.1'!B$9:B$852,A30,'1.1'!R$9:R$852)</f>
        <v>0</v>
      </c>
      <c r="D30" s="221">
        <f>+'2'!F127*'1.1'!$R$5</f>
        <v>0</v>
      </c>
      <c r="E30" s="222">
        <f>SUM(C30:D30)</f>
        <v>0</v>
      </c>
      <c r="F30" s="223">
        <f>SUMIF('1.1'!$B$9:$B$852,$A30,'1.1'!S$9:S$852)+$D30*'1.1'!S$5</f>
        <v>0</v>
      </c>
      <c r="G30" s="224">
        <f>SUMIF('1.1'!$B$9:$B$852,$A30,'1.1'!T$9:T$852)+$D30*'1.1'!T$5</f>
        <v>0</v>
      </c>
      <c r="H30" s="224">
        <f>SUMIF('1.1'!$B$9:$B$852,$A30,'1.1'!U$9:U$852)+$D30*'1.1'!U$5</f>
        <v>0</v>
      </c>
      <c r="I30" s="225">
        <f>SUMIF('1.1'!$B$9:$B$852,$A30,'1.1'!V$9:V$852)+$D30*'1.1'!V$5</f>
        <v>0</v>
      </c>
      <c r="J30" s="226">
        <f>SUMIF('1.1'!$B$9:$B$852,$A30,'1.1'!W$9:W$852)+$D30*'1.1'!W$5</f>
        <v>0</v>
      </c>
      <c r="K30" s="226">
        <f>SUMIF('1.1'!$B$9:$B$852,$A30,'1.1'!X$9:X$852)+$D30*'1.1'!X$5</f>
        <v>0</v>
      </c>
      <c r="L30" s="226">
        <f>SUMIF('1.1'!$B$9:$B$852,$A30,'1.1'!Y$9:Y$852)+$D30*'1.1'!Y$5</f>
        <v>0</v>
      </c>
      <c r="M30" s="226">
        <f>SUMIF('1.1'!$B$9:$B$852,$A30,'1.1'!Z$9:Z$852)+$D30*'1.1'!Z$5</f>
        <v>0</v>
      </c>
      <c r="N30" s="226">
        <f>SUMIF('1.1'!$B$9:$B$852,$A30,'1.1'!AA$9:AA$852)+$D30*'1.1'!AA$5</f>
        <v>0</v>
      </c>
      <c r="O30" s="226">
        <f>SUMIF('1.1'!$B$9:$B$852,$A30,'1.1'!AB$9:AB$852)+$D30*'1.1'!AB$5</f>
        <v>0</v>
      </c>
      <c r="P30" s="226">
        <f>SUMIF('1.1'!$B$9:$B$852,$A30,'1.1'!AC$9:AC$852)+$D30*'1.1'!AC$5</f>
        <v>0</v>
      </c>
      <c r="Q30" s="227">
        <f>SUMIF('1.1'!$B$9:$B$852,$A30,'1.1'!AD$9:AD$852)+$D30*'1.1'!AD$5</f>
        <v>0</v>
      </c>
      <c r="R30" s="224">
        <f>SUMIF('1.1'!$B$9:$B$852,$A30,'1.1'!AE$9:AE$852)+$D30*'1.1'!AE$5</f>
        <v>0</v>
      </c>
      <c r="S30" s="1627">
        <f>SUMIF('1.1'!$B$9:$B$852,$A30,'1.1'!AF$9:AF$852)+$D30*'1.1'!AF$5</f>
        <v>0</v>
      </c>
      <c r="T30" s="1627">
        <f>SUMIF('1.1'!$B$9:$B$852,$A30,'1.1'!AG$9:AG$852)+$D30*'1.1'!AG$5</f>
        <v>0</v>
      </c>
      <c r="U30" s="1627">
        <f>SUMIF('1.1'!$B$9:$B$852,$A30,'1.1'!AH$9:AH$852)+$D30*'1.1'!AH$5</f>
        <v>0</v>
      </c>
      <c r="V30" s="1627">
        <f>SUMIF('1.1'!$B$9:$B$852,$A30,'1.1'!AI$9:AI$852)+$D30*'1.1'!AI$5</f>
        <v>0</v>
      </c>
      <c r="W30" s="1628">
        <f>SUMIF('1.1'!$B$9:$B$852,$A30,'1.1'!AJ$9:AJ$852)+$D30*'1.1'!AJ$5</f>
        <v>0</v>
      </c>
      <c r="Y30" s="62"/>
    </row>
    <row r="31" spans="1:25">
      <c r="A31" s="228" t="s">
        <v>352</v>
      </c>
      <c r="C31" s="220">
        <f>SUMIF('1.1'!B$9:B$852,A31,'1.1'!R$9:R$852)</f>
        <v>75881.227044779152</v>
      </c>
      <c r="D31" s="221">
        <f>+'2'!F128*'1.1'!$R$5</f>
        <v>236.51255493995393</v>
      </c>
      <c r="E31" s="222">
        <f>SUM(C31:D31)</f>
        <v>76117.739599719105</v>
      </c>
      <c r="F31" s="223">
        <f>SUMIF('1.1'!$B$9:$B$852,$A31,'1.1'!S$9:S$852)+$D31*'1.1'!S$5</f>
        <v>30073.202355197511</v>
      </c>
      <c r="G31" s="224">
        <f>SUMIF('1.1'!$B$9:$B$852,$A31,'1.1'!T$9:T$852)+$D31*'1.1'!T$5</f>
        <v>1244.024348274806</v>
      </c>
      <c r="H31" s="224">
        <f>SUMIF('1.1'!$B$9:$B$852,$A31,'1.1'!U$9:U$852)+$D31*'1.1'!U$5</f>
        <v>13626.079595377752</v>
      </c>
      <c r="I31" s="225">
        <f>SUMIF('1.1'!$B$9:$B$852,$A31,'1.1'!V$9:V$852)+$D31*'1.1'!V$5</f>
        <v>0</v>
      </c>
      <c r="J31" s="226">
        <f>SUMIF('1.1'!$B$9:$B$852,$A31,'1.1'!W$9:W$852)+$D31*'1.1'!W$5</f>
        <v>27729.288452501547</v>
      </c>
      <c r="K31" s="226">
        <f>SUMIF('1.1'!$B$9:$B$852,$A31,'1.1'!X$9:X$852)+$D31*'1.1'!X$5</f>
        <v>12.038945305885219</v>
      </c>
      <c r="L31" s="226">
        <f>SUMIF('1.1'!$B$9:$B$852,$A31,'1.1'!Y$9:Y$852)+$D31*'1.1'!Y$5</f>
        <v>186.60365224122089</v>
      </c>
      <c r="M31" s="226">
        <f>SUMIF('1.1'!$B$9:$B$852,$A31,'1.1'!Z$9:Z$852)+$D31*'1.1'!Z$5</f>
        <v>124.40243482748062</v>
      </c>
      <c r="N31" s="226">
        <f>SUMIF('1.1'!$B$9:$B$852,$A31,'1.1'!AA$9:AA$852)+$D31*'1.1'!AA$5</f>
        <v>304.98661441575894</v>
      </c>
      <c r="O31" s="226">
        <f>SUMIF('1.1'!$B$9:$B$852,$A31,'1.1'!AB$9:AB$852)+$D31*'1.1'!AB$5</f>
        <v>746.41460896488354</v>
      </c>
      <c r="P31" s="226">
        <f>SUMIF('1.1'!$B$9:$B$852,$A31,'1.1'!AC$9:AC$852)+$D31*'1.1'!AC$5</f>
        <v>186.60365224122089</v>
      </c>
      <c r="Q31" s="227">
        <f>SUMIF('1.1'!$B$9:$B$852,$A31,'1.1'!AD$9:AD$852)+$D31*'1.1'!AD$5</f>
        <v>411.3306312844116</v>
      </c>
      <c r="R31" s="224">
        <f>SUMIF('1.1'!$B$9:$B$852,$A31,'1.1'!AE$9:AE$852)+$D31*'1.1'!AE$5</f>
        <v>12.038945305885219</v>
      </c>
      <c r="S31" s="1627">
        <f>SUMIF('1.1'!$B$9:$B$852,$A31,'1.1'!AF$9:AF$852)+$D31*'1.1'!AF$5</f>
        <v>6.0194726529426097</v>
      </c>
      <c r="T31" s="1627">
        <f>SUMIF('1.1'!$B$9:$B$852,$A31,'1.1'!AG$9:AG$852)+$D31*'1.1'!AG$5</f>
        <v>814.63529903156655</v>
      </c>
      <c r="U31" s="1627">
        <f>SUMIF('1.1'!$B$9:$B$852,$A31,'1.1'!AH$9:AH$852)+$D31*'1.1'!AH$5</f>
        <v>254.82434230790383</v>
      </c>
      <c r="V31" s="1627">
        <f>SUMIF('1.1'!$B$9:$B$852,$A31,'1.1'!AI$9:AI$852)+$D31*'1.1'!AI$5</f>
        <v>254.82434230790383</v>
      </c>
      <c r="W31" s="1628">
        <f>SUMIF('1.1'!$B$9:$B$852,$A31,'1.1'!AJ$9:AJ$852)+$D31*'1.1'!AJ$5</f>
        <v>130.42190748042322</v>
      </c>
      <c r="Y31" s="62"/>
    </row>
    <row r="32" spans="1:25">
      <c r="A32" s="228" t="s">
        <v>370</v>
      </c>
      <c r="C32" s="220">
        <f>SUMIF('1.1'!B$9:B$852,A32,'1.1'!R$9:R$852)</f>
        <v>0</v>
      </c>
      <c r="D32" s="221">
        <f>+'2'!F129*'1.1'!$R$5</f>
        <v>0</v>
      </c>
      <c r="E32" s="222">
        <f>SUM(C32:D32)</f>
        <v>0</v>
      </c>
      <c r="F32" s="223">
        <f>SUMIF('1.1'!$B$9:$B$852,$A32,'1.1'!S$9:S$852)+$D32*'1.1'!S$5</f>
        <v>0</v>
      </c>
      <c r="G32" s="224">
        <f>SUMIF('1.1'!$B$9:$B$852,$A32,'1.1'!T$9:T$852)+$D32*'1.1'!T$5</f>
        <v>0</v>
      </c>
      <c r="H32" s="224">
        <f>SUMIF('1.1'!$B$9:$B$852,$A32,'1.1'!U$9:U$852)+$D32*'1.1'!U$5</f>
        <v>0</v>
      </c>
      <c r="I32" s="225">
        <f>SUMIF('1.1'!$B$9:$B$852,$A32,'1.1'!V$9:V$852)+$D32*'1.1'!V$5</f>
        <v>0</v>
      </c>
      <c r="J32" s="226">
        <f>SUMIF('1.1'!$B$9:$B$852,$A32,'1.1'!W$9:W$852)+$D32*'1.1'!W$5</f>
        <v>0</v>
      </c>
      <c r="K32" s="226">
        <f>SUMIF('1.1'!$B$9:$B$852,$A32,'1.1'!X$9:X$852)+$D32*'1.1'!X$5</f>
        <v>0</v>
      </c>
      <c r="L32" s="226">
        <f>SUMIF('1.1'!$B$9:$B$852,$A32,'1.1'!Y$9:Y$852)+$D32*'1.1'!Y$5</f>
        <v>0</v>
      </c>
      <c r="M32" s="226">
        <f>SUMIF('1.1'!$B$9:$B$852,$A32,'1.1'!Z$9:Z$852)+$D32*'1.1'!Z$5</f>
        <v>0</v>
      </c>
      <c r="N32" s="226">
        <f>SUMIF('1.1'!$B$9:$B$852,$A32,'1.1'!AA$9:AA$852)+$D32*'1.1'!AA$5</f>
        <v>0</v>
      </c>
      <c r="O32" s="226">
        <f>SUMIF('1.1'!$B$9:$B$852,$A32,'1.1'!AB$9:AB$852)+$D32*'1.1'!AB$5</f>
        <v>0</v>
      </c>
      <c r="P32" s="226">
        <f>SUMIF('1.1'!$B$9:$B$852,$A32,'1.1'!AC$9:AC$852)+$D32*'1.1'!AC$5</f>
        <v>0</v>
      </c>
      <c r="Q32" s="227">
        <f>SUMIF('1.1'!$B$9:$B$852,$A32,'1.1'!AD$9:AD$852)+$D32*'1.1'!AD$5</f>
        <v>0</v>
      </c>
      <c r="R32" s="224">
        <f>SUMIF('1.1'!$B$9:$B$852,$A32,'1.1'!AE$9:AE$852)+$D32*'1.1'!AE$5</f>
        <v>0</v>
      </c>
      <c r="S32" s="1627">
        <f>SUMIF('1.1'!$B$9:$B$852,$A32,'1.1'!AF$9:AF$852)+$D32*'1.1'!AF$5</f>
        <v>0</v>
      </c>
      <c r="T32" s="1627">
        <f>SUMIF('1.1'!$B$9:$B$852,$A32,'1.1'!AG$9:AG$852)+$D32*'1.1'!AG$5</f>
        <v>0</v>
      </c>
      <c r="U32" s="1627">
        <f>SUMIF('1.1'!$B$9:$B$852,$A32,'1.1'!AH$9:AH$852)+$D32*'1.1'!AH$5</f>
        <v>0</v>
      </c>
      <c r="V32" s="1627">
        <f>SUMIF('1.1'!$B$9:$B$852,$A32,'1.1'!AI$9:AI$852)+$D32*'1.1'!AI$5</f>
        <v>0</v>
      </c>
      <c r="W32" s="1628">
        <f>SUMIF('1.1'!$B$9:$B$852,$A32,'1.1'!AJ$9:AJ$852)+$D32*'1.1'!AJ$5</f>
        <v>0</v>
      </c>
      <c r="Y32" s="62"/>
    </row>
    <row r="33" spans="1:25" s="1763" customFormat="1">
      <c r="A33" s="1781" t="s">
        <v>1488</v>
      </c>
      <c r="C33" s="1773">
        <f>SUMIF('1.1'!B$9:B$852,A33,'1.1'!R$9:R$852)</f>
        <v>0</v>
      </c>
      <c r="D33" s="1774">
        <f>+'2'!F130*'1.1'!$R$5</f>
        <v>0</v>
      </c>
      <c r="E33" s="1775">
        <f t="shared" ref="E33:E34" si="1">SUM(C33:D33)</f>
        <v>0</v>
      </c>
      <c r="F33" s="1776">
        <f>SUMIF('1.1'!$B$9:$B$852,$A33,'1.1'!S$9:S$852)+$D33*'1.1'!S$5</f>
        <v>0</v>
      </c>
      <c r="G33" s="1777">
        <f>SUMIF('1.1'!$B$9:$B$852,$A33,'1.1'!T$9:T$852)+$D33*'1.1'!T$5</f>
        <v>0</v>
      </c>
      <c r="H33" s="1777">
        <f>SUMIF('1.1'!$B$9:$B$852,$A33,'1.1'!U$9:U$852)+$D33*'1.1'!U$5</f>
        <v>0</v>
      </c>
      <c r="I33" s="1778">
        <f>SUMIF('1.1'!$B$9:$B$852,$A33,'1.1'!V$9:V$852)+$D33*'1.1'!V$5</f>
        <v>0</v>
      </c>
      <c r="J33" s="1779">
        <f>SUMIF('1.1'!$B$9:$B$852,$A33,'1.1'!W$9:W$852)+$D33*'1.1'!W$5</f>
        <v>0</v>
      </c>
      <c r="K33" s="1779">
        <f>SUMIF('1.1'!$B$9:$B$852,$A33,'1.1'!X$9:X$852)+$D33*'1.1'!X$5</f>
        <v>0</v>
      </c>
      <c r="L33" s="1779">
        <f>SUMIF('1.1'!$B$9:$B$852,$A33,'1.1'!Y$9:Y$852)+$D33*'1.1'!Y$5</f>
        <v>0</v>
      </c>
      <c r="M33" s="1779">
        <f>SUMIF('1.1'!$B$9:$B$852,$A33,'1.1'!Z$9:Z$852)+$D33*'1.1'!Z$5</f>
        <v>0</v>
      </c>
      <c r="N33" s="1779">
        <f>SUMIF('1.1'!$B$9:$B$852,$A33,'1.1'!AA$9:AA$852)+$D33*'1.1'!AA$5</f>
        <v>0</v>
      </c>
      <c r="O33" s="1779">
        <f>SUMIF('1.1'!$B$9:$B$852,$A33,'1.1'!AB$9:AB$852)+$D33*'1.1'!AB$5</f>
        <v>0</v>
      </c>
      <c r="P33" s="1779">
        <f>SUMIF('1.1'!$B$9:$B$852,$A33,'1.1'!AC$9:AC$852)+$D33*'1.1'!AC$5</f>
        <v>0</v>
      </c>
      <c r="Q33" s="1780">
        <f>SUMIF('1.1'!$B$9:$B$852,$A33,'1.1'!AD$9:AD$852)+$D33*'1.1'!AD$5</f>
        <v>0</v>
      </c>
      <c r="R33" s="1777">
        <f>SUMIF('1.1'!$B$9:$B$852,$A33,'1.1'!AE$9:AE$852)+$D33*'1.1'!AE$5</f>
        <v>0</v>
      </c>
      <c r="S33" s="1799">
        <f>SUMIF('1.1'!$B$9:$B$852,$A33,'1.1'!AF$9:AF$852)+$D33*'1.1'!AF$5</f>
        <v>0</v>
      </c>
      <c r="T33" s="1799">
        <f>SUMIF('1.1'!$B$9:$B$852,$A33,'1.1'!AG$9:AG$852)+$D33*'1.1'!AG$5</f>
        <v>0</v>
      </c>
      <c r="U33" s="1799">
        <f>SUMIF('1.1'!$B$9:$B$852,$A33,'1.1'!AH$9:AH$852)+$D33*'1.1'!AH$5</f>
        <v>0</v>
      </c>
      <c r="V33" s="1799">
        <f>SUMIF('1.1'!$B$9:$B$852,$A33,'1.1'!AI$9:AI$852)+$D33*'1.1'!AI$5</f>
        <v>0</v>
      </c>
      <c r="W33" s="1800">
        <f>SUMIF('1.1'!$B$9:$B$852,$A33,'1.1'!AJ$9:AJ$852)+$D33*'1.1'!AJ$5</f>
        <v>0</v>
      </c>
      <c r="Y33" s="1769"/>
    </row>
    <row r="34" spans="1:25" s="1763" customFormat="1" ht="13.5" thickBot="1">
      <c r="A34" s="1781" t="s">
        <v>1581</v>
      </c>
      <c r="C34" s="1773">
        <f>SUMIF('1.1'!B$9:B$852,A34,'1.1'!R$9:R$852)</f>
        <v>0</v>
      </c>
      <c r="D34" s="1774">
        <f>+'2'!F131*'1.1'!$R$5</f>
        <v>0</v>
      </c>
      <c r="E34" s="1775">
        <f t="shared" si="1"/>
        <v>0</v>
      </c>
      <c r="F34" s="1776">
        <f>SUMIF('1.1'!$B$9:$B$852,$A34,'1.1'!S$9:S$852)+$D34*'1.1'!S$5</f>
        <v>0</v>
      </c>
      <c r="G34" s="1777">
        <f>SUMIF('1.1'!$B$9:$B$852,$A34,'1.1'!T$9:T$852)+$D34*'1.1'!T$5</f>
        <v>0</v>
      </c>
      <c r="H34" s="1777">
        <f>SUMIF('1.1'!$B$9:$B$852,$A34,'1.1'!U$9:U$852)+$D34*'1.1'!U$5</f>
        <v>0</v>
      </c>
      <c r="I34" s="1778">
        <f>SUMIF('1.1'!$B$9:$B$852,$A34,'1.1'!V$9:V$852)+$D34*'1.1'!V$5</f>
        <v>0</v>
      </c>
      <c r="J34" s="1779">
        <f>SUMIF('1.1'!$B$9:$B$852,$A34,'1.1'!W$9:W$852)+$D34*'1.1'!W$5</f>
        <v>0</v>
      </c>
      <c r="K34" s="1779">
        <f>SUMIF('1.1'!$B$9:$B$852,$A34,'1.1'!X$9:X$852)+$D34*'1.1'!X$5</f>
        <v>0</v>
      </c>
      <c r="L34" s="1779">
        <f>SUMIF('1.1'!$B$9:$B$852,$A34,'1.1'!Y$9:Y$852)+$D34*'1.1'!Y$5</f>
        <v>0</v>
      </c>
      <c r="M34" s="1779">
        <f>SUMIF('1.1'!$B$9:$B$852,$A34,'1.1'!Z$9:Z$852)+$D34*'1.1'!Z$5</f>
        <v>0</v>
      </c>
      <c r="N34" s="1779">
        <f>SUMIF('1.1'!$B$9:$B$852,$A34,'1.1'!AA$9:AA$852)+$D34*'1.1'!AA$5</f>
        <v>0</v>
      </c>
      <c r="O34" s="1779">
        <f>SUMIF('1.1'!$B$9:$B$852,$A34,'1.1'!AB$9:AB$852)+$D34*'1.1'!AB$5</f>
        <v>0</v>
      </c>
      <c r="P34" s="1779">
        <f>SUMIF('1.1'!$B$9:$B$852,$A34,'1.1'!AC$9:AC$852)+$D34*'1.1'!AC$5</f>
        <v>0</v>
      </c>
      <c r="Q34" s="1780">
        <f>SUMIF('1.1'!$B$9:$B$852,$A34,'1.1'!AD$9:AD$852)+$D34*'1.1'!AD$5</f>
        <v>0</v>
      </c>
      <c r="R34" s="1777">
        <f>SUMIF('1.1'!$B$9:$B$852,$A34,'1.1'!AE$9:AE$852)+$D34*'1.1'!AE$5</f>
        <v>0</v>
      </c>
      <c r="S34" s="1799">
        <f>SUMIF('1.1'!$B$9:$B$852,$A34,'1.1'!AF$9:AF$852)+$D34*'1.1'!AF$5</f>
        <v>0</v>
      </c>
      <c r="T34" s="1799">
        <f>SUMIF('1.1'!$B$9:$B$852,$A34,'1.1'!AG$9:AG$852)+$D34*'1.1'!AG$5</f>
        <v>0</v>
      </c>
      <c r="U34" s="1799">
        <f>SUMIF('1.1'!$B$9:$B$852,$A34,'1.1'!AH$9:AH$852)+$D34*'1.1'!AH$5</f>
        <v>0</v>
      </c>
      <c r="V34" s="1799">
        <f>SUMIF('1.1'!$B$9:$B$852,$A34,'1.1'!AI$9:AI$852)+$D34*'1.1'!AI$5</f>
        <v>0</v>
      </c>
      <c r="W34" s="1800">
        <f>SUMIF('1.1'!$B$9:$B$852,$A34,'1.1'!AJ$9:AJ$852)+$D34*'1.1'!AJ$5</f>
        <v>0</v>
      </c>
      <c r="Y34" s="1769"/>
    </row>
    <row r="35" spans="1:25" ht="13.5" thickBot="1">
      <c r="A35" s="229" t="s">
        <v>371</v>
      </c>
      <c r="B35" s="230"/>
      <c r="C35" s="231">
        <f>SUM(C8:C34)</f>
        <v>52710104.291587643</v>
      </c>
      <c r="D35" s="232">
        <f t="shared" ref="D35:W35" si="2">SUM(D8:D34)</f>
        <v>272782.837971195</v>
      </c>
      <c r="E35" s="233">
        <f t="shared" si="2"/>
        <v>52982887.129558839</v>
      </c>
      <c r="F35" s="234">
        <f t="shared" si="2"/>
        <v>22634033.646235853</v>
      </c>
      <c r="G35" s="235">
        <f t="shared" si="2"/>
        <v>936841.29178679653</v>
      </c>
      <c r="H35" s="235">
        <f t="shared" si="2"/>
        <v>10261434.213748604</v>
      </c>
      <c r="I35" s="236">
        <f t="shared" si="2"/>
        <v>0</v>
      </c>
      <c r="J35" s="237">
        <f t="shared" si="2"/>
        <v>16556132.013274796</v>
      </c>
      <c r="K35" s="237">
        <f t="shared" si="2"/>
        <v>9066.2060495496426</v>
      </c>
      <c r="L35" s="237">
        <f t="shared" si="2"/>
        <v>140526.19376801947</v>
      </c>
      <c r="M35" s="237">
        <f t="shared" si="2"/>
        <v>93684.12917867965</v>
      </c>
      <c r="N35" s="237">
        <f t="shared" si="2"/>
        <v>229677.21992192426</v>
      </c>
      <c r="O35" s="237">
        <f t="shared" si="2"/>
        <v>562104.77507207787</v>
      </c>
      <c r="P35" s="237">
        <f t="shared" si="2"/>
        <v>140526.19376801947</v>
      </c>
      <c r="Q35" s="238">
        <f t="shared" si="2"/>
        <v>309762.04002627946</v>
      </c>
      <c r="R35" s="235">
        <f t="shared" si="2"/>
        <v>9066.2060495496426</v>
      </c>
      <c r="S35" s="235">
        <f t="shared" si="2"/>
        <v>4533.1030247748213</v>
      </c>
      <c r="T35" s="235">
        <f t="shared" si="2"/>
        <v>613479.94268619269</v>
      </c>
      <c r="U35" s="235">
        <f t="shared" si="2"/>
        <v>191901.36138213403</v>
      </c>
      <c r="V35" s="235">
        <f t="shared" si="2"/>
        <v>191901.36138213403</v>
      </c>
      <c r="W35" s="233">
        <f t="shared" si="2"/>
        <v>98217.232203454463</v>
      </c>
    </row>
    <row r="36" spans="1:25">
      <c r="E36" s="239"/>
      <c r="F36" s="240"/>
      <c r="G36" s="62"/>
    </row>
    <row r="37" spans="1:25" ht="16.5" thickBot="1">
      <c r="A37" s="20" t="s">
        <v>1428</v>
      </c>
      <c r="I37" s="192"/>
      <c r="J37" s="193"/>
    </row>
    <row r="38" spans="1:25" ht="13.5" thickBot="1">
      <c r="A38" s="194"/>
      <c r="B38" s="195"/>
      <c r="C38" s="2285" t="s">
        <v>538</v>
      </c>
      <c r="D38" s="2286"/>
      <c r="E38" s="2286"/>
      <c r="F38" s="2286"/>
      <c r="G38" s="2286"/>
      <c r="H38" s="2286"/>
      <c r="I38" s="2286"/>
      <c r="J38" s="2286"/>
      <c r="K38" s="2286"/>
      <c r="L38" s="2286"/>
      <c r="M38" s="2286"/>
      <c r="N38" s="2286"/>
      <c r="O38" s="2286"/>
      <c r="P38" s="2286"/>
      <c r="Q38" s="2286"/>
      <c r="R38" s="2286"/>
      <c r="S38" s="2286"/>
      <c r="T38" s="2286"/>
      <c r="U38" s="2286"/>
      <c r="V38" s="2286"/>
      <c r="W38" s="2287"/>
    </row>
    <row r="39" spans="1:25">
      <c r="A39" s="196" t="s">
        <v>0</v>
      </c>
      <c r="B39" s="23"/>
      <c r="C39" s="196" t="s">
        <v>358</v>
      </c>
      <c r="D39" s="171" t="s">
        <v>359</v>
      </c>
      <c r="E39" s="197" t="s">
        <v>371</v>
      </c>
      <c r="F39" s="198" t="s">
        <v>471</v>
      </c>
      <c r="G39" s="199" t="s">
        <v>472</v>
      </c>
      <c r="H39" s="200" t="s">
        <v>473</v>
      </c>
      <c r="I39" s="201" t="s">
        <v>474</v>
      </c>
      <c r="J39" s="202" t="s">
        <v>475</v>
      </c>
      <c r="K39" s="203" t="s">
        <v>476</v>
      </c>
      <c r="L39" s="203" t="s">
        <v>476</v>
      </c>
      <c r="M39" s="203" t="s">
        <v>476</v>
      </c>
      <c r="N39" s="203" t="s">
        <v>476</v>
      </c>
      <c r="O39" s="203" t="s">
        <v>476</v>
      </c>
      <c r="P39" s="203" t="s">
        <v>476</v>
      </c>
      <c r="Q39" s="204" t="s">
        <v>476</v>
      </c>
      <c r="R39" s="205" t="s">
        <v>476</v>
      </c>
      <c r="S39" s="205" t="s">
        <v>476</v>
      </c>
      <c r="T39" s="205" t="s">
        <v>476</v>
      </c>
      <c r="U39" s="205" t="s">
        <v>476</v>
      </c>
      <c r="V39" s="205" t="s">
        <v>476</v>
      </c>
      <c r="W39" s="206" t="s">
        <v>476</v>
      </c>
    </row>
    <row r="40" spans="1:25">
      <c r="A40" s="207"/>
      <c r="B40" s="208"/>
      <c r="C40" s="207"/>
      <c r="D40" s="209" t="s">
        <v>363</v>
      </c>
      <c r="E40" s="210"/>
      <c r="F40" s="211"/>
      <c r="G40" s="212" t="s">
        <v>477</v>
      </c>
      <c r="H40" s="213"/>
      <c r="I40" s="214"/>
      <c r="J40" s="215" t="s">
        <v>478</v>
      </c>
      <c r="K40" s="216" t="s">
        <v>479</v>
      </c>
      <c r="L40" s="216" t="s">
        <v>480</v>
      </c>
      <c r="M40" s="216" t="s">
        <v>481</v>
      </c>
      <c r="N40" s="216" t="s">
        <v>482</v>
      </c>
      <c r="O40" s="216" t="s">
        <v>483</v>
      </c>
      <c r="P40" s="216" t="s">
        <v>484</v>
      </c>
      <c r="Q40" s="217" t="s">
        <v>485</v>
      </c>
      <c r="R40" s="218" t="s">
        <v>486</v>
      </c>
      <c r="S40" s="218" t="s">
        <v>487</v>
      </c>
      <c r="T40" s="218" t="s">
        <v>942</v>
      </c>
      <c r="U40" s="218" t="s">
        <v>944</v>
      </c>
      <c r="V40" s="218" t="s">
        <v>1489</v>
      </c>
      <c r="W40" s="1470" t="s">
        <v>1490</v>
      </c>
    </row>
    <row r="41" spans="1:25">
      <c r="A41" s="219" t="s">
        <v>12</v>
      </c>
      <c r="C41" s="220">
        <f>SUMIF('1.1'!B$9:B$852,A41,'1.1'!AN$9:AN$852)</f>
        <v>1278463.9376436484</v>
      </c>
      <c r="D41" s="221">
        <f t="shared" ref="D41:D65" si="3">+D8</f>
        <v>35753.80777534964</v>
      </c>
      <c r="E41" s="222">
        <f>+C41+D41</f>
        <v>1314217.7454189979</v>
      </c>
      <c r="F41" s="223">
        <f>SUMIF('1.1'!$B$9:$B$852,$A41,'1.1'!AO$9:AO$852)+$D41*'1.1'!AO$5</f>
        <v>645178.00856684032</v>
      </c>
      <c r="G41" s="224">
        <f>SUMIF('1.1'!$B$9:$B$852,$A41,'1.1'!AP$9:AP$852)+$D41*'1.1'!AP$5</f>
        <v>26705.36808332138</v>
      </c>
      <c r="H41" s="224">
        <f>SUMIF('1.1'!$B$9:$B$852,$A41,'1.1'!AQ$9:AQ$852)+$D41*'1.1'!AQ$5</f>
        <v>292509.92686102487</v>
      </c>
      <c r="I41" s="225">
        <f>SUMIF('1.1'!$B$9:$B$852,$A41,'1.1'!AR$9:AR$852)+$D41*'1.1'!AR$5</f>
        <v>0</v>
      </c>
      <c r="J41" s="226">
        <f>SUMIF('1.1'!$B$9:$B$852,$A41,'1.1'!AS$9:AS$852)+$D41*'1.1'!AS$5</f>
        <v>275867.8015867424</v>
      </c>
      <c r="K41" s="226">
        <f>SUMIF('1.1'!$B$9:$B$852,$A41,'1.1'!AT$9:AT$852)+$D41*'1.1'!AT$5</f>
        <v>258.43904596762621</v>
      </c>
      <c r="L41" s="226">
        <f>SUMIF('1.1'!$B$9:$B$852,$A41,'1.1'!AU$9:AU$852)+$D41*'1.1'!AU$5</f>
        <v>4005.8052124982059</v>
      </c>
      <c r="M41" s="226">
        <f>SUMIF('1.1'!$B$9:$B$852,$A41,'1.1'!AV$9:AV$852)+$D41*'1.1'!AV$5</f>
        <v>2670.5368083321373</v>
      </c>
      <c r="N41" s="226">
        <f>SUMIF('1.1'!$B$9:$B$852,$A41,'1.1'!AW$9:AW$852)+$D41*'1.1'!AW$5</f>
        <v>6547.1224978465289</v>
      </c>
      <c r="O41" s="226">
        <f>SUMIF('1.1'!$B$9:$B$852,$A41,'1.1'!AX$9:AX$852)+$D41*'1.1'!AX$5</f>
        <v>16023.220849992824</v>
      </c>
      <c r="P41" s="226">
        <f>SUMIF('1.1'!$B$9:$B$852,$A41,'1.1'!AY$9:AY$852)+$D41*'1.1'!AY$5</f>
        <v>4005.8052124982059</v>
      </c>
      <c r="Q41" s="227">
        <f>SUMIF('1.1'!$B$9:$B$852,$A41,'1.1'!AZ$9:AZ$852)+$D41*'1.1'!AZ$5</f>
        <v>8830.0007372272285</v>
      </c>
      <c r="R41" s="224">
        <f>SUMIF('1.1'!$B$9:$B$852,$A41,'1.1'!BA$9:BA$852)+$D41*'1.1'!BA$5</f>
        <v>258.43904596762621</v>
      </c>
      <c r="S41" s="1627">
        <f>SUMIF('1.1'!$B$9:$B$852,$A41,'1.1'!BB$9:BB$852)+$D41*'1.1'!BB$5</f>
        <v>129.21952298381311</v>
      </c>
      <c r="T41" s="1627">
        <f>SUMIF('1.1'!$B$9:$B$852,$A41,'1.1'!BC$9:BC$852)+$D41*'1.1'!BC$5</f>
        <v>17487.708777142707</v>
      </c>
      <c r="U41" s="1627">
        <f>SUMIF('1.1'!$B$9:$B$852,$A41,'1.1'!BD$9:BD$852)+$D41*'1.1'!BD$5</f>
        <v>5470.2931396480872</v>
      </c>
      <c r="V41" s="1627">
        <f>SUMIF('1.1'!$B$9:$B$852,$A41,'1.1'!BE$9:BE$852)+$D41*'1.1'!BE$5</f>
        <v>5470.2931396480872</v>
      </c>
      <c r="W41" s="1628">
        <f>SUMIF('1.1'!$B$9:$B$852,$A41,'1.1'!BF$9:BF$852)+$D41*'1.1'!BF$5</f>
        <v>2799.7563313159503</v>
      </c>
    </row>
    <row r="42" spans="1:25">
      <c r="A42" s="219" t="s">
        <v>39</v>
      </c>
      <c r="C42" s="220">
        <f>SUMIF('1.1'!B$9:B$852,A42,'1.1'!AN$9:AN$852)</f>
        <v>11347867.499806695</v>
      </c>
      <c r="D42" s="221">
        <f t="shared" si="3"/>
        <v>0</v>
      </c>
      <c r="E42" s="222">
        <f t="shared" ref="E42:E65" si="4">+C42+D42</f>
        <v>11347867.499806695</v>
      </c>
      <c r="F42" s="223">
        <f>SUMIF('1.1'!$B$9:$B$852,$A42,'1.1'!AO$9:AO$852)+$D42*'1.1'!AO$5</f>
        <v>4989853.4198088702</v>
      </c>
      <c r="G42" s="224">
        <f>SUMIF('1.1'!$B$9:$B$852,$A42,'1.1'!AP$9:AP$852)+$D42*'1.1'!AP$5</f>
        <v>206535.07158809926</v>
      </c>
      <c r="H42" s="224">
        <f>SUMIF('1.1'!$B$9:$B$852,$A42,'1.1'!AQ$9:AQ$852)+$D42*'1.1'!AQ$5</f>
        <v>2262225.2760561006</v>
      </c>
      <c r="I42" s="225">
        <f>SUMIF('1.1'!$B$9:$B$852,$A42,'1.1'!AR$9:AR$852)+$D42*'1.1'!AR$5</f>
        <v>0</v>
      </c>
      <c r="J42" s="226">
        <f>SUMIF('1.1'!$B$9:$B$852,$A42,'1.1'!AS$9:AS$852)+$D42*'1.1'!AS$5</f>
        <v>3317284.8324878807</v>
      </c>
      <c r="K42" s="226">
        <f>SUMIF('1.1'!$B$9:$B$852,$A42,'1.1'!AT$9:AT$852)+$D42*'1.1'!AT$5</f>
        <v>1998.726499239669</v>
      </c>
      <c r="L42" s="226">
        <f>SUMIF('1.1'!$B$9:$B$852,$A42,'1.1'!AU$9:AU$852)+$D42*'1.1'!AU$5</f>
        <v>30980.260738214885</v>
      </c>
      <c r="M42" s="226">
        <f>SUMIF('1.1'!$B$9:$B$852,$A42,'1.1'!AV$9:AV$852)+$D42*'1.1'!AV$5</f>
        <v>20653.507158809924</v>
      </c>
      <c r="N42" s="226">
        <f>SUMIF('1.1'!$B$9:$B$852,$A42,'1.1'!AW$9:AW$852)+$D42*'1.1'!AW$5</f>
        <v>50634.404647404946</v>
      </c>
      <c r="O42" s="226">
        <f>SUMIF('1.1'!$B$9:$B$852,$A42,'1.1'!AX$9:AX$852)+$D42*'1.1'!AX$5</f>
        <v>123921.04295285954</v>
      </c>
      <c r="P42" s="226">
        <f>SUMIF('1.1'!$B$9:$B$852,$A42,'1.1'!AY$9:AY$852)+$D42*'1.1'!AY$5</f>
        <v>30980.260738214885</v>
      </c>
      <c r="Q42" s="227">
        <f>SUMIF('1.1'!$B$9:$B$852,$A42,'1.1'!AZ$9:AZ$852)+$D42*'1.1'!AZ$5</f>
        <v>68289.822057355384</v>
      </c>
      <c r="R42" s="224">
        <f>SUMIF('1.1'!$B$9:$B$852,$A42,'1.1'!BA$9:BA$852)+$D42*'1.1'!BA$5</f>
        <v>1998.726499239669</v>
      </c>
      <c r="S42" s="1627">
        <f>SUMIF('1.1'!$B$9:$B$852,$A42,'1.1'!BB$9:BB$852)+$D42*'1.1'!BB$5</f>
        <v>999.36324961983451</v>
      </c>
      <c r="T42" s="1627">
        <f>SUMIF('1.1'!$B$9:$B$852,$A42,'1.1'!BC$9:BC$852)+$D42*'1.1'!BC$5</f>
        <v>135247.15978188434</v>
      </c>
      <c r="U42" s="1627">
        <f>SUMIF('1.1'!$B$9:$B$852,$A42,'1.1'!BD$9:BD$852)+$D42*'1.1'!BD$5</f>
        <v>42306.377567239659</v>
      </c>
      <c r="V42" s="1627">
        <f>SUMIF('1.1'!$B$9:$B$852,$A42,'1.1'!BE$9:BE$852)+$D42*'1.1'!BE$5</f>
        <v>42306.377567239659</v>
      </c>
      <c r="W42" s="1628">
        <f>SUMIF('1.1'!$B$9:$B$852,$A42,'1.1'!BF$9:BF$852)+$D42*'1.1'!BF$5</f>
        <v>21652.870408429761</v>
      </c>
    </row>
    <row r="43" spans="1:25">
      <c r="A43" s="219" t="s">
        <v>99</v>
      </c>
      <c r="C43" s="220">
        <f>SUMIF('1.1'!B$9:B$852,A43,'1.1'!AN$9:AN$852)</f>
        <v>1238152.2252000002</v>
      </c>
      <c r="D43" s="221">
        <f t="shared" si="3"/>
        <v>0</v>
      </c>
      <c r="E43" s="222">
        <f t="shared" si="4"/>
        <v>1238152.2252000002</v>
      </c>
      <c r="F43" s="223">
        <f>SUMIF('1.1'!$B$9:$B$852,$A43,'1.1'!AO$9:AO$852)+$D43*'1.1'!AO$5</f>
        <v>630745.07677260216</v>
      </c>
      <c r="G43" s="224">
        <f>SUMIF('1.1'!$B$9:$B$852,$A43,'1.1'!AP$9:AP$852)+$D43*'1.1'!AP$5</f>
        <v>26107.409082280214</v>
      </c>
      <c r="H43" s="224">
        <f>SUMIF('1.1'!$B$9:$B$852,$A43,'1.1'!AQ$9:AQ$852)+$D43*'1.1'!AQ$5</f>
        <v>285960.34689962084</v>
      </c>
      <c r="I43" s="225">
        <f>SUMIF('1.1'!$B$9:$B$852,$A43,'1.1'!AR$9:AR$852)+$D43*'1.1'!AR$5</f>
        <v>0</v>
      </c>
      <c r="J43" s="226">
        <f>SUMIF('1.1'!$B$9:$B$852,$A43,'1.1'!AS$9:AS$852)+$D43*'1.1'!AS$5</f>
        <v>223038.71277731113</v>
      </c>
      <c r="K43" s="226">
        <f>SUMIF('1.1'!$B$9:$B$852,$A43,'1.1'!AT$9:AT$852)+$D43*'1.1'!AT$5</f>
        <v>252.65234595755038</v>
      </c>
      <c r="L43" s="226">
        <f>SUMIF('1.1'!$B$9:$B$852,$A43,'1.1'!AU$9:AU$852)+$D43*'1.1'!AU$5</f>
        <v>3916.1113623420306</v>
      </c>
      <c r="M43" s="226">
        <f>SUMIF('1.1'!$B$9:$B$852,$A43,'1.1'!AV$9:AV$852)+$D43*'1.1'!AV$5</f>
        <v>2610.740908228021</v>
      </c>
      <c r="N43" s="226">
        <f>SUMIF('1.1'!$B$9:$B$852,$A43,'1.1'!AW$9:AW$852)+$D43*'1.1'!AW$5</f>
        <v>6400.5260975912743</v>
      </c>
      <c r="O43" s="226">
        <f>SUMIF('1.1'!$B$9:$B$852,$A43,'1.1'!AX$9:AX$852)+$D43*'1.1'!AX$5</f>
        <v>15664.445449368122</v>
      </c>
      <c r="P43" s="226">
        <f>SUMIF('1.1'!$B$9:$B$852,$A43,'1.1'!AY$9:AY$852)+$D43*'1.1'!AY$5</f>
        <v>3916.1113623420306</v>
      </c>
      <c r="Q43" s="227">
        <f>SUMIF('1.1'!$B$9:$B$852,$A43,'1.1'!AZ$9:AZ$852)+$D43*'1.1'!AZ$5</f>
        <v>8632.2884868829751</v>
      </c>
      <c r="R43" s="224">
        <f>SUMIF('1.1'!$B$9:$B$852,$A43,'1.1'!BA$9:BA$852)+$D43*'1.1'!BA$5</f>
        <v>252.65234595755038</v>
      </c>
      <c r="S43" s="1627">
        <f>SUMIF('1.1'!$B$9:$B$852,$A43,'1.1'!BB$9:BB$852)+$D43*'1.1'!BB$5</f>
        <v>126.32617297877519</v>
      </c>
      <c r="T43" s="1627">
        <f>SUMIF('1.1'!$B$9:$B$852,$A43,'1.1'!BC$9:BC$852)+$D43*'1.1'!BC$5</f>
        <v>17096.142076460917</v>
      </c>
      <c r="U43" s="1627">
        <f>SUMIF('1.1'!$B$9:$B$852,$A43,'1.1'!BD$9:BD$852)+$D43*'1.1'!BD$5</f>
        <v>5347.8079894348148</v>
      </c>
      <c r="V43" s="1627">
        <f>SUMIF('1.1'!$B$9:$B$852,$A43,'1.1'!BE$9:BE$852)+$D43*'1.1'!BE$5</f>
        <v>5347.8079894348148</v>
      </c>
      <c r="W43" s="1628">
        <f>SUMIF('1.1'!$B$9:$B$852,$A43,'1.1'!BF$9:BF$852)+$D43*'1.1'!BF$5</f>
        <v>2737.0670812067965</v>
      </c>
    </row>
    <row r="44" spans="1:25">
      <c r="A44" s="219" t="s">
        <v>132</v>
      </c>
      <c r="C44" s="220">
        <f>SUMIF('1.1'!B$9:B$852,A44,'1.1'!AN$9:AN$852)</f>
        <v>3030626.0577104953</v>
      </c>
      <c r="D44" s="221">
        <f t="shared" si="3"/>
        <v>97567.156538346608</v>
      </c>
      <c r="E44" s="222">
        <f t="shared" si="4"/>
        <v>3128193.2142488421</v>
      </c>
      <c r="F44" s="223">
        <f>SUMIF('1.1'!$B$9:$B$852,$A44,'1.1'!AO$9:AO$852)+$D44*'1.1'!AO$5</f>
        <v>1336754.3089207425</v>
      </c>
      <c r="G44" s="224">
        <f>SUMIF('1.1'!$B$9:$B$852,$A44,'1.1'!AP$9:AP$852)+$D44*'1.1'!AP$5</f>
        <v>55331.032626282635</v>
      </c>
      <c r="H44" s="224">
        <f>SUMIF('1.1'!$B$9:$B$852,$A44,'1.1'!AQ$9:AQ$852)+$D44*'1.1'!AQ$5</f>
        <v>606053.2944598149</v>
      </c>
      <c r="I44" s="225">
        <f>SUMIF('1.1'!$B$9:$B$852,$A44,'1.1'!AR$9:AR$852)+$D44*'1.1'!AR$5</f>
        <v>0</v>
      </c>
      <c r="J44" s="226">
        <f>SUMIF('1.1'!$B$9:$B$852,$A44,'1.1'!AS$9:AS$852)+$D44*'1.1'!AS$5</f>
        <v>976823.3153076017</v>
      </c>
      <c r="K44" s="226">
        <f>SUMIF('1.1'!$B$9:$B$852,$A44,'1.1'!AT$9:AT$852)+$D44*'1.1'!AT$5</f>
        <v>535.46160606079957</v>
      </c>
      <c r="L44" s="226">
        <f>SUMIF('1.1'!$B$9:$B$852,$A44,'1.1'!AU$9:AU$852)+$D44*'1.1'!AU$5</f>
        <v>8299.6548939423938</v>
      </c>
      <c r="M44" s="226">
        <f>SUMIF('1.1'!$B$9:$B$852,$A44,'1.1'!AV$9:AV$852)+$D44*'1.1'!AV$5</f>
        <v>5533.103262628264</v>
      </c>
      <c r="N44" s="226">
        <f>SUMIF('1.1'!$B$9:$B$852,$A44,'1.1'!AW$9:AW$852)+$D44*'1.1'!AW$5</f>
        <v>13565.027353540256</v>
      </c>
      <c r="O44" s="226">
        <f>SUMIF('1.1'!$B$9:$B$852,$A44,'1.1'!AX$9:AX$852)+$D44*'1.1'!AX$5</f>
        <v>33198.619575769575</v>
      </c>
      <c r="P44" s="226">
        <f>SUMIF('1.1'!$B$9:$B$852,$A44,'1.1'!AY$9:AY$852)+$D44*'1.1'!AY$5</f>
        <v>8299.6548939423938</v>
      </c>
      <c r="Q44" s="227">
        <f>SUMIF('1.1'!$B$9:$B$852,$A44,'1.1'!AZ$9:AZ$852)+$D44*'1.1'!AZ$5</f>
        <v>18294.938207077317</v>
      </c>
      <c r="R44" s="224">
        <f>SUMIF('1.1'!$B$9:$B$852,$A44,'1.1'!BA$9:BA$852)+$D44*'1.1'!BA$5</f>
        <v>535.46160606079957</v>
      </c>
      <c r="S44" s="1627">
        <f>SUMIF('1.1'!$B$9:$B$852,$A44,'1.1'!BB$9:BB$852)+$D44*'1.1'!BB$5</f>
        <v>267.73080303039978</v>
      </c>
      <c r="T44" s="1627">
        <f>SUMIF('1.1'!$B$9:$B$852,$A44,'1.1'!BC$9:BC$852)+$D44*'1.1'!BC$5</f>
        <v>36232.902010114107</v>
      </c>
      <c r="U44" s="1627">
        <f>SUMIF('1.1'!$B$9:$B$852,$A44,'1.1'!BD$9:BD$852)+$D44*'1.1'!BD$5</f>
        <v>11333.937328286927</v>
      </c>
      <c r="V44" s="1627">
        <f>SUMIF('1.1'!$B$9:$B$852,$A44,'1.1'!BE$9:BE$852)+$D44*'1.1'!BE$5</f>
        <v>11333.937328286927</v>
      </c>
      <c r="W44" s="1628">
        <f>SUMIF('1.1'!$B$9:$B$852,$A44,'1.1'!BF$9:BF$852)+$D44*'1.1'!BF$5</f>
        <v>5800.8340656586652</v>
      </c>
    </row>
    <row r="45" spans="1:25">
      <c r="A45" s="324" t="s">
        <v>148</v>
      </c>
      <c r="C45" s="220">
        <f>SUMIF('1.1'!B$9:B$852,A45,'1.1'!AN$9:AN$852)</f>
        <v>2476248.9561764007</v>
      </c>
      <c r="D45" s="221">
        <f t="shared" si="3"/>
        <v>0</v>
      </c>
      <c r="E45" s="222">
        <f t="shared" si="4"/>
        <v>2476248.9561764007</v>
      </c>
      <c r="F45" s="223">
        <f>SUMIF('1.1'!$B$9:$B$852,$A45,'1.1'!AO$9:AO$852)+$D45*'1.1'!AO$5</f>
        <v>988594.36419044517</v>
      </c>
      <c r="G45" s="224">
        <f>SUMIF('1.1'!$B$9:$B$852,$A45,'1.1'!AP$9:AP$852)+$D45*'1.1'!AP$5</f>
        <v>40910.040075860408</v>
      </c>
      <c r="H45" s="224">
        <f>SUMIF('1.1'!$B$9:$B$852,$A45,'1.1'!AQ$9:AQ$852)+$D45*'1.1'!AQ$5</f>
        <v>448096.90670188394</v>
      </c>
      <c r="I45" s="225">
        <f>SUMIF('1.1'!$B$9:$B$852,$A45,'1.1'!AR$9:AR$852)+$D45*'1.1'!AR$5</f>
        <v>0</v>
      </c>
      <c r="J45" s="226">
        <f>SUMIF('1.1'!$B$9:$B$852,$A45,'1.1'!AS$9:AS$852)+$D45*'1.1'!AS$5</f>
        <v>885353.22777232039</v>
      </c>
      <c r="K45" s="226">
        <f>SUMIF('1.1'!$B$9:$B$852,$A45,'1.1'!AT$9:AT$852)+$D45*'1.1'!AT$5</f>
        <v>395.90361363735877</v>
      </c>
      <c r="L45" s="226">
        <f>SUMIF('1.1'!$B$9:$B$852,$A45,'1.1'!AU$9:AU$852)+$D45*'1.1'!AU$5</f>
        <v>6136.5060113790605</v>
      </c>
      <c r="M45" s="226">
        <f>SUMIF('1.1'!$B$9:$B$852,$A45,'1.1'!AV$9:AV$852)+$D45*'1.1'!AV$5</f>
        <v>4091.0040075860411</v>
      </c>
      <c r="N45" s="226">
        <f>SUMIF('1.1'!$B$9:$B$852,$A45,'1.1'!AW$9:AW$852)+$D45*'1.1'!AW$5</f>
        <v>10029.558212146423</v>
      </c>
      <c r="O45" s="226">
        <f>SUMIF('1.1'!$B$9:$B$852,$A45,'1.1'!AX$9:AX$852)+$D45*'1.1'!AX$5</f>
        <v>24546.024045516242</v>
      </c>
      <c r="P45" s="226">
        <f>SUMIF('1.1'!$B$9:$B$852,$A45,'1.1'!AY$9:AY$852)+$D45*'1.1'!AY$5</f>
        <v>6136.5060113790605</v>
      </c>
      <c r="Q45" s="227">
        <f>SUMIF('1.1'!$B$9:$B$852,$A45,'1.1'!AZ$9:AZ$852)+$D45*'1.1'!AZ$5</f>
        <v>13526.706799276424</v>
      </c>
      <c r="R45" s="224">
        <f>SUMIF('1.1'!$B$9:$B$852,$A45,'1.1'!BA$9:BA$852)+$D45*'1.1'!BA$5</f>
        <v>395.90361363735877</v>
      </c>
      <c r="S45" s="1627">
        <f>SUMIF('1.1'!$B$9:$B$852,$A45,'1.1'!BB$9:BB$852)+$D45*'1.1'!BB$5</f>
        <v>197.95180681867939</v>
      </c>
      <c r="T45" s="1627">
        <f>SUMIF('1.1'!$B$9:$B$852,$A45,'1.1'!BC$9:BC$852)+$D45*'1.1'!BC$5</f>
        <v>26789.477856127945</v>
      </c>
      <c r="U45" s="1627">
        <f>SUMIF('1.1'!$B$9:$B$852,$A45,'1.1'!BD$9:BD$852)+$D45*'1.1'!BD$5</f>
        <v>8379.9598219907584</v>
      </c>
      <c r="V45" s="1627">
        <f>SUMIF('1.1'!$B$9:$B$852,$A45,'1.1'!BE$9:BE$852)+$D45*'1.1'!BE$5</f>
        <v>8379.9598219907584</v>
      </c>
      <c r="W45" s="1628">
        <f>SUMIF('1.1'!$B$9:$B$852,$A45,'1.1'!BF$9:BF$852)+$D45*'1.1'!BF$5</f>
        <v>4288.9558144047205</v>
      </c>
    </row>
    <row r="46" spans="1:25">
      <c r="A46" s="219" t="s">
        <v>222</v>
      </c>
      <c r="C46" s="220">
        <f>SUMIF('1.1'!B$9:B$852,A46,'1.1'!AN$9:AN$852)</f>
        <v>8446252.5173074901</v>
      </c>
      <c r="D46" s="221">
        <f t="shared" si="3"/>
        <v>0</v>
      </c>
      <c r="E46" s="222">
        <f t="shared" si="4"/>
        <v>8446252.5173074901</v>
      </c>
      <c r="F46" s="223">
        <f>SUMIF('1.1'!$B$9:$B$852,$A46,'1.1'!AO$9:AO$852)+$D46*'1.1'!AO$5</f>
        <v>3919248.3833550108</v>
      </c>
      <c r="G46" s="224">
        <f>SUMIF('1.1'!$B$9:$B$852,$A46,'1.1'!AP$9:AP$852)+$D46*'1.1'!AP$5</f>
        <v>162224.51236576273</v>
      </c>
      <c r="H46" s="224">
        <f>SUMIF('1.1'!$B$9:$B$852,$A46,'1.1'!AQ$9:AQ$852)+$D46*'1.1'!AQ$5</f>
        <v>1776881.715283701</v>
      </c>
      <c r="I46" s="225">
        <f>SUMIF('1.1'!$B$9:$B$852,$A46,'1.1'!AR$9:AR$852)+$D46*'1.1'!AR$5</f>
        <v>0</v>
      </c>
      <c r="J46" s="226">
        <f>SUMIF('1.1'!$B$9:$B$852,$A46,'1.1'!AS$9:AS$852)+$D46*'1.1'!AS$5</f>
        <v>2138640.6680255742</v>
      </c>
      <c r="K46" s="226">
        <f>SUMIF('1.1'!$B$9:$B$852,$A46,'1.1'!AT$9:AT$852)+$D46*'1.1'!AT$5</f>
        <v>1569.9146357977042</v>
      </c>
      <c r="L46" s="226">
        <f>SUMIF('1.1'!$B$9:$B$852,$A46,'1.1'!AU$9:AU$852)+$D46*'1.1'!AU$5</f>
        <v>24333.676854864407</v>
      </c>
      <c r="M46" s="226">
        <f>SUMIF('1.1'!$B$9:$B$852,$A46,'1.1'!AV$9:AV$852)+$D46*'1.1'!AV$5</f>
        <v>16222.451236576271</v>
      </c>
      <c r="N46" s="226">
        <f>SUMIF('1.1'!$B$9:$B$852,$A46,'1.1'!AW$9:AW$852)+$D46*'1.1'!AW$5</f>
        <v>39771.170773541839</v>
      </c>
      <c r="O46" s="226">
        <f>SUMIF('1.1'!$B$9:$B$852,$A46,'1.1'!AX$9:AX$852)+$D46*'1.1'!AX$5</f>
        <v>97334.707419457627</v>
      </c>
      <c r="P46" s="226">
        <f>SUMIF('1.1'!$B$9:$B$852,$A46,'1.1'!AY$9:AY$852)+$D46*'1.1'!AY$5</f>
        <v>24333.676854864407</v>
      </c>
      <c r="Q46" s="227">
        <f>SUMIF('1.1'!$B$9:$B$852,$A46,'1.1'!AZ$9:AZ$852)+$D46*'1.1'!AZ$5</f>
        <v>53638.750056421552</v>
      </c>
      <c r="R46" s="224">
        <f>SUMIF('1.1'!$B$9:$B$852,$A46,'1.1'!BA$9:BA$852)+$D46*'1.1'!BA$5</f>
        <v>1569.9146357977042</v>
      </c>
      <c r="S46" s="1627">
        <f>SUMIF('1.1'!$B$9:$B$852,$A46,'1.1'!BB$9:BB$852)+$D46*'1.1'!BB$5</f>
        <v>784.95731789885212</v>
      </c>
      <c r="T46" s="1627">
        <f>SUMIF('1.1'!$B$9:$B$852,$A46,'1.1'!BC$9:BC$852)+$D46*'1.1'!BC$5</f>
        <v>106230.89035564463</v>
      </c>
      <c r="U46" s="1627">
        <f>SUMIF('1.1'!$B$9:$B$852,$A46,'1.1'!BD$9:BD$852)+$D46*'1.1'!BD$5</f>
        <v>33229.8597910514</v>
      </c>
      <c r="V46" s="1627">
        <f>SUMIF('1.1'!$B$9:$B$852,$A46,'1.1'!BE$9:BE$852)+$D46*'1.1'!BE$5</f>
        <v>33229.8597910514</v>
      </c>
      <c r="W46" s="1628">
        <f>SUMIF('1.1'!$B$9:$B$852,$A46,'1.1'!BF$9:BF$852)+$D46*'1.1'!BF$5</f>
        <v>17007.408554475125</v>
      </c>
    </row>
    <row r="47" spans="1:25">
      <c r="A47" s="219" t="s">
        <v>92</v>
      </c>
      <c r="C47" s="220">
        <f>SUMIF('1.1'!B$9:B$852,A47,'1.1'!AN$9:AN$852)</f>
        <v>1011737.8</v>
      </c>
      <c r="D47" s="221">
        <f t="shared" si="3"/>
        <v>0</v>
      </c>
      <c r="E47" s="222">
        <f t="shared" si="4"/>
        <v>1011737.8</v>
      </c>
      <c r="F47" s="223">
        <f>SUMIF('1.1'!$B$9:$B$852,$A47,'1.1'!AO$9:AO$852)+$D47*'1.1'!AO$5</f>
        <v>280603.95741935482</v>
      </c>
      <c r="G47" s="224">
        <f>SUMIF('1.1'!$B$9:$B$852,$A47,'1.1'!AP$9:AP$852)+$D47*'1.1'!AP$5</f>
        <v>11613.800000000003</v>
      </c>
      <c r="H47" s="224">
        <f>SUMIF('1.1'!$B$9:$B$852,$A47,'1.1'!AQ$9:AQ$852)+$D47*'1.1'!AQ$5</f>
        <v>127208.57387096772</v>
      </c>
      <c r="I47" s="225">
        <f>SUMIF('1.1'!$B$9:$B$852,$A47,'1.1'!AR$9:AR$852)+$D47*'1.1'!AR$5</f>
        <v>0</v>
      </c>
      <c r="J47" s="226">
        <f>SUMIF('1.1'!$B$9:$B$852,$A47,'1.1'!AS$9:AS$852)+$D47*'1.1'!AS$5</f>
        <v>560148.73548387107</v>
      </c>
      <c r="K47" s="226">
        <f>SUMIF('1.1'!$B$9:$B$852,$A47,'1.1'!AT$9:AT$852)+$D47*'1.1'!AT$5</f>
        <v>112.39161290322582</v>
      </c>
      <c r="L47" s="226">
        <f>SUMIF('1.1'!$B$9:$B$852,$A47,'1.1'!AU$9:AU$852)+$D47*'1.1'!AU$5</f>
        <v>1742.07</v>
      </c>
      <c r="M47" s="226">
        <f>SUMIF('1.1'!$B$9:$B$852,$A47,'1.1'!AV$9:AV$852)+$D47*'1.1'!AV$5</f>
        <v>1161.3800000000001</v>
      </c>
      <c r="N47" s="226">
        <f>SUMIF('1.1'!$B$9:$B$852,$A47,'1.1'!AW$9:AW$852)+$D47*'1.1'!AW$5</f>
        <v>2847.2541935483869</v>
      </c>
      <c r="O47" s="226">
        <f>SUMIF('1.1'!$B$9:$B$852,$A47,'1.1'!AX$9:AX$852)+$D47*'1.1'!AX$5</f>
        <v>6968.28</v>
      </c>
      <c r="P47" s="226">
        <f>SUMIF('1.1'!$B$9:$B$852,$A47,'1.1'!AY$9:AY$852)+$D47*'1.1'!AY$5</f>
        <v>1742.07</v>
      </c>
      <c r="Q47" s="227">
        <f>SUMIF('1.1'!$B$9:$B$852,$A47,'1.1'!AZ$9:AZ$852)+$D47*'1.1'!AZ$5</f>
        <v>3840.046774193549</v>
      </c>
      <c r="R47" s="224">
        <f>SUMIF('1.1'!$B$9:$B$852,$A47,'1.1'!BA$9:BA$852)+$D47*'1.1'!BA$5</f>
        <v>112.39161290322582</v>
      </c>
      <c r="S47" s="1627">
        <f>SUMIF('1.1'!$B$9:$B$852,$A47,'1.1'!BB$9:BB$852)+$D47*'1.1'!BB$5</f>
        <v>56.19580645161291</v>
      </c>
      <c r="T47" s="1627">
        <f>SUMIF('1.1'!$B$9:$B$852,$A47,'1.1'!BC$9:BC$852)+$D47*'1.1'!BC$5</f>
        <v>7605.1658064516132</v>
      </c>
      <c r="U47" s="1627">
        <f>SUMIF('1.1'!$B$9:$B$852,$A47,'1.1'!BD$9:BD$852)+$D47*'1.1'!BD$5</f>
        <v>2378.9558064516132</v>
      </c>
      <c r="V47" s="1627">
        <f>SUMIF('1.1'!$B$9:$B$852,$A47,'1.1'!BE$9:BE$852)+$D47*'1.1'!BE$5</f>
        <v>2378.9558064516132</v>
      </c>
      <c r="W47" s="1628">
        <f>SUMIF('1.1'!$B$9:$B$852,$A47,'1.1'!BF$9:BF$852)+$D47*'1.1'!BF$5</f>
        <v>1217.5758064516131</v>
      </c>
    </row>
    <row r="48" spans="1:25">
      <c r="A48" s="219" t="s">
        <v>173</v>
      </c>
      <c r="C48" s="220">
        <f>SUMIF('1.1'!B$9:B$852,A48,'1.1'!AN$9:AN$852)</f>
        <v>1851736.6581999999</v>
      </c>
      <c r="D48" s="221">
        <f t="shared" si="3"/>
        <v>0</v>
      </c>
      <c r="E48" s="222">
        <f t="shared" si="4"/>
        <v>1851736.6581999999</v>
      </c>
      <c r="F48" s="223">
        <f>SUMIF('1.1'!$B$9:$B$852,$A48,'1.1'!AO$9:AO$852)+$D48*'1.1'!AO$5</f>
        <v>824718.11743870983</v>
      </c>
      <c r="G48" s="224">
        <f>SUMIF('1.1'!$B$9:$B$852,$A48,'1.1'!AP$9:AP$852)+$D48*'1.1'!AP$5</f>
        <v>34136.94400000001</v>
      </c>
      <c r="H48" s="224">
        <f>SUMIF('1.1'!$B$9:$B$852,$A48,'1.1'!AQ$9:AQ$852)+$D48*'1.1'!AQ$5</f>
        <v>373909.65597419353</v>
      </c>
      <c r="I48" s="225">
        <f>SUMIF('1.1'!$B$9:$B$852,$A48,'1.1'!AR$9:AR$852)+$D48*'1.1'!AR$5</f>
        <v>0</v>
      </c>
      <c r="J48" s="226">
        <f>SUMIF('1.1'!$B$9:$B$852,$A48,'1.1'!AS$9:AS$852)+$D48*'1.1'!AS$5</f>
        <v>524434.62974193553</v>
      </c>
      <c r="K48" s="226">
        <f>SUMIF('1.1'!$B$9:$B$852,$A48,'1.1'!AT$9:AT$852)+$D48*'1.1'!AT$5</f>
        <v>330.35752258064514</v>
      </c>
      <c r="L48" s="226">
        <f>SUMIF('1.1'!$B$9:$B$852,$A48,'1.1'!AU$9:AU$852)+$D48*'1.1'!AU$5</f>
        <v>5120.5415999999996</v>
      </c>
      <c r="M48" s="226">
        <f>SUMIF('1.1'!$B$9:$B$852,$A48,'1.1'!AV$9:AV$852)+$D48*'1.1'!AV$5</f>
        <v>3413.6944000000008</v>
      </c>
      <c r="N48" s="226">
        <f>SUMIF('1.1'!$B$9:$B$852,$A48,'1.1'!AW$9:AW$852)+$D48*'1.1'!AW$5</f>
        <v>8369.0572387096781</v>
      </c>
      <c r="O48" s="226">
        <f>SUMIF('1.1'!$B$9:$B$852,$A48,'1.1'!AX$9:AX$852)+$D48*'1.1'!AX$5</f>
        <v>20482.166399999998</v>
      </c>
      <c r="P48" s="226">
        <f>SUMIF('1.1'!$B$9:$B$852,$A48,'1.1'!AY$9:AY$852)+$D48*'1.1'!AY$5</f>
        <v>5120.5415999999996</v>
      </c>
      <c r="Q48" s="227">
        <f>SUMIF('1.1'!$B$9:$B$852,$A48,'1.1'!AZ$9:AZ$852)+$D48*'1.1'!AZ$5</f>
        <v>11287.21535483871</v>
      </c>
      <c r="R48" s="224">
        <f>SUMIF('1.1'!$B$9:$B$852,$A48,'1.1'!BA$9:BA$852)+$D48*'1.1'!BA$5</f>
        <v>330.35752258064514</v>
      </c>
      <c r="S48" s="1627">
        <f>SUMIF('1.1'!$B$9:$B$852,$A48,'1.1'!BB$9:BB$852)+$D48*'1.1'!BB$5</f>
        <v>165.17876129032257</v>
      </c>
      <c r="T48" s="1627">
        <f>SUMIF('1.1'!$B$9:$B$852,$A48,'1.1'!BC$9:BC$852)+$D48*'1.1'!BC$5</f>
        <v>22354.192361290323</v>
      </c>
      <c r="U48" s="1627">
        <f>SUMIF('1.1'!$B$9:$B$852,$A48,'1.1'!BD$9:BD$852)+$D48*'1.1'!BD$5</f>
        <v>6992.5675612903224</v>
      </c>
      <c r="V48" s="1627">
        <f>SUMIF('1.1'!$B$9:$B$852,$A48,'1.1'!BE$9:BE$852)+$D48*'1.1'!BE$5</f>
        <v>6992.5675612903224</v>
      </c>
      <c r="W48" s="1628">
        <f>SUMIF('1.1'!$B$9:$B$852,$A48,'1.1'!BF$9:BF$852)+$D48*'1.1'!BF$5</f>
        <v>3578.8731612903225</v>
      </c>
    </row>
    <row r="49" spans="1:23">
      <c r="A49" s="219" t="s">
        <v>186</v>
      </c>
      <c r="C49" s="220">
        <f>SUMIF('1.1'!B$9:B$852,A49,'1.1'!AN$9:AN$852)</f>
        <v>868219.57552617986</v>
      </c>
      <c r="D49" s="221">
        <f t="shared" si="3"/>
        <v>0</v>
      </c>
      <c r="E49" s="222">
        <f t="shared" si="4"/>
        <v>868219.57552617986</v>
      </c>
      <c r="F49" s="223">
        <f>SUMIF('1.1'!$B$9:$B$852,$A49,'1.1'!AO$9:AO$852)+$D49*'1.1'!AO$5</f>
        <v>308610.6258789624</v>
      </c>
      <c r="G49" s="224">
        <f>SUMIF('1.1'!$B$9:$B$852,$A49,'1.1'!AP$9:AP$852)+$D49*'1.1'!AP$5</f>
        <v>12773.304552666601</v>
      </c>
      <c r="H49" s="224">
        <f>SUMIF('1.1'!$B$9:$B$852,$A49,'1.1'!AQ$9:AQ$852)+$D49*'1.1'!AQ$5</f>
        <v>139908.88905993366</v>
      </c>
      <c r="I49" s="225">
        <f>SUMIF('1.1'!$B$9:$B$852,$A49,'1.1'!AR$9:AR$852)+$D49*'1.1'!AR$5</f>
        <v>0</v>
      </c>
      <c r="J49" s="226">
        <f>SUMIF('1.1'!$B$9:$B$852,$A49,'1.1'!AS$9:AS$852)+$D49*'1.1'!AS$5</f>
        <v>371552.94326537766</v>
      </c>
      <c r="K49" s="226">
        <f>SUMIF('1.1'!$B$9:$B$852,$A49,'1.1'!AT$9:AT$852)+$D49*'1.1'!AT$5</f>
        <v>123.61262470322512</v>
      </c>
      <c r="L49" s="226">
        <f>SUMIF('1.1'!$B$9:$B$852,$A49,'1.1'!AU$9:AU$852)+$D49*'1.1'!AU$5</f>
        <v>1915.9956828999896</v>
      </c>
      <c r="M49" s="226">
        <f>SUMIF('1.1'!$B$9:$B$852,$A49,'1.1'!AV$9:AV$852)+$D49*'1.1'!AV$5</f>
        <v>1277.3304552666602</v>
      </c>
      <c r="N49" s="226">
        <f>SUMIF('1.1'!$B$9:$B$852,$A49,'1.1'!AW$9:AW$852)+$D49*'1.1'!AW$5</f>
        <v>3131.5198258150363</v>
      </c>
      <c r="O49" s="226">
        <f>SUMIF('1.1'!$B$9:$B$852,$A49,'1.1'!AX$9:AX$852)+$D49*'1.1'!AX$5</f>
        <v>7663.9827315999582</v>
      </c>
      <c r="P49" s="226">
        <f>SUMIF('1.1'!$B$9:$B$852,$A49,'1.1'!AY$9:AY$852)+$D49*'1.1'!AY$5</f>
        <v>1915.9956828999896</v>
      </c>
      <c r="Q49" s="227">
        <f>SUMIF('1.1'!$B$9:$B$852,$A49,'1.1'!AZ$9:AZ$852)+$D49*'1.1'!AZ$5</f>
        <v>4223.4313440268588</v>
      </c>
      <c r="R49" s="224">
        <f>SUMIF('1.1'!$B$9:$B$852,$A49,'1.1'!BA$9:BA$852)+$D49*'1.1'!BA$5</f>
        <v>123.61262470322512</v>
      </c>
      <c r="S49" s="1627">
        <f>SUMIF('1.1'!$B$9:$B$852,$A49,'1.1'!BB$9:BB$852)+$D49*'1.1'!BB$5</f>
        <v>61.806312351612561</v>
      </c>
      <c r="T49" s="1627">
        <f>SUMIF('1.1'!$B$9:$B$852,$A49,'1.1'!BC$9:BC$852)+$D49*'1.1'!BC$5</f>
        <v>8364.454271584902</v>
      </c>
      <c r="U49" s="1627">
        <f>SUMIF('1.1'!$B$9:$B$852,$A49,'1.1'!BD$9:BD$852)+$D49*'1.1'!BD$5</f>
        <v>2616.4672228849322</v>
      </c>
      <c r="V49" s="1627">
        <f>SUMIF('1.1'!$B$9:$B$852,$A49,'1.1'!BE$9:BE$852)+$D49*'1.1'!BE$5</f>
        <v>2616.4672228849322</v>
      </c>
      <c r="W49" s="1628">
        <f>SUMIF('1.1'!$B$9:$B$852,$A49,'1.1'!BF$9:BF$852)+$D49*'1.1'!BF$5</f>
        <v>1339.1367676182724</v>
      </c>
    </row>
    <row r="50" spans="1:23">
      <c r="A50" s="219" t="s">
        <v>206</v>
      </c>
      <c r="C50" s="220">
        <f>SUMIF('1.1'!B$9:B$852,A50,'1.1'!AN$9:AN$852)</f>
        <v>1595003.8554656401</v>
      </c>
      <c r="D50" s="221">
        <f t="shared" si="3"/>
        <v>0</v>
      </c>
      <c r="E50" s="222">
        <f t="shared" si="4"/>
        <v>1595003.8554656401</v>
      </c>
      <c r="F50" s="223">
        <f>SUMIF('1.1'!$B$9:$B$852,$A50,'1.1'!AO$9:AO$852)+$D50*'1.1'!AO$5</f>
        <v>720784.4911331659</v>
      </c>
      <c r="G50" s="224">
        <f>SUMIF('1.1'!$B$9:$B$852,$A50,'1.1'!AP$9:AP$852)+$D50*'1.1'!AP$5</f>
        <v>29835.46702629327</v>
      </c>
      <c r="H50" s="224">
        <f>SUMIF('1.1'!$B$9:$B$852,$A50,'1.1'!AQ$9:AQ$852)+$D50*'1.1'!AQ$5</f>
        <v>326794.60737993155</v>
      </c>
      <c r="I50" s="225">
        <f>SUMIF('1.1'!$B$9:$B$852,$A50,'1.1'!AR$9:AR$852)+$D50*'1.1'!AR$5</f>
        <v>0</v>
      </c>
      <c r="J50" s="226">
        <f>SUMIF('1.1'!$B$9:$B$852,$A50,'1.1'!AS$9:AS$852)+$D50*'1.1'!AS$5</f>
        <v>434964.29495182115</v>
      </c>
      <c r="K50" s="226">
        <f>SUMIF('1.1'!$B$9:$B$852,$A50,'1.1'!AT$9:AT$852)+$D50*'1.1'!AT$5</f>
        <v>288.7303260609026</v>
      </c>
      <c r="L50" s="226">
        <f>SUMIF('1.1'!$B$9:$B$852,$A50,'1.1'!AU$9:AU$852)+$D50*'1.1'!AU$5</f>
        <v>4475.3200539439895</v>
      </c>
      <c r="M50" s="226">
        <f>SUMIF('1.1'!$B$9:$B$852,$A50,'1.1'!AV$9:AV$852)+$D50*'1.1'!AV$5</f>
        <v>2983.5467026293272</v>
      </c>
      <c r="N50" s="226">
        <f>SUMIF('1.1'!$B$9:$B$852,$A50,'1.1'!AW$9:AW$852)+$D50*'1.1'!AW$5</f>
        <v>7314.5015935428655</v>
      </c>
      <c r="O50" s="226">
        <f>SUMIF('1.1'!$B$9:$B$852,$A50,'1.1'!AX$9:AX$852)+$D50*'1.1'!AX$5</f>
        <v>17901.280215775958</v>
      </c>
      <c r="P50" s="226">
        <f>SUMIF('1.1'!$B$9:$B$852,$A50,'1.1'!AY$9:AY$852)+$D50*'1.1'!AY$5</f>
        <v>4475.3200539439895</v>
      </c>
      <c r="Q50" s="227">
        <f>SUMIF('1.1'!$B$9:$B$852,$A50,'1.1'!AZ$9:AZ$852)+$D50*'1.1'!AZ$5</f>
        <v>9864.9528070808337</v>
      </c>
      <c r="R50" s="224">
        <f>SUMIF('1.1'!$B$9:$B$852,$A50,'1.1'!BA$9:BA$852)+$D50*'1.1'!BA$5</f>
        <v>288.7303260609026</v>
      </c>
      <c r="S50" s="1627">
        <f>SUMIF('1.1'!$B$9:$B$852,$A50,'1.1'!BB$9:BB$852)+$D50*'1.1'!BB$5</f>
        <v>144.3651630304513</v>
      </c>
      <c r="T50" s="1627">
        <f>SUMIF('1.1'!$B$9:$B$852,$A50,'1.1'!BC$9:BC$852)+$D50*'1.1'!BC$5</f>
        <v>19537.418730121073</v>
      </c>
      <c r="U50" s="1627">
        <f>SUMIF('1.1'!$B$9:$B$852,$A50,'1.1'!BD$9:BD$852)+$D50*'1.1'!BD$5</f>
        <v>6111.4585682891066</v>
      </c>
      <c r="V50" s="1627">
        <f>SUMIF('1.1'!$B$9:$B$852,$A50,'1.1'!BE$9:BE$852)+$D50*'1.1'!BE$5</f>
        <v>6111.4585682891066</v>
      </c>
      <c r="W50" s="1628">
        <f>SUMIF('1.1'!$B$9:$B$852,$A50,'1.1'!BF$9:BF$852)+$D50*'1.1'!BF$5</f>
        <v>3127.911865659778</v>
      </c>
    </row>
    <row r="51" spans="1:23">
      <c r="A51" s="219" t="s">
        <v>215</v>
      </c>
      <c r="C51" s="220">
        <f>SUMIF('1.1'!B$9:B$852,A51,'1.1'!AN$9:AN$852)</f>
        <v>451040.45422790246</v>
      </c>
      <c r="D51" s="221">
        <f t="shared" si="3"/>
        <v>2128.9070180123585</v>
      </c>
      <c r="E51" s="222">
        <f t="shared" si="4"/>
        <v>453169.36124591483</v>
      </c>
      <c r="F51" s="223">
        <f>SUMIF('1.1'!$B$9:$B$852,$A51,'1.1'!AO$9:AO$852)+$D51*'1.1'!AO$5</f>
        <v>222407.10653899482</v>
      </c>
      <c r="G51" s="224">
        <f>SUMIF('1.1'!$B$9:$B$852,$A51,'1.1'!AP$9:AP$852)+$D51*'1.1'!AP$5</f>
        <v>9205.0118909928806</v>
      </c>
      <c r="H51" s="224">
        <f>SUMIF('1.1'!$B$9:$B$852,$A51,'1.1'!AQ$9:AQ$852)+$D51*'1.1'!AQ$5</f>
        <v>100824.5737931171</v>
      </c>
      <c r="I51" s="225">
        <f>SUMIF('1.1'!$B$9:$B$852,$A51,'1.1'!AR$9:AR$852)+$D51*'1.1'!AR$5</f>
        <v>0</v>
      </c>
      <c r="J51" s="226">
        <f>SUMIF('1.1'!$B$9:$B$852,$A51,'1.1'!AS$9:AS$852)+$D51*'1.1'!AS$5</f>
        <v>95240.72480210886</v>
      </c>
      <c r="K51" s="226">
        <f>SUMIF('1.1'!$B$9:$B$852,$A51,'1.1'!AT$9:AT$852)+$D51*'1.1'!AT$5</f>
        <v>89.080760235414928</v>
      </c>
      <c r="L51" s="226">
        <f>SUMIF('1.1'!$B$9:$B$852,$A51,'1.1'!AU$9:AU$852)+$D51*'1.1'!AU$5</f>
        <v>1380.7517836489312</v>
      </c>
      <c r="M51" s="226">
        <f>SUMIF('1.1'!$B$9:$B$852,$A51,'1.1'!AV$9:AV$852)+$D51*'1.1'!AV$5</f>
        <v>920.5011890992879</v>
      </c>
      <c r="N51" s="226">
        <f>SUMIF('1.1'!$B$9:$B$852,$A51,'1.1'!AW$9:AW$852)+$D51*'1.1'!AW$5</f>
        <v>2256.7125926305116</v>
      </c>
      <c r="O51" s="226">
        <f>SUMIF('1.1'!$B$9:$B$852,$A51,'1.1'!AX$9:AX$852)+$D51*'1.1'!AX$5</f>
        <v>5523.0071345957249</v>
      </c>
      <c r="P51" s="226">
        <f>SUMIF('1.1'!$B$9:$B$852,$A51,'1.1'!AY$9:AY$852)+$D51*'1.1'!AY$5</f>
        <v>1380.7517836489312</v>
      </c>
      <c r="Q51" s="227">
        <f>SUMIF('1.1'!$B$9:$B$852,$A51,'1.1'!AZ$9:AZ$852)+$D51*'1.1'!AZ$5</f>
        <v>3043.5926413766774</v>
      </c>
      <c r="R51" s="224">
        <f>SUMIF('1.1'!$B$9:$B$852,$A51,'1.1'!BA$9:BA$852)+$D51*'1.1'!BA$5</f>
        <v>89.080760235414928</v>
      </c>
      <c r="S51" s="1627">
        <f>SUMIF('1.1'!$B$9:$B$852,$A51,'1.1'!BB$9:BB$852)+$D51*'1.1'!BB$5</f>
        <v>44.540380117707464</v>
      </c>
      <c r="T51" s="1627">
        <f>SUMIF('1.1'!$B$9:$B$852,$A51,'1.1'!BC$9:BC$852)+$D51*'1.1'!BC$5</f>
        <v>6027.798109263078</v>
      </c>
      <c r="U51" s="1627">
        <f>SUMIF('1.1'!$B$9:$B$852,$A51,'1.1'!BD$9:BD$852)+$D51*'1.1'!BD$5</f>
        <v>1885.5427583162825</v>
      </c>
      <c r="V51" s="1627">
        <f>SUMIF('1.1'!$B$9:$B$852,$A51,'1.1'!BE$9:BE$852)+$D51*'1.1'!BE$5</f>
        <v>1885.5427583162825</v>
      </c>
      <c r="W51" s="1628">
        <f>SUMIF('1.1'!$B$9:$B$852,$A51,'1.1'!BF$9:BF$852)+$D51*'1.1'!BF$5</f>
        <v>965.04156921699507</v>
      </c>
    </row>
    <row r="52" spans="1:23">
      <c r="A52" s="219" t="s">
        <v>307</v>
      </c>
      <c r="C52" s="220">
        <f>SUMIF('1.1'!B$9:B$852,A52,'1.1'!AN$9:AN$852)</f>
        <v>9892491.6546076965</v>
      </c>
      <c r="D52" s="221">
        <f t="shared" si="3"/>
        <v>0</v>
      </c>
      <c r="E52" s="222">
        <f t="shared" si="4"/>
        <v>9892491.6546076965</v>
      </c>
      <c r="F52" s="223">
        <f>SUMIF('1.1'!$B$9:$B$852,$A52,'1.1'!AO$9:AO$852)+$D52*'1.1'!AO$5</f>
        <v>4034152.9395511984</v>
      </c>
      <c r="G52" s="224">
        <f>SUMIF('1.1'!$B$9:$B$852,$A52,'1.1'!AP$9:AP$852)+$D52*'1.1'!AP$5</f>
        <v>166979.92124679731</v>
      </c>
      <c r="H52" s="224">
        <f>SUMIF('1.1'!$B$9:$B$852,$A52,'1.1'!AQ$9:AQ$852)+$D52*'1.1'!AQ$5</f>
        <v>1828968.7825596787</v>
      </c>
      <c r="I52" s="225">
        <f>SUMIF('1.1'!$B$9:$B$852,$A52,'1.1'!AR$9:AR$852)+$D52*'1.1'!AR$5</f>
        <v>0</v>
      </c>
      <c r="J52" s="226">
        <f>SUMIF('1.1'!$B$9:$B$852,$A52,'1.1'!AS$9:AS$852)+$D52*'1.1'!AS$5</f>
        <v>3399963.3583778413</v>
      </c>
      <c r="K52" s="226">
        <f>SUMIF('1.1'!$B$9:$B$852,$A52,'1.1'!AT$9:AT$852)+$D52*'1.1'!AT$5</f>
        <v>1615.9347217431996</v>
      </c>
      <c r="L52" s="226">
        <f>SUMIF('1.1'!$B$9:$B$852,$A52,'1.1'!AU$9:AU$852)+$D52*'1.1'!AU$5</f>
        <v>25046.988187019597</v>
      </c>
      <c r="M52" s="226">
        <f>SUMIF('1.1'!$B$9:$B$852,$A52,'1.1'!AV$9:AV$852)+$D52*'1.1'!AV$5</f>
        <v>16697.992124679731</v>
      </c>
      <c r="N52" s="226">
        <f>SUMIF('1.1'!$B$9:$B$852,$A52,'1.1'!AW$9:AW$852)+$D52*'1.1'!AW$5</f>
        <v>40937.012950827724</v>
      </c>
      <c r="O52" s="226">
        <f>SUMIF('1.1'!$B$9:$B$852,$A52,'1.1'!AX$9:AX$852)+$D52*'1.1'!AX$5</f>
        <v>100187.95274807839</v>
      </c>
      <c r="P52" s="226">
        <f>SUMIF('1.1'!$B$9:$B$852,$A52,'1.1'!AY$9:AY$852)+$D52*'1.1'!AY$5</f>
        <v>25046.988187019597</v>
      </c>
      <c r="Q52" s="227">
        <f>SUMIF('1.1'!$B$9:$B$852,$A52,'1.1'!AZ$9:AZ$852)+$D52*'1.1'!AZ$5</f>
        <v>55211.102992892665</v>
      </c>
      <c r="R52" s="224">
        <f>SUMIF('1.1'!$B$9:$B$852,$A52,'1.1'!BA$9:BA$852)+$D52*'1.1'!BA$5</f>
        <v>1615.9347217431996</v>
      </c>
      <c r="S52" s="1627">
        <f>SUMIF('1.1'!$B$9:$B$852,$A52,'1.1'!BB$9:BB$852)+$D52*'1.1'!BB$5</f>
        <v>807.96736087159979</v>
      </c>
      <c r="T52" s="1627">
        <f>SUMIF('1.1'!$B$9:$B$852,$A52,'1.1'!BC$9:BC$852)+$D52*'1.1'!BC$5</f>
        <v>109344.91617128983</v>
      </c>
      <c r="U52" s="1627">
        <f>SUMIF('1.1'!$B$9:$B$852,$A52,'1.1'!BD$9:BD$852)+$D52*'1.1'!BD$5</f>
        <v>34203.951610231044</v>
      </c>
      <c r="V52" s="1627">
        <f>SUMIF('1.1'!$B$9:$B$852,$A52,'1.1'!BE$9:BE$852)+$D52*'1.1'!BE$5</f>
        <v>34203.951610231044</v>
      </c>
      <c r="W52" s="1628">
        <f>SUMIF('1.1'!$B$9:$B$852,$A52,'1.1'!BF$9:BF$852)+$D52*'1.1'!BF$5</f>
        <v>17505.959485551331</v>
      </c>
    </row>
    <row r="53" spans="1:23">
      <c r="A53" s="219" t="s">
        <v>261</v>
      </c>
      <c r="C53" s="220">
        <f>SUMIF('1.1'!B$9:B$852,A53,'1.1'!AN$9:AN$852)</f>
        <v>142159.19609706372</v>
      </c>
      <c r="D53" s="221">
        <f t="shared" si="3"/>
        <v>0</v>
      </c>
      <c r="E53" s="222">
        <f t="shared" si="4"/>
        <v>142159.19609706372</v>
      </c>
      <c r="F53" s="223">
        <f>SUMIF('1.1'!$B$9:$B$852,$A53,'1.1'!AO$9:AO$852)+$D53*'1.1'!AO$5</f>
        <v>61086.485738881776</v>
      </c>
      <c r="G53" s="224">
        <f>SUMIF('1.1'!$B$9:$B$852,$A53,'1.1'!AP$9:AP$852)+$D53*'1.1'!AP$5</f>
        <v>2527.4812181080515</v>
      </c>
      <c r="H53" s="224">
        <f>SUMIF('1.1'!$B$9:$B$852,$A53,'1.1'!AQ$9:AQ$852)+$D53*'1.1'!AQ$5</f>
        <v>27684.072503502855</v>
      </c>
      <c r="I53" s="225">
        <f>SUMIF('1.1'!$B$9:$B$852,$A53,'1.1'!AR$9:AR$852)+$D53*'1.1'!AR$5</f>
        <v>0</v>
      </c>
      <c r="J53" s="226">
        <f>SUMIF('1.1'!$B$9:$B$852,$A53,'1.1'!AS$9:AS$852)+$D53*'1.1'!AS$5</f>
        <v>43861.664295455645</v>
      </c>
      <c r="K53" s="226">
        <f>SUMIF('1.1'!$B$9:$B$852,$A53,'1.1'!AT$9:AT$852)+$D53*'1.1'!AT$5</f>
        <v>24.459495659110171</v>
      </c>
      <c r="L53" s="226">
        <f>SUMIF('1.1'!$B$9:$B$852,$A53,'1.1'!AU$9:AU$852)+$D53*'1.1'!AU$5</f>
        <v>379.12218271620765</v>
      </c>
      <c r="M53" s="226">
        <f>SUMIF('1.1'!$B$9:$B$852,$A53,'1.1'!AV$9:AV$852)+$D53*'1.1'!AV$5</f>
        <v>252.74812181080512</v>
      </c>
      <c r="N53" s="226">
        <f>SUMIF('1.1'!$B$9:$B$852,$A53,'1.1'!AW$9:AW$852)+$D53*'1.1'!AW$5</f>
        <v>619.64055669745767</v>
      </c>
      <c r="O53" s="226">
        <f>SUMIF('1.1'!$B$9:$B$852,$A53,'1.1'!AX$9:AX$852)+$D53*'1.1'!AX$5</f>
        <v>1516.4887308648306</v>
      </c>
      <c r="P53" s="226">
        <f>SUMIF('1.1'!$B$9:$B$852,$A53,'1.1'!AY$9:AY$852)+$D53*'1.1'!AY$5</f>
        <v>379.12218271620765</v>
      </c>
      <c r="Q53" s="227">
        <f>SUMIF('1.1'!$B$9:$B$852,$A53,'1.1'!AZ$9:AZ$852)+$D53*'1.1'!AZ$5</f>
        <v>835.69943501959744</v>
      </c>
      <c r="R53" s="224">
        <f>SUMIF('1.1'!$B$9:$B$852,$A53,'1.1'!BA$9:BA$852)+$D53*'1.1'!BA$5</f>
        <v>24.459495659110171</v>
      </c>
      <c r="S53" s="1627">
        <f>SUMIF('1.1'!$B$9:$B$852,$A53,'1.1'!BB$9:BB$852)+$D53*'1.1'!BB$5</f>
        <v>12.229747829555086</v>
      </c>
      <c r="T53" s="1627">
        <f>SUMIF('1.1'!$B$9:$B$852,$A53,'1.1'!BC$9:BC$852)+$D53*'1.1'!BC$5</f>
        <v>1655.0925395997881</v>
      </c>
      <c r="U53" s="1627">
        <f>SUMIF('1.1'!$B$9:$B$852,$A53,'1.1'!BD$9:BD$852)+$D53*'1.1'!BD$5</f>
        <v>517.72599145116521</v>
      </c>
      <c r="V53" s="1627">
        <f>SUMIF('1.1'!$B$9:$B$852,$A53,'1.1'!BE$9:BE$852)+$D53*'1.1'!BE$5</f>
        <v>517.72599145116521</v>
      </c>
      <c r="W53" s="1628">
        <f>SUMIF('1.1'!$B$9:$B$852,$A53,'1.1'!BF$9:BF$852)+$D53*'1.1'!BF$5</f>
        <v>264.97786964036015</v>
      </c>
    </row>
    <row r="54" spans="1:23">
      <c r="A54" s="219" t="s">
        <v>272</v>
      </c>
      <c r="C54" s="220">
        <f>SUMIF('1.1'!B$9:B$852,A54,'1.1'!AN$9:AN$852)</f>
        <v>7245160.6612868086</v>
      </c>
      <c r="D54" s="221">
        <f t="shared" si="3"/>
        <v>107581.80366660185</v>
      </c>
      <c r="E54" s="222">
        <f t="shared" si="4"/>
        <v>7352742.4649534104</v>
      </c>
      <c r="F54" s="223">
        <f>SUMIF('1.1'!$B$9:$B$852,$A54,'1.1'!AO$9:AO$852)+$D54*'1.1'!AO$5</f>
        <v>2864716.5678714514</v>
      </c>
      <c r="G54" s="224">
        <f>SUMIF('1.1'!$B$9:$B$852,$A54,'1.1'!AP$9:AP$852)+$D54*'1.1'!AP$5</f>
        <v>118569.06570298677</v>
      </c>
      <c r="H54" s="224">
        <f>SUMIF('1.1'!$B$9:$B$852,$A54,'1.1'!AQ$9:AQ$852)+$D54*'1.1'!AQ$5</f>
        <v>1298713.7503048112</v>
      </c>
      <c r="I54" s="225">
        <f>SUMIF('1.1'!$B$9:$B$852,$A54,'1.1'!AR$9:AR$852)+$D54*'1.1'!AR$5</f>
        <v>0</v>
      </c>
      <c r="J54" s="226">
        <f>SUMIF('1.1'!$B$9:$B$852,$A54,'1.1'!AS$9:AS$852)+$D54*'1.1'!AS$5</f>
        <v>2742383.2652483089</v>
      </c>
      <c r="K54" s="226">
        <f>SUMIF('1.1'!$B$9:$B$852,$A54,'1.1'!AT$9:AT$852)+$D54*'1.1'!AT$5</f>
        <v>1147.4425713192268</v>
      </c>
      <c r="L54" s="226">
        <f>SUMIF('1.1'!$B$9:$B$852,$A54,'1.1'!AU$9:AU$852)+$D54*'1.1'!AU$5</f>
        <v>17785.359855448012</v>
      </c>
      <c r="M54" s="226">
        <f>SUMIF('1.1'!$B$9:$B$852,$A54,'1.1'!AV$9:AV$852)+$D54*'1.1'!AV$5</f>
        <v>11856.906570298675</v>
      </c>
      <c r="N54" s="226">
        <f>SUMIF('1.1'!$B$9:$B$852,$A54,'1.1'!AW$9:AW$852)+$D54*'1.1'!AW$5</f>
        <v>29068.545140087066</v>
      </c>
      <c r="O54" s="226">
        <f>SUMIF('1.1'!$B$9:$B$852,$A54,'1.1'!AX$9:AX$852)+$D54*'1.1'!AX$5</f>
        <v>71141.439421792049</v>
      </c>
      <c r="P54" s="226">
        <f>SUMIF('1.1'!$B$9:$B$852,$A54,'1.1'!AY$9:AY$852)+$D54*'1.1'!AY$5</f>
        <v>17785.359855448012</v>
      </c>
      <c r="Q54" s="227">
        <f>SUMIF('1.1'!$B$9:$B$852,$A54,'1.1'!AZ$9:AZ$852)+$D54*'1.1'!AZ$5</f>
        <v>39204.287853406895</v>
      </c>
      <c r="R54" s="224">
        <f>SUMIF('1.1'!$B$9:$B$852,$A54,'1.1'!BA$9:BA$852)+$D54*'1.1'!BA$5</f>
        <v>1147.4425713192268</v>
      </c>
      <c r="S54" s="1627">
        <f>SUMIF('1.1'!$B$9:$B$852,$A54,'1.1'!BB$9:BB$852)+$D54*'1.1'!BB$5</f>
        <v>573.72128565961339</v>
      </c>
      <c r="T54" s="1627">
        <f>SUMIF('1.1'!$B$9:$B$852,$A54,'1.1'!BC$9:BC$852)+$D54*'1.1'!BC$5</f>
        <v>77643.613992601007</v>
      </c>
      <c r="U54" s="1627">
        <f>SUMIF('1.1'!$B$9:$B$852,$A54,'1.1'!BD$9:BD$852)+$D54*'1.1'!BD$5</f>
        <v>24287.53442625696</v>
      </c>
      <c r="V54" s="1627">
        <f>SUMIF('1.1'!$B$9:$B$852,$A54,'1.1'!BE$9:BE$852)+$D54*'1.1'!BE$5</f>
        <v>24287.53442625696</v>
      </c>
      <c r="W54" s="1628">
        <f>SUMIF('1.1'!$B$9:$B$852,$A54,'1.1'!BF$9:BF$852)+$D54*'1.1'!BF$5</f>
        <v>12430.627855958286</v>
      </c>
    </row>
    <row r="55" spans="1:23">
      <c r="A55" s="228" t="s">
        <v>364</v>
      </c>
      <c r="C55" s="220">
        <f>SUMIF('1.1'!B$9:B$852,A55,'1.1'!AN$9:AN$852)</f>
        <v>0</v>
      </c>
      <c r="D55" s="221">
        <f t="shared" si="3"/>
        <v>0</v>
      </c>
      <c r="E55" s="222">
        <f t="shared" si="4"/>
        <v>0</v>
      </c>
      <c r="F55" s="223">
        <f>SUMIF('1.1'!$B$9:$B$852,$A55,'1.1'!AO$9:AO$852)+$D55*'1.1'!AO$5</f>
        <v>0</v>
      </c>
      <c r="G55" s="224">
        <f>SUMIF('1.1'!$B$9:$B$852,$A55,'1.1'!AP$9:AP$852)+$D55*'1.1'!AP$5</f>
        <v>0</v>
      </c>
      <c r="H55" s="224">
        <f>SUMIF('1.1'!$B$9:$B$852,$A55,'1.1'!AQ$9:AQ$852)+$D55*'1.1'!AQ$5</f>
        <v>0</v>
      </c>
      <c r="I55" s="225">
        <f>SUMIF('1.1'!$B$9:$B$852,$A55,'1.1'!AR$9:AR$852)+$D55*'1.1'!AR$5</f>
        <v>0</v>
      </c>
      <c r="J55" s="226">
        <f>SUMIF('1.1'!$B$9:$B$852,$A55,'1.1'!AS$9:AS$852)+$D55*'1.1'!AS$5</f>
        <v>0</v>
      </c>
      <c r="K55" s="226">
        <f>SUMIF('1.1'!$B$9:$B$852,$A55,'1.1'!AT$9:AT$852)+$D55*'1.1'!AT$5</f>
        <v>0</v>
      </c>
      <c r="L55" s="226">
        <f>SUMIF('1.1'!$B$9:$B$852,$A55,'1.1'!AU$9:AU$852)+$D55*'1.1'!AU$5</f>
        <v>0</v>
      </c>
      <c r="M55" s="226">
        <f>SUMIF('1.1'!$B$9:$B$852,$A55,'1.1'!AV$9:AV$852)+$D55*'1.1'!AV$5</f>
        <v>0</v>
      </c>
      <c r="N55" s="226">
        <f>SUMIF('1.1'!$B$9:$B$852,$A55,'1.1'!AW$9:AW$852)+$D55*'1.1'!AW$5</f>
        <v>0</v>
      </c>
      <c r="O55" s="226">
        <f>SUMIF('1.1'!$B$9:$B$852,$A55,'1.1'!AX$9:AX$852)+$D55*'1.1'!AX$5</f>
        <v>0</v>
      </c>
      <c r="P55" s="226">
        <f>SUMIF('1.1'!$B$9:$B$852,$A55,'1.1'!AY$9:AY$852)+$D55*'1.1'!AY$5</f>
        <v>0</v>
      </c>
      <c r="Q55" s="227">
        <f>SUMIF('1.1'!$B$9:$B$852,$A55,'1.1'!AZ$9:AZ$852)+$D55*'1.1'!AZ$5</f>
        <v>0</v>
      </c>
      <c r="R55" s="224">
        <f>SUMIF('1.1'!$B$9:$B$852,$A55,'1.1'!BA$9:BA$852)+$D55*'1.1'!BA$5</f>
        <v>0</v>
      </c>
      <c r="S55" s="1627">
        <f>SUMIF('1.1'!$B$9:$B$852,$A55,'1.1'!BB$9:BB$852)+$D55*'1.1'!BB$5</f>
        <v>0</v>
      </c>
      <c r="T55" s="1627">
        <f>SUMIF('1.1'!$B$9:$B$852,$A55,'1.1'!BC$9:BC$852)+$D55*'1.1'!BC$5</f>
        <v>0</v>
      </c>
      <c r="U55" s="1627">
        <f>SUMIF('1.1'!$B$9:$B$852,$A55,'1.1'!BD$9:BD$852)+$D55*'1.1'!BD$5</f>
        <v>0</v>
      </c>
      <c r="V55" s="1627">
        <f>SUMIF('1.1'!$B$9:$B$852,$A55,'1.1'!BE$9:BE$852)+$D55*'1.1'!BE$5</f>
        <v>0</v>
      </c>
      <c r="W55" s="1628">
        <f>SUMIF('1.1'!$B$9:$B$852,$A55,'1.1'!BF$9:BF$852)+$D55*'1.1'!BF$5</f>
        <v>0</v>
      </c>
    </row>
    <row r="56" spans="1:23">
      <c r="A56" s="228" t="s">
        <v>141</v>
      </c>
      <c r="C56" s="220">
        <f>SUMIF('1.1'!B$9:B$852,A56,'1.1'!AN$9:AN$852)</f>
        <v>358899.34630000003</v>
      </c>
      <c r="D56" s="221">
        <f t="shared" si="3"/>
        <v>0</v>
      </c>
      <c r="E56" s="222">
        <f t="shared" si="4"/>
        <v>358899.34630000003</v>
      </c>
      <c r="F56" s="223">
        <f>SUMIF('1.1'!$B$9:$B$852,$A56,'1.1'!AO$9:AO$852)+$D56*'1.1'!AO$5</f>
        <v>99693.679729032243</v>
      </c>
      <c r="G56" s="224">
        <f>SUMIF('1.1'!$B$9:$B$852,$A56,'1.1'!AP$9:AP$852)+$D56*'1.1'!AP$5</f>
        <v>4126.1220000000012</v>
      </c>
      <c r="H56" s="224">
        <f>SUMIF('1.1'!$B$9:$B$852,$A56,'1.1'!AQ$9:AQ$852)+$D56*'1.1'!AQ$5</f>
        <v>45194.345970967734</v>
      </c>
      <c r="I56" s="225">
        <f>SUMIF('1.1'!$B$9:$B$852,$A56,'1.1'!AR$9:AR$852)+$D56*'1.1'!AR$5</f>
        <v>0</v>
      </c>
      <c r="J56" s="226">
        <f>SUMIF('1.1'!$B$9:$B$852,$A56,'1.1'!AS$9:AS$852)+$D56*'1.1'!AS$5</f>
        <v>198458.50267419359</v>
      </c>
      <c r="K56" s="226">
        <f>SUMIF('1.1'!$B$9:$B$852,$A56,'1.1'!AT$9:AT$852)+$D56*'1.1'!AT$5</f>
        <v>39.930212903225808</v>
      </c>
      <c r="L56" s="226">
        <f>SUMIF('1.1'!$B$9:$B$852,$A56,'1.1'!AU$9:AU$852)+$D56*'1.1'!AU$5</f>
        <v>618.91829999999993</v>
      </c>
      <c r="M56" s="226">
        <f>SUMIF('1.1'!$B$9:$B$852,$A56,'1.1'!AV$9:AV$852)+$D56*'1.1'!AV$5</f>
        <v>412.61220000000009</v>
      </c>
      <c r="N56" s="226">
        <f>SUMIF('1.1'!$B$9:$B$852,$A56,'1.1'!AW$9:AW$852)+$D56*'1.1'!AW$5</f>
        <v>1011.5653935483871</v>
      </c>
      <c r="O56" s="226">
        <f>SUMIF('1.1'!$B$9:$B$852,$A56,'1.1'!AX$9:AX$852)+$D56*'1.1'!AX$5</f>
        <v>2475.6731999999997</v>
      </c>
      <c r="P56" s="226">
        <f>SUMIF('1.1'!$B$9:$B$852,$A56,'1.1'!AY$9:AY$852)+$D56*'1.1'!AY$5</f>
        <v>618.91829999999993</v>
      </c>
      <c r="Q56" s="227">
        <f>SUMIF('1.1'!$B$9:$B$852,$A56,'1.1'!AZ$9:AZ$852)+$D56*'1.1'!AZ$5</f>
        <v>1364.2822741935486</v>
      </c>
      <c r="R56" s="224">
        <f>SUMIF('1.1'!$B$9:$B$852,$A56,'1.1'!BA$9:BA$852)+$D56*'1.1'!BA$5</f>
        <v>39.930212903225808</v>
      </c>
      <c r="S56" s="1627">
        <f>SUMIF('1.1'!$B$9:$B$852,$A56,'1.1'!BB$9:BB$852)+$D56*'1.1'!BB$5</f>
        <v>19.965106451612904</v>
      </c>
      <c r="T56" s="1627">
        <f>SUMIF('1.1'!$B$9:$B$852,$A56,'1.1'!BC$9:BC$852)+$D56*'1.1'!BC$5</f>
        <v>2701.9444064516133</v>
      </c>
      <c r="U56" s="1627">
        <f>SUMIF('1.1'!$B$9:$B$852,$A56,'1.1'!BD$9:BD$852)+$D56*'1.1'!BD$5</f>
        <v>845.18950645161283</v>
      </c>
      <c r="V56" s="1627">
        <f>SUMIF('1.1'!$B$9:$B$852,$A56,'1.1'!BE$9:BE$852)+$D56*'1.1'!BE$5</f>
        <v>845.18950645161283</v>
      </c>
      <c r="W56" s="1628">
        <f>SUMIF('1.1'!$B$9:$B$852,$A56,'1.1'!BF$9:BF$852)+$D56*'1.1'!BF$5</f>
        <v>432.57730645161291</v>
      </c>
    </row>
    <row r="57" spans="1:23">
      <c r="A57" s="228" t="s">
        <v>304</v>
      </c>
      <c r="C57" s="220">
        <f>SUMIF('1.1'!B$9:B$852,A57,'1.1'!AN$9:AN$852)</f>
        <v>1365770.6140873393</v>
      </c>
      <c r="D57" s="221">
        <f t="shared" si="3"/>
        <v>29514.650417944602</v>
      </c>
      <c r="E57" s="222">
        <f t="shared" si="4"/>
        <v>1395285.2645052839</v>
      </c>
      <c r="F57" s="223">
        <f>SUMIF('1.1'!$B$9:$B$852,$A57,'1.1'!AO$9:AO$852)+$D57*'1.1'!AO$5</f>
        <v>689228.35254764103</v>
      </c>
      <c r="G57" s="224">
        <f>SUMIF('1.1'!$B$9:$B$852,$A57,'1.1'!AP$9:AP$852)+$D57*'1.1'!AP$5</f>
        <v>28529.536108928936</v>
      </c>
      <c r="H57" s="224">
        <f>SUMIF('1.1'!$B$9:$B$852,$A57,'1.1'!AQ$9:AQ$852)+$D57*'1.1'!AQ$5</f>
        <v>312490.4511544134</v>
      </c>
      <c r="I57" s="225">
        <f>SUMIF('1.1'!$B$9:$B$852,$A57,'1.1'!AR$9:AR$852)+$D57*'1.1'!AR$5</f>
        <v>0</v>
      </c>
      <c r="J57" s="226">
        <f>SUMIF('1.1'!$B$9:$B$852,$A57,'1.1'!AS$9:AS$852)+$D57*'1.1'!AS$5</f>
        <v>286028.51582489599</v>
      </c>
      <c r="K57" s="226">
        <f>SUMIF('1.1'!$B$9:$B$852,$A57,'1.1'!AT$9:AT$852)+$D57*'1.1'!AT$5</f>
        <v>276.09228492511869</v>
      </c>
      <c r="L57" s="226">
        <f>SUMIF('1.1'!$B$9:$B$852,$A57,'1.1'!AU$9:AU$852)+$D57*'1.1'!AU$5</f>
        <v>4279.4304163393399</v>
      </c>
      <c r="M57" s="226">
        <f>SUMIF('1.1'!$B$9:$B$852,$A57,'1.1'!AV$9:AV$852)+$D57*'1.1'!AV$5</f>
        <v>2852.9536108928933</v>
      </c>
      <c r="N57" s="226">
        <f>SUMIF('1.1'!$B$9:$B$852,$A57,'1.1'!AW$9:AW$852)+$D57*'1.1'!AW$5</f>
        <v>6994.3378847696731</v>
      </c>
      <c r="O57" s="226">
        <f>SUMIF('1.1'!$B$9:$B$852,$A57,'1.1'!AX$9:AX$852)+$D57*'1.1'!AX$5</f>
        <v>17117.72166535736</v>
      </c>
      <c r="P57" s="226">
        <f>SUMIF('1.1'!$B$9:$B$852,$A57,'1.1'!AY$9:AY$852)+$D57*'1.1'!AY$5</f>
        <v>4279.4304163393399</v>
      </c>
      <c r="Q57" s="227">
        <f>SUMIF('1.1'!$B$9:$B$852,$A57,'1.1'!AZ$9:AZ$852)+$D57*'1.1'!AZ$5</f>
        <v>9433.1530682748871</v>
      </c>
      <c r="R57" s="224">
        <f>SUMIF('1.1'!$B$9:$B$852,$A57,'1.1'!BA$9:BA$852)+$D57*'1.1'!BA$5</f>
        <v>276.09228492511869</v>
      </c>
      <c r="S57" s="1627">
        <f>SUMIF('1.1'!$B$9:$B$852,$A57,'1.1'!BB$9:BB$852)+$D57*'1.1'!BB$5</f>
        <v>138.04614246255935</v>
      </c>
      <c r="T57" s="1627">
        <f>SUMIF('1.1'!$B$9:$B$852,$A57,'1.1'!BC$9:BC$852)+$D57*'1.1'!BC$5</f>
        <v>18682.244613266368</v>
      </c>
      <c r="U57" s="1627">
        <f>SUMIF('1.1'!$B$9:$B$852,$A57,'1.1'!BD$9:BD$852)+$D57*'1.1'!BD$5</f>
        <v>5843.9533642483457</v>
      </c>
      <c r="V57" s="1627">
        <f>SUMIF('1.1'!$B$9:$B$852,$A57,'1.1'!BE$9:BE$852)+$D57*'1.1'!BE$5</f>
        <v>5843.9533642483457</v>
      </c>
      <c r="W57" s="1628">
        <f>SUMIF('1.1'!$B$9:$B$852,$A57,'1.1'!BF$9:BF$852)+$D57*'1.1'!BF$5</f>
        <v>2990.9997533554529</v>
      </c>
    </row>
    <row r="58" spans="1:23">
      <c r="A58" s="228" t="s">
        <v>365</v>
      </c>
      <c r="C58" s="220">
        <f>SUMIF('1.1'!B$9:B$852,A58,'1.1'!AN$9:AN$852)</f>
        <v>0</v>
      </c>
      <c r="D58" s="221">
        <f t="shared" si="3"/>
        <v>0</v>
      </c>
      <c r="E58" s="222">
        <f t="shared" si="4"/>
        <v>0</v>
      </c>
      <c r="F58" s="223">
        <f>SUMIF('1.1'!$B$9:$B$852,$A58,'1.1'!AO$9:AO$852)+$D58*'1.1'!AO$5</f>
        <v>0</v>
      </c>
      <c r="G58" s="224">
        <f>SUMIF('1.1'!$B$9:$B$852,$A58,'1.1'!AP$9:AP$852)+$D58*'1.1'!AP$5</f>
        <v>0</v>
      </c>
      <c r="H58" s="224">
        <f>SUMIF('1.1'!$B$9:$B$852,$A58,'1.1'!AQ$9:AQ$852)+$D58*'1.1'!AQ$5</f>
        <v>0</v>
      </c>
      <c r="I58" s="225">
        <f>SUMIF('1.1'!$B$9:$B$852,$A58,'1.1'!AR$9:AR$852)+$D58*'1.1'!AR$5</f>
        <v>0</v>
      </c>
      <c r="J58" s="226">
        <f>SUMIF('1.1'!$B$9:$B$852,$A58,'1.1'!AS$9:AS$852)+$D58*'1.1'!AS$5</f>
        <v>0</v>
      </c>
      <c r="K58" s="226">
        <f>SUMIF('1.1'!$B$9:$B$852,$A58,'1.1'!AT$9:AT$852)+$D58*'1.1'!AT$5</f>
        <v>0</v>
      </c>
      <c r="L58" s="226">
        <f>SUMIF('1.1'!$B$9:$B$852,$A58,'1.1'!AU$9:AU$852)+$D58*'1.1'!AU$5</f>
        <v>0</v>
      </c>
      <c r="M58" s="226">
        <f>SUMIF('1.1'!$B$9:$B$852,$A58,'1.1'!AV$9:AV$852)+$D58*'1.1'!AV$5</f>
        <v>0</v>
      </c>
      <c r="N58" s="226">
        <f>SUMIF('1.1'!$B$9:$B$852,$A58,'1.1'!AW$9:AW$852)+$D58*'1.1'!AW$5</f>
        <v>0</v>
      </c>
      <c r="O58" s="226">
        <f>SUMIF('1.1'!$B$9:$B$852,$A58,'1.1'!AX$9:AX$852)+$D58*'1.1'!AX$5</f>
        <v>0</v>
      </c>
      <c r="P58" s="226">
        <f>SUMIF('1.1'!$B$9:$B$852,$A58,'1.1'!AY$9:AY$852)+$D58*'1.1'!AY$5</f>
        <v>0</v>
      </c>
      <c r="Q58" s="227">
        <f>SUMIF('1.1'!$B$9:$B$852,$A58,'1.1'!AZ$9:AZ$852)+$D58*'1.1'!AZ$5</f>
        <v>0</v>
      </c>
      <c r="R58" s="224">
        <f>SUMIF('1.1'!$B$9:$B$852,$A58,'1.1'!BA$9:BA$852)+$D58*'1.1'!BA$5</f>
        <v>0</v>
      </c>
      <c r="S58" s="1627">
        <f>SUMIF('1.1'!$B$9:$B$852,$A58,'1.1'!BB$9:BB$852)+$D58*'1.1'!BB$5</f>
        <v>0</v>
      </c>
      <c r="T58" s="1627">
        <f>SUMIF('1.1'!$B$9:$B$852,$A58,'1.1'!BC$9:BC$852)+$D58*'1.1'!BC$5</f>
        <v>0</v>
      </c>
      <c r="U58" s="1627">
        <f>SUMIF('1.1'!$B$9:$B$852,$A58,'1.1'!BD$9:BD$852)+$D58*'1.1'!BD$5</f>
        <v>0</v>
      </c>
      <c r="V58" s="1627">
        <f>SUMIF('1.1'!$B$9:$B$852,$A58,'1.1'!BE$9:BE$852)+$D58*'1.1'!BE$5</f>
        <v>0</v>
      </c>
      <c r="W58" s="1628">
        <f>SUMIF('1.1'!$B$9:$B$852,$A58,'1.1'!BF$9:BF$852)+$D58*'1.1'!BF$5</f>
        <v>0</v>
      </c>
    </row>
    <row r="59" spans="1:23">
      <c r="A59" s="228" t="s">
        <v>343</v>
      </c>
      <c r="C59" s="220">
        <f>SUMIF('1.1'!B$9:B$852,A59,'1.1'!AN$9:AN$852)</f>
        <v>760412.65051401616</v>
      </c>
      <c r="D59" s="221">
        <f t="shared" si="3"/>
        <v>0</v>
      </c>
      <c r="E59" s="222">
        <f t="shared" si="4"/>
        <v>760412.65051401616</v>
      </c>
      <c r="F59" s="223">
        <f>SUMIF('1.1'!$B$9:$B$852,$A59,'1.1'!AO$9:AO$852)+$D59*'1.1'!AO$5</f>
        <v>228637.98971740599</v>
      </c>
      <c r="G59" s="224">
        <f>SUMIF('1.1'!$B$9:$B$852,$A59,'1.1'!AP$9:AP$852)+$D59*'1.1'!AP$5</f>
        <v>9461.6861180995547</v>
      </c>
      <c r="H59" s="224">
        <f>SUMIF('1.1'!$B$9:$B$852,$A59,'1.1'!AQ$9:AQ$852)+$D59*'1.1'!AQ$5</f>
        <v>103635.98456131302</v>
      </c>
      <c r="I59" s="225">
        <f>SUMIF('1.1'!$B$9:$B$852,$A59,'1.1'!AR$9:AR$852)+$D59*'1.1'!AR$5</f>
        <v>0</v>
      </c>
      <c r="J59" s="226">
        <f>SUMIF('1.1'!$B$9:$B$852,$A59,'1.1'!AS$9:AS$852)+$D59*'1.1'!AS$5</f>
        <v>392474.22388368641</v>
      </c>
      <c r="K59" s="226">
        <f>SUMIF('1.1'!$B$9:$B$852,$A59,'1.1'!AT$9:AT$852)+$D59*'1.1'!AT$5</f>
        <v>91.564704368705378</v>
      </c>
      <c r="L59" s="226">
        <f>SUMIF('1.1'!$B$9:$B$852,$A59,'1.1'!AU$9:AU$852)+$D59*'1.1'!AU$5</f>
        <v>1419.2529177149331</v>
      </c>
      <c r="M59" s="226">
        <f>SUMIF('1.1'!$B$9:$B$852,$A59,'1.1'!AV$9:AV$852)+$D59*'1.1'!AV$5</f>
        <v>946.16861180995556</v>
      </c>
      <c r="N59" s="226">
        <f>SUMIF('1.1'!$B$9:$B$852,$A59,'1.1'!AW$9:AW$852)+$D59*'1.1'!AW$5</f>
        <v>2319.6391773405362</v>
      </c>
      <c r="O59" s="226">
        <f>SUMIF('1.1'!$B$9:$B$852,$A59,'1.1'!AX$9:AX$852)+$D59*'1.1'!AX$5</f>
        <v>5677.0116708597325</v>
      </c>
      <c r="P59" s="226">
        <f>SUMIF('1.1'!$B$9:$B$852,$A59,'1.1'!AY$9:AY$852)+$D59*'1.1'!AY$5</f>
        <v>1419.2529177149331</v>
      </c>
      <c r="Q59" s="227">
        <f>SUMIF('1.1'!$B$9:$B$852,$A59,'1.1'!AZ$9:AZ$852)+$D59*'1.1'!AZ$5</f>
        <v>3128.4607325974339</v>
      </c>
      <c r="R59" s="224">
        <f>SUMIF('1.1'!$B$9:$B$852,$A59,'1.1'!BA$9:BA$852)+$D59*'1.1'!BA$5</f>
        <v>91.564704368705378</v>
      </c>
      <c r="S59" s="1627">
        <f>SUMIF('1.1'!$B$9:$B$852,$A59,'1.1'!BB$9:BB$852)+$D59*'1.1'!BB$5</f>
        <v>45.782352184352689</v>
      </c>
      <c r="T59" s="1627">
        <f>SUMIF('1.1'!$B$9:$B$852,$A59,'1.1'!BC$9:BC$852)+$D59*'1.1'!BC$5</f>
        <v>6195.8783289490639</v>
      </c>
      <c r="U59" s="1627">
        <f>SUMIF('1.1'!$B$9:$B$852,$A59,'1.1'!BD$9:BD$852)+$D59*'1.1'!BD$5</f>
        <v>1938.1195758042638</v>
      </c>
      <c r="V59" s="1627">
        <f>SUMIF('1.1'!$B$9:$B$852,$A59,'1.1'!BE$9:BE$852)+$D59*'1.1'!BE$5</f>
        <v>1938.1195758042638</v>
      </c>
      <c r="W59" s="1628">
        <f>SUMIF('1.1'!$B$9:$B$852,$A59,'1.1'!BF$9:BF$852)+$D59*'1.1'!BF$5</f>
        <v>991.95096399430827</v>
      </c>
    </row>
    <row r="60" spans="1:23">
      <c r="A60" s="228" t="s">
        <v>366</v>
      </c>
      <c r="C60" s="220">
        <f>SUMIF('1.1'!B$9:B$852,A60,'1.1'!AN$9:AN$852)</f>
        <v>0</v>
      </c>
      <c r="D60" s="221">
        <f t="shared" si="3"/>
        <v>0</v>
      </c>
      <c r="E60" s="222">
        <f t="shared" si="4"/>
        <v>0</v>
      </c>
      <c r="F60" s="223">
        <f>SUMIF('1.1'!$B$9:$B$852,$A60,'1.1'!AO$9:AO$852)+$D60*'1.1'!AO$5</f>
        <v>0</v>
      </c>
      <c r="G60" s="224">
        <f>SUMIF('1.1'!$B$9:$B$852,$A60,'1.1'!AP$9:AP$852)+$D60*'1.1'!AP$5</f>
        <v>0</v>
      </c>
      <c r="H60" s="224">
        <f>SUMIF('1.1'!$B$9:$B$852,$A60,'1.1'!AQ$9:AQ$852)+$D60*'1.1'!AQ$5</f>
        <v>0</v>
      </c>
      <c r="I60" s="225">
        <f>SUMIF('1.1'!$B$9:$B$852,$A60,'1.1'!AR$9:AR$852)+$D60*'1.1'!AR$5</f>
        <v>0</v>
      </c>
      <c r="J60" s="226">
        <f>SUMIF('1.1'!$B$9:$B$852,$A60,'1.1'!AS$9:AS$852)+$D60*'1.1'!AS$5</f>
        <v>0</v>
      </c>
      <c r="K60" s="226">
        <f>SUMIF('1.1'!$B$9:$B$852,$A60,'1.1'!AT$9:AT$852)+$D60*'1.1'!AT$5</f>
        <v>0</v>
      </c>
      <c r="L60" s="226">
        <f>SUMIF('1.1'!$B$9:$B$852,$A60,'1.1'!AU$9:AU$852)+$D60*'1.1'!AU$5</f>
        <v>0</v>
      </c>
      <c r="M60" s="226">
        <f>SUMIF('1.1'!$B$9:$B$852,$A60,'1.1'!AV$9:AV$852)+$D60*'1.1'!AV$5</f>
        <v>0</v>
      </c>
      <c r="N60" s="226">
        <f>SUMIF('1.1'!$B$9:$B$852,$A60,'1.1'!AW$9:AW$852)+$D60*'1.1'!AW$5</f>
        <v>0</v>
      </c>
      <c r="O60" s="226">
        <f>SUMIF('1.1'!$B$9:$B$852,$A60,'1.1'!AX$9:AX$852)+$D60*'1.1'!AX$5</f>
        <v>0</v>
      </c>
      <c r="P60" s="226">
        <f>SUMIF('1.1'!$B$9:$B$852,$A60,'1.1'!AY$9:AY$852)+$D60*'1.1'!AY$5</f>
        <v>0</v>
      </c>
      <c r="Q60" s="227">
        <f>SUMIF('1.1'!$B$9:$B$852,$A60,'1.1'!AZ$9:AZ$852)+$D60*'1.1'!AZ$5</f>
        <v>0</v>
      </c>
      <c r="R60" s="224">
        <f>SUMIF('1.1'!$B$9:$B$852,$A60,'1.1'!BA$9:BA$852)+$D60*'1.1'!BA$5</f>
        <v>0</v>
      </c>
      <c r="S60" s="1627">
        <f>SUMIF('1.1'!$B$9:$B$852,$A60,'1.1'!BB$9:BB$852)+$D60*'1.1'!BB$5</f>
        <v>0</v>
      </c>
      <c r="T60" s="1627">
        <f>SUMIF('1.1'!$B$9:$B$852,$A60,'1.1'!BC$9:BC$852)+$D60*'1.1'!BC$5</f>
        <v>0</v>
      </c>
      <c r="U60" s="1627">
        <f>SUMIF('1.1'!$B$9:$B$852,$A60,'1.1'!BD$9:BD$852)+$D60*'1.1'!BD$5</f>
        <v>0</v>
      </c>
      <c r="V60" s="1627">
        <f>SUMIF('1.1'!$B$9:$B$852,$A60,'1.1'!BE$9:BE$852)+$D60*'1.1'!BE$5</f>
        <v>0</v>
      </c>
      <c r="W60" s="1628">
        <f>SUMIF('1.1'!$B$9:$B$852,$A60,'1.1'!BF$9:BF$852)+$D60*'1.1'!BF$5</f>
        <v>0</v>
      </c>
    </row>
    <row r="61" spans="1:23">
      <c r="A61" s="228" t="s">
        <v>367</v>
      </c>
      <c r="C61" s="220">
        <f>SUMIF('1.1'!B$9:B$852,A61,'1.1'!AN$9:AN$852)</f>
        <v>0</v>
      </c>
      <c r="D61" s="221">
        <f t="shared" si="3"/>
        <v>0</v>
      </c>
      <c r="E61" s="222">
        <f t="shared" si="4"/>
        <v>0</v>
      </c>
      <c r="F61" s="223">
        <f>SUMIF('1.1'!$B$9:$B$852,$A61,'1.1'!AO$9:AO$852)+$D61*'1.1'!AO$5</f>
        <v>0</v>
      </c>
      <c r="G61" s="224">
        <f>SUMIF('1.1'!$B$9:$B$852,$A61,'1.1'!AP$9:AP$852)+$D61*'1.1'!AP$5</f>
        <v>0</v>
      </c>
      <c r="H61" s="224">
        <f>SUMIF('1.1'!$B$9:$B$852,$A61,'1.1'!AQ$9:AQ$852)+$D61*'1.1'!AQ$5</f>
        <v>0</v>
      </c>
      <c r="I61" s="225">
        <f>SUMIF('1.1'!$B$9:$B$852,$A61,'1.1'!AR$9:AR$852)+$D61*'1.1'!AR$5</f>
        <v>0</v>
      </c>
      <c r="J61" s="226">
        <f>SUMIF('1.1'!$B$9:$B$852,$A61,'1.1'!AS$9:AS$852)+$D61*'1.1'!AS$5</f>
        <v>0</v>
      </c>
      <c r="K61" s="226">
        <f>SUMIF('1.1'!$B$9:$B$852,$A61,'1.1'!AT$9:AT$852)+$D61*'1.1'!AT$5</f>
        <v>0</v>
      </c>
      <c r="L61" s="226">
        <f>SUMIF('1.1'!$B$9:$B$852,$A61,'1.1'!AU$9:AU$852)+$D61*'1.1'!AU$5</f>
        <v>0</v>
      </c>
      <c r="M61" s="226">
        <f>SUMIF('1.1'!$B$9:$B$852,$A61,'1.1'!AV$9:AV$852)+$D61*'1.1'!AV$5</f>
        <v>0</v>
      </c>
      <c r="N61" s="226">
        <f>SUMIF('1.1'!$B$9:$B$852,$A61,'1.1'!AW$9:AW$852)+$D61*'1.1'!AW$5</f>
        <v>0</v>
      </c>
      <c r="O61" s="226">
        <f>SUMIF('1.1'!$B$9:$B$852,$A61,'1.1'!AX$9:AX$852)+$D61*'1.1'!AX$5</f>
        <v>0</v>
      </c>
      <c r="P61" s="226">
        <f>SUMIF('1.1'!$B$9:$B$852,$A61,'1.1'!AY$9:AY$852)+$D61*'1.1'!AY$5</f>
        <v>0</v>
      </c>
      <c r="Q61" s="227">
        <f>SUMIF('1.1'!$B$9:$B$852,$A61,'1.1'!AZ$9:AZ$852)+$D61*'1.1'!AZ$5</f>
        <v>0</v>
      </c>
      <c r="R61" s="224">
        <f>SUMIF('1.1'!$B$9:$B$852,$A61,'1.1'!BA$9:BA$852)+$D61*'1.1'!BA$5</f>
        <v>0</v>
      </c>
      <c r="S61" s="1627">
        <f>SUMIF('1.1'!$B$9:$B$852,$A61,'1.1'!BB$9:BB$852)+$D61*'1.1'!BB$5</f>
        <v>0</v>
      </c>
      <c r="T61" s="1627">
        <f>SUMIF('1.1'!$B$9:$B$852,$A61,'1.1'!BC$9:BC$852)+$D61*'1.1'!BC$5</f>
        <v>0</v>
      </c>
      <c r="U61" s="1627">
        <f>SUMIF('1.1'!$B$9:$B$852,$A61,'1.1'!BD$9:BD$852)+$D61*'1.1'!BD$5</f>
        <v>0</v>
      </c>
      <c r="V61" s="1627">
        <f>SUMIF('1.1'!$B$9:$B$852,$A61,'1.1'!BE$9:BE$852)+$D61*'1.1'!BE$5</f>
        <v>0</v>
      </c>
      <c r="W61" s="1628">
        <f>SUMIF('1.1'!$B$9:$B$852,$A61,'1.1'!BF$9:BF$852)+$D61*'1.1'!BF$5</f>
        <v>0</v>
      </c>
    </row>
    <row r="62" spans="1:23">
      <c r="A62" s="228" t="s">
        <v>368</v>
      </c>
      <c r="C62" s="220">
        <f>SUMIF('1.1'!B$9:B$852,A62,'1.1'!AN$9:AN$852)</f>
        <v>0</v>
      </c>
      <c r="D62" s="221">
        <f t="shared" si="3"/>
        <v>0</v>
      </c>
      <c r="E62" s="222">
        <f t="shared" si="4"/>
        <v>0</v>
      </c>
      <c r="F62" s="223">
        <f>SUMIF('1.1'!$B$9:$B$852,$A62,'1.1'!AO$9:AO$852)+$D62*'1.1'!AO$5</f>
        <v>0</v>
      </c>
      <c r="G62" s="224">
        <f>SUMIF('1.1'!$B$9:$B$852,$A62,'1.1'!AP$9:AP$852)+$D62*'1.1'!AP$5</f>
        <v>0</v>
      </c>
      <c r="H62" s="224">
        <f>SUMIF('1.1'!$B$9:$B$852,$A62,'1.1'!AQ$9:AQ$852)+$D62*'1.1'!AQ$5</f>
        <v>0</v>
      </c>
      <c r="I62" s="225">
        <f>SUMIF('1.1'!$B$9:$B$852,$A62,'1.1'!AR$9:AR$852)+$D62*'1.1'!AR$5</f>
        <v>0</v>
      </c>
      <c r="J62" s="226">
        <f>SUMIF('1.1'!$B$9:$B$852,$A62,'1.1'!AS$9:AS$852)+$D62*'1.1'!AS$5</f>
        <v>0</v>
      </c>
      <c r="K62" s="226">
        <f>SUMIF('1.1'!$B$9:$B$852,$A62,'1.1'!AT$9:AT$852)+$D62*'1.1'!AT$5</f>
        <v>0</v>
      </c>
      <c r="L62" s="226">
        <f>SUMIF('1.1'!$B$9:$B$852,$A62,'1.1'!AU$9:AU$852)+$D62*'1.1'!AU$5</f>
        <v>0</v>
      </c>
      <c r="M62" s="226">
        <f>SUMIF('1.1'!$B$9:$B$852,$A62,'1.1'!AV$9:AV$852)+$D62*'1.1'!AV$5</f>
        <v>0</v>
      </c>
      <c r="N62" s="226">
        <f>SUMIF('1.1'!$B$9:$B$852,$A62,'1.1'!AW$9:AW$852)+$D62*'1.1'!AW$5</f>
        <v>0</v>
      </c>
      <c r="O62" s="226">
        <f>SUMIF('1.1'!$B$9:$B$852,$A62,'1.1'!AX$9:AX$852)+$D62*'1.1'!AX$5</f>
        <v>0</v>
      </c>
      <c r="P62" s="226">
        <f>SUMIF('1.1'!$B$9:$B$852,$A62,'1.1'!AY$9:AY$852)+$D62*'1.1'!AY$5</f>
        <v>0</v>
      </c>
      <c r="Q62" s="227">
        <f>SUMIF('1.1'!$B$9:$B$852,$A62,'1.1'!AZ$9:AZ$852)+$D62*'1.1'!AZ$5</f>
        <v>0</v>
      </c>
      <c r="R62" s="224">
        <f>SUMIF('1.1'!$B$9:$B$852,$A62,'1.1'!BA$9:BA$852)+$D62*'1.1'!BA$5</f>
        <v>0</v>
      </c>
      <c r="S62" s="1627">
        <f>SUMIF('1.1'!$B$9:$B$852,$A62,'1.1'!BB$9:BB$852)+$D62*'1.1'!BB$5</f>
        <v>0</v>
      </c>
      <c r="T62" s="1627">
        <f>SUMIF('1.1'!$B$9:$B$852,$A62,'1.1'!BC$9:BC$852)+$D62*'1.1'!BC$5</f>
        <v>0</v>
      </c>
      <c r="U62" s="1627">
        <f>SUMIF('1.1'!$B$9:$B$852,$A62,'1.1'!BD$9:BD$852)+$D62*'1.1'!BD$5</f>
        <v>0</v>
      </c>
      <c r="V62" s="1627">
        <f>SUMIF('1.1'!$B$9:$B$852,$A62,'1.1'!BE$9:BE$852)+$D62*'1.1'!BE$5</f>
        <v>0</v>
      </c>
      <c r="W62" s="1628">
        <f>SUMIF('1.1'!$B$9:$B$852,$A62,'1.1'!BF$9:BF$852)+$D62*'1.1'!BF$5</f>
        <v>0</v>
      </c>
    </row>
    <row r="63" spans="1:23">
      <c r="A63" s="228" t="s">
        <v>369</v>
      </c>
      <c r="C63" s="220">
        <f>SUMIF('1.1'!B$9:B$852,A63,'1.1'!AN$9:AN$852)</f>
        <v>0</v>
      </c>
      <c r="D63" s="221">
        <f t="shared" si="3"/>
        <v>0</v>
      </c>
      <c r="E63" s="222">
        <f t="shared" si="4"/>
        <v>0</v>
      </c>
      <c r="F63" s="223">
        <f>SUMIF('1.1'!$B$9:$B$852,$A63,'1.1'!AO$9:AO$852)+$D63*'1.1'!AO$5</f>
        <v>0</v>
      </c>
      <c r="G63" s="224">
        <f>SUMIF('1.1'!$B$9:$B$852,$A63,'1.1'!AP$9:AP$852)+$D63*'1.1'!AP$5</f>
        <v>0</v>
      </c>
      <c r="H63" s="224">
        <f>SUMIF('1.1'!$B$9:$B$852,$A63,'1.1'!AQ$9:AQ$852)+$D63*'1.1'!AQ$5</f>
        <v>0</v>
      </c>
      <c r="I63" s="225">
        <f>SUMIF('1.1'!$B$9:$B$852,$A63,'1.1'!AR$9:AR$852)+$D63*'1.1'!AR$5</f>
        <v>0</v>
      </c>
      <c r="J63" s="226">
        <f>SUMIF('1.1'!$B$9:$B$852,$A63,'1.1'!AS$9:AS$852)+$D63*'1.1'!AS$5</f>
        <v>0</v>
      </c>
      <c r="K63" s="226">
        <f>SUMIF('1.1'!$B$9:$B$852,$A63,'1.1'!AT$9:AT$852)+$D63*'1.1'!AT$5</f>
        <v>0</v>
      </c>
      <c r="L63" s="226">
        <f>SUMIF('1.1'!$B$9:$B$852,$A63,'1.1'!AU$9:AU$852)+$D63*'1.1'!AU$5</f>
        <v>0</v>
      </c>
      <c r="M63" s="226">
        <f>SUMIF('1.1'!$B$9:$B$852,$A63,'1.1'!AV$9:AV$852)+$D63*'1.1'!AV$5</f>
        <v>0</v>
      </c>
      <c r="N63" s="226">
        <f>SUMIF('1.1'!$B$9:$B$852,$A63,'1.1'!AW$9:AW$852)+$D63*'1.1'!AW$5</f>
        <v>0</v>
      </c>
      <c r="O63" s="226">
        <f>SUMIF('1.1'!$B$9:$B$852,$A63,'1.1'!AX$9:AX$852)+$D63*'1.1'!AX$5</f>
        <v>0</v>
      </c>
      <c r="P63" s="226">
        <f>SUMIF('1.1'!$B$9:$B$852,$A63,'1.1'!AY$9:AY$852)+$D63*'1.1'!AY$5</f>
        <v>0</v>
      </c>
      <c r="Q63" s="227">
        <f>SUMIF('1.1'!$B$9:$B$852,$A63,'1.1'!AZ$9:AZ$852)+$D63*'1.1'!AZ$5</f>
        <v>0</v>
      </c>
      <c r="R63" s="224">
        <f>SUMIF('1.1'!$B$9:$B$852,$A63,'1.1'!BA$9:BA$852)+$D63*'1.1'!BA$5</f>
        <v>0</v>
      </c>
      <c r="S63" s="1627">
        <f>SUMIF('1.1'!$B$9:$B$852,$A63,'1.1'!BB$9:BB$852)+$D63*'1.1'!BB$5</f>
        <v>0</v>
      </c>
      <c r="T63" s="1627">
        <f>SUMIF('1.1'!$B$9:$B$852,$A63,'1.1'!BC$9:BC$852)+$D63*'1.1'!BC$5</f>
        <v>0</v>
      </c>
      <c r="U63" s="1627">
        <f>SUMIF('1.1'!$B$9:$B$852,$A63,'1.1'!BD$9:BD$852)+$D63*'1.1'!BD$5</f>
        <v>0</v>
      </c>
      <c r="V63" s="1627">
        <f>SUMIF('1.1'!$B$9:$B$852,$A63,'1.1'!BE$9:BE$852)+$D63*'1.1'!BE$5</f>
        <v>0</v>
      </c>
      <c r="W63" s="1628">
        <f>SUMIF('1.1'!$B$9:$B$852,$A63,'1.1'!BF$9:BF$852)+$D63*'1.1'!BF$5</f>
        <v>0</v>
      </c>
    </row>
    <row r="64" spans="1:23">
      <c r="A64" s="228" t="s">
        <v>352</v>
      </c>
      <c r="C64" s="220">
        <f>SUMIF('1.1'!B$9:B$852,A64,'1.1'!AN$9:AN$852)</f>
        <v>76438.721774087739</v>
      </c>
      <c r="D64" s="221">
        <f t="shared" si="3"/>
        <v>236.51255493995393</v>
      </c>
      <c r="E64" s="222">
        <f t="shared" si="4"/>
        <v>76675.234329027691</v>
      </c>
      <c r="F64" s="223">
        <f>SUMIF('1.1'!$B$9:$B$852,$A64,'1.1'!AO$9:AO$852)+$D64*'1.1'!AO$5</f>
        <v>30293.234771336476</v>
      </c>
      <c r="G64" s="224">
        <f>SUMIF('1.1'!$B$9:$B$852,$A64,'1.1'!AP$9:AP$852)+$D64*'1.1'!AP$5</f>
        <v>1253.126303039028</v>
      </c>
      <c r="H64" s="224">
        <f>SUMIF('1.1'!$B$9:$B$852,$A64,'1.1'!AQ$9:AQ$852)+$D64*'1.1'!AQ$5</f>
        <v>13725.775361190383</v>
      </c>
      <c r="I64" s="225">
        <f>SUMIF('1.1'!$B$9:$B$852,$A64,'1.1'!AR$9:AR$852)+$D64*'1.1'!AR$5</f>
        <v>0</v>
      </c>
      <c r="J64" s="226">
        <f>SUMIF('1.1'!$B$9:$B$852,$A64,'1.1'!AS$9:AS$852)+$D64*'1.1'!AS$5</f>
        <v>27932.746502626305</v>
      </c>
      <c r="K64" s="226">
        <f>SUMIF('1.1'!$B$9:$B$852,$A64,'1.1'!AT$9:AT$852)+$D64*'1.1'!AT$5</f>
        <v>12.127028739087367</v>
      </c>
      <c r="L64" s="226">
        <f>SUMIF('1.1'!$B$9:$B$852,$A64,'1.1'!AU$9:AU$852)+$D64*'1.1'!AU$5</f>
        <v>187.96894545585414</v>
      </c>
      <c r="M64" s="226">
        <f>SUMIF('1.1'!$B$9:$B$852,$A64,'1.1'!AV$9:AV$852)+$D64*'1.1'!AV$5</f>
        <v>125.31263030390279</v>
      </c>
      <c r="N64" s="226">
        <f>SUMIF('1.1'!$B$9:$B$852,$A64,'1.1'!AW$9:AW$852)+$D64*'1.1'!AW$5</f>
        <v>307.21806139021328</v>
      </c>
      <c r="O64" s="226">
        <f>SUMIF('1.1'!$B$9:$B$852,$A64,'1.1'!AX$9:AX$852)+$D64*'1.1'!AX$5</f>
        <v>751.87578182341656</v>
      </c>
      <c r="P64" s="226">
        <f>SUMIF('1.1'!$B$9:$B$852,$A64,'1.1'!AY$9:AY$852)+$D64*'1.1'!AY$5</f>
        <v>187.96894545585414</v>
      </c>
      <c r="Q64" s="227">
        <f>SUMIF('1.1'!$B$9:$B$852,$A64,'1.1'!AZ$9:AZ$852)+$D64*'1.1'!AZ$5</f>
        <v>414.34014858548494</v>
      </c>
      <c r="R64" s="224">
        <f>SUMIF('1.1'!$B$9:$B$852,$A64,'1.1'!BA$9:BA$852)+$D64*'1.1'!BA$5</f>
        <v>12.127028739087367</v>
      </c>
      <c r="S64" s="1627">
        <f>SUMIF('1.1'!$B$9:$B$852,$A64,'1.1'!BB$9:BB$852)+$D64*'1.1'!BB$5</f>
        <v>6.0635143695436833</v>
      </c>
      <c r="T64" s="1627">
        <f>SUMIF('1.1'!$B$9:$B$852,$A64,'1.1'!BC$9:BC$852)+$D64*'1.1'!BC$5</f>
        <v>820.59561134491184</v>
      </c>
      <c r="U64" s="1627">
        <f>SUMIF('1.1'!$B$9:$B$852,$A64,'1.1'!BD$9:BD$852)+$D64*'1.1'!BD$5</f>
        <v>256.68877497734928</v>
      </c>
      <c r="V64" s="1627">
        <f>SUMIF('1.1'!$B$9:$B$852,$A64,'1.1'!BE$9:BE$852)+$D64*'1.1'!BE$5</f>
        <v>256.68877497734928</v>
      </c>
      <c r="W64" s="1628">
        <f>SUMIF('1.1'!$B$9:$B$852,$A64,'1.1'!BF$9:BF$852)+$D64*'1.1'!BF$5</f>
        <v>131.37614467344648</v>
      </c>
    </row>
    <row r="65" spans="1:27">
      <c r="A65" s="228" t="s">
        <v>370</v>
      </c>
      <c r="C65" s="220">
        <f>SUMIF('1.1'!B$9:B$852,A65,'1.1'!AN$9:AN$852)</f>
        <v>0</v>
      </c>
      <c r="D65" s="221">
        <f t="shared" si="3"/>
        <v>0</v>
      </c>
      <c r="E65" s="222">
        <f t="shared" si="4"/>
        <v>0</v>
      </c>
      <c r="F65" s="223">
        <f>SUMIF('1.1'!$B$9:$B$852,$A65,'1.1'!AO$9:AO$852)+$D65*'1.1'!AO$5</f>
        <v>0</v>
      </c>
      <c r="G65" s="224">
        <f>SUMIF('1.1'!$B$9:$B$852,$A65,'1.1'!AP$9:AP$852)+$D65*'1.1'!AP$5</f>
        <v>0</v>
      </c>
      <c r="H65" s="224">
        <f>SUMIF('1.1'!$B$9:$B$852,$A65,'1.1'!AQ$9:AQ$852)+$D65*'1.1'!AQ$5</f>
        <v>0</v>
      </c>
      <c r="I65" s="225">
        <f>SUMIF('1.1'!$B$9:$B$852,$A65,'1.1'!AR$9:AR$852)+$D65*'1.1'!AR$5</f>
        <v>0</v>
      </c>
      <c r="J65" s="226">
        <f>SUMIF('1.1'!$B$9:$B$852,$A65,'1.1'!AS$9:AS$852)+$D65*'1.1'!AS$5</f>
        <v>0</v>
      </c>
      <c r="K65" s="226">
        <f>SUMIF('1.1'!$B$9:$B$852,$A65,'1.1'!AT$9:AT$852)+$D65*'1.1'!AT$5</f>
        <v>0</v>
      </c>
      <c r="L65" s="226">
        <f>SUMIF('1.1'!$B$9:$B$852,$A65,'1.1'!AU$9:AU$852)+$D65*'1.1'!AU$5</f>
        <v>0</v>
      </c>
      <c r="M65" s="226">
        <f>SUMIF('1.1'!$B$9:$B$852,$A65,'1.1'!AV$9:AV$852)+$D65*'1.1'!AV$5</f>
        <v>0</v>
      </c>
      <c r="N65" s="226">
        <f>SUMIF('1.1'!$B$9:$B$852,$A65,'1.1'!AW$9:AW$852)+$D65*'1.1'!AW$5</f>
        <v>0</v>
      </c>
      <c r="O65" s="226">
        <f>SUMIF('1.1'!$B$9:$B$852,$A65,'1.1'!AX$9:AX$852)+$D65*'1.1'!AX$5</f>
        <v>0</v>
      </c>
      <c r="P65" s="226">
        <f>SUMIF('1.1'!$B$9:$B$852,$A65,'1.1'!AY$9:AY$852)+$D65*'1.1'!AY$5</f>
        <v>0</v>
      </c>
      <c r="Q65" s="227">
        <f>SUMIF('1.1'!$B$9:$B$852,$A65,'1.1'!AZ$9:AZ$852)+$D65*'1.1'!AZ$5</f>
        <v>0</v>
      </c>
      <c r="R65" s="224">
        <f>SUMIF('1.1'!$B$9:$B$852,$A65,'1.1'!BA$9:BA$852)+$D65*'1.1'!BA$5</f>
        <v>0</v>
      </c>
      <c r="S65" s="1627">
        <f>SUMIF('1.1'!$B$9:$B$852,$A65,'1.1'!BB$9:BB$852)+$D65*'1.1'!BB$5</f>
        <v>0</v>
      </c>
      <c r="T65" s="1627">
        <f>SUMIF('1.1'!$B$9:$B$852,$A65,'1.1'!BC$9:BC$852)+$D65*'1.1'!BC$5</f>
        <v>0</v>
      </c>
      <c r="U65" s="1627">
        <f>SUMIF('1.1'!$B$9:$B$852,$A65,'1.1'!BD$9:BD$852)+$D65*'1.1'!BD$5</f>
        <v>0</v>
      </c>
      <c r="V65" s="1627">
        <f>SUMIF('1.1'!$B$9:$B$852,$A65,'1.1'!BE$9:BE$852)+$D65*'1.1'!BE$5</f>
        <v>0</v>
      </c>
      <c r="W65" s="1628">
        <f>SUMIF('1.1'!$B$9:$B$852,$A65,'1.1'!BF$9:BF$852)+$D65*'1.1'!BF$5</f>
        <v>0</v>
      </c>
    </row>
    <row r="66" spans="1:27" s="1763" customFormat="1">
      <c r="A66" s="1781" t="s">
        <v>1488</v>
      </c>
      <c r="C66" s="1773">
        <f>SUMIF('1.1'!B$9:B$852,A66,'1.1'!AN$9:AN$852)</f>
        <v>0</v>
      </c>
      <c r="D66" s="1774">
        <f t="shared" ref="D66:D67" si="5">+D33</f>
        <v>0</v>
      </c>
      <c r="E66" s="1775">
        <f t="shared" ref="E66:E67" si="6">+C66+D66</f>
        <v>0</v>
      </c>
      <c r="F66" s="1776">
        <f>SUMIF('1.1'!$B$9:$B$852,$A66,'1.1'!AO$9:AO$852)+$D66*'1.1'!AO$5</f>
        <v>0</v>
      </c>
      <c r="G66" s="1777">
        <f>SUMIF('1.1'!$B$9:$B$852,$A66,'1.1'!AP$9:AP$852)+$D66*'1.1'!AP$5</f>
        <v>0</v>
      </c>
      <c r="H66" s="1777">
        <f>SUMIF('1.1'!$B$9:$B$852,$A66,'1.1'!AQ$9:AQ$852)+$D66*'1.1'!AQ$5</f>
        <v>0</v>
      </c>
      <c r="I66" s="1778">
        <f>SUMIF('1.1'!$B$9:$B$852,$A66,'1.1'!AR$9:AR$852)+$D66*'1.1'!AR$5</f>
        <v>0</v>
      </c>
      <c r="J66" s="1779">
        <f>SUMIF('1.1'!$B$9:$B$852,$A66,'1.1'!AS$9:AS$852)+$D66*'1.1'!AS$5</f>
        <v>0</v>
      </c>
      <c r="K66" s="1779">
        <f>SUMIF('1.1'!$B$9:$B$852,$A66,'1.1'!AT$9:AT$852)+$D66*'1.1'!AT$5</f>
        <v>0</v>
      </c>
      <c r="L66" s="1779">
        <f>SUMIF('1.1'!$B$9:$B$852,$A66,'1.1'!AU$9:AU$852)+$D66*'1.1'!AU$5</f>
        <v>0</v>
      </c>
      <c r="M66" s="1779">
        <f>SUMIF('1.1'!$B$9:$B$852,$A66,'1.1'!AV$9:AV$852)+$D66*'1.1'!AV$5</f>
        <v>0</v>
      </c>
      <c r="N66" s="1779">
        <f>SUMIF('1.1'!$B$9:$B$852,$A66,'1.1'!AW$9:AW$852)+$D66*'1.1'!AW$5</f>
        <v>0</v>
      </c>
      <c r="O66" s="1779">
        <f>SUMIF('1.1'!$B$9:$B$852,$A66,'1.1'!AX$9:AX$852)+$D66*'1.1'!AX$5</f>
        <v>0</v>
      </c>
      <c r="P66" s="1779">
        <f>SUMIF('1.1'!$B$9:$B$852,$A66,'1.1'!AY$9:AY$852)+$D66*'1.1'!AY$5</f>
        <v>0</v>
      </c>
      <c r="Q66" s="1780">
        <f>SUMIF('1.1'!$B$9:$B$852,$A66,'1.1'!AZ$9:AZ$852)+$D66*'1.1'!AZ$5</f>
        <v>0</v>
      </c>
      <c r="R66" s="1777">
        <f>SUMIF('1.1'!$B$9:$B$852,$A66,'1.1'!BA$9:BA$852)+$D66*'1.1'!BA$5</f>
        <v>0</v>
      </c>
      <c r="S66" s="1799">
        <f>SUMIF('1.1'!$B$9:$B$852,$A66,'1.1'!BB$9:BB$852)+$D66*'1.1'!BB$5</f>
        <v>0</v>
      </c>
      <c r="T66" s="1799">
        <f>SUMIF('1.1'!$B$9:$B$852,$A66,'1.1'!BC$9:BC$852)+$D66*'1.1'!BC$5</f>
        <v>0</v>
      </c>
      <c r="U66" s="1799">
        <f>SUMIF('1.1'!$B$9:$B$852,$A66,'1.1'!BD$9:BD$852)+$D66*'1.1'!BD$5</f>
        <v>0</v>
      </c>
      <c r="V66" s="1799">
        <f>SUMIF('1.1'!$B$9:$B$852,$A66,'1.1'!BE$9:BE$852)+$D66*'1.1'!BE$5</f>
        <v>0</v>
      </c>
      <c r="W66" s="1800">
        <f>SUMIF('1.1'!$B$9:$B$852,$A66,'1.1'!BF$9:BF$852)+$D66*'1.1'!BF$5</f>
        <v>0</v>
      </c>
    </row>
    <row r="67" spans="1:27" s="1763" customFormat="1" ht="13.5" thickBot="1">
      <c r="A67" s="1781" t="s">
        <v>1581</v>
      </c>
      <c r="C67" s="1773">
        <f>SUMIF('1.1'!B$9:B$852,A67,'1.1'!AN$9:AN$852)</f>
        <v>0</v>
      </c>
      <c r="D67" s="1774">
        <f t="shared" si="5"/>
        <v>0</v>
      </c>
      <c r="E67" s="1775">
        <f t="shared" si="6"/>
        <v>0</v>
      </c>
      <c r="F67" s="1776">
        <f>SUMIF('1.1'!$B$9:$B$852,$A67,'1.1'!AO$9:AO$852)+$D67*'1.1'!AO$5</f>
        <v>0</v>
      </c>
      <c r="G67" s="1777">
        <f>SUMIF('1.1'!$B$9:$B$852,$A67,'1.1'!AP$9:AP$852)+$D67*'1.1'!AP$5</f>
        <v>0</v>
      </c>
      <c r="H67" s="1777">
        <f>SUMIF('1.1'!$B$9:$B$852,$A67,'1.1'!AQ$9:AQ$852)+$D67*'1.1'!AQ$5</f>
        <v>0</v>
      </c>
      <c r="I67" s="1778">
        <f>SUMIF('1.1'!$B$9:$B$852,$A67,'1.1'!AR$9:AR$852)+$D67*'1.1'!AR$5</f>
        <v>0</v>
      </c>
      <c r="J67" s="1779">
        <f>SUMIF('1.1'!$B$9:$B$852,$A67,'1.1'!AS$9:AS$852)+$D67*'1.1'!AS$5</f>
        <v>0</v>
      </c>
      <c r="K67" s="1779">
        <f>SUMIF('1.1'!$B$9:$B$852,$A67,'1.1'!AT$9:AT$852)+$D67*'1.1'!AT$5</f>
        <v>0</v>
      </c>
      <c r="L67" s="1779">
        <f>SUMIF('1.1'!$B$9:$B$852,$A67,'1.1'!AU$9:AU$852)+$D67*'1.1'!AU$5</f>
        <v>0</v>
      </c>
      <c r="M67" s="1779">
        <f>SUMIF('1.1'!$B$9:$B$852,$A67,'1.1'!AV$9:AV$852)+$D67*'1.1'!AV$5</f>
        <v>0</v>
      </c>
      <c r="N67" s="1779">
        <f>SUMIF('1.1'!$B$9:$B$852,$A67,'1.1'!AW$9:AW$852)+$D67*'1.1'!AW$5</f>
        <v>0</v>
      </c>
      <c r="O67" s="1779">
        <f>SUMIF('1.1'!$B$9:$B$852,$A67,'1.1'!AX$9:AX$852)+$D67*'1.1'!AX$5</f>
        <v>0</v>
      </c>
      <c r="P67" s="1779">
        <f>SUMIF('1.1'!$B$9:$B$852,$A67,'1.1'!AY$9:AY$852)+$D67*'1.1'!AY$5</f>
        <v>0</v>
      </c>
      <c r="Q67" s="1780">
        <f>SUMIF('1.1'!$B$9:$B$852,$A67,'1.1'!AZ$9:AZ$852)+$D67*'1.1'!AZ$5</f>
        <v>0</v>
      </c>
      <c r="R67" s="1777">
        <f>SUMIF('1.1'!$B$9:$B$852,$A67,'1.1'!BA$9:BA$852)+$D67*'1.1'!BA$5</f>
        <v>0</v>
      </c>
      <c r="S67" s="1799">
        <f>SUMIF('1.1'!$B$9:$B$852,$A67,'1.1'!BB$9:BB$852)+$D67*'1.1'!BB$5</f>
        <v>0</v>
      </c>
      <c r="T67" s="1799">
        <f>SUMIF('1.1'!$B$9:$B$852,$A67,'1.1'!BC$9:BC$852)+$D67*'1.1'!BC$5</f>
        <v>0</v>
      </c>
      <c r="U67" s="1799">
        <f>SUMIF('1.1'!$B$9:$B$852,$A67,'1.1'!BD$9:BD$852)+$D67*'1.1'!BD$5</f>
        <v>0</v>
      </c>
      <c r="V67" s="1799">
        <f>SUMIF('1.1'!$B$9:$B$852,$A67,'1.1'!BE$9:BE$852)+$D67*'1.1'!BE$5</f>
        <v>0</v>
      </c>
      <c r="W67" s="1800">
        <f>SUMIF('1.1'!$B$9:$B$852,$A67,'1.1'!BF$9:BF$852)+$D67*'1.1'!BF$5</f>
        <v>0</v>
      </c>
    </row>
    <row r="68" spans="1:27" ht="13.5" thickBot="1">
      <c r="A68" s="229" t="s">
        <v>371</v>
      </c>
      <c r="B68" s="230"/>
      <c r="C68" s="231">
        <f>SUM(C41:C67)</f>
        <v>53436682.381931454</v>
      </c>
      <c r="D68" s="232">
        <f t="shared" ref="D68:W68" si="7">SUM(D41:D67)</f>
        <v>272782.837971195</v>
      </c>
      <c r="E68" s="233">
        <f t="shared" si="7"/>
        <v>53709465.21990265</v>
      </c>
      <c r="F68" s="234">
        <f t="shared" si="7"/>
        <v>22875307.109950643</v>
      </c>
      <c r="G68" s="235">
        <f t="shared" si="7"/>
        <v>946824.89998951915</v>
      </c>
      <c r="H68" s="235">
        <f t="shared" si="7"/>
        <v>10370786.928756166</v>
      </c>
      <c r="I68" s="236">
        <f t="shared" si="7"/>
        <v>0</v>
      </c>
      <c r="J68" s="237">
        <f t="shared" si="7"/>
        <v>16894452.163009554</v>
      </c>
      <c r="K68" s="237">
        <f t="shared" si="7"/>
        <v>9162.8216128017957</v>
      </c>
      <c r="L68" s="237">
        <f t="shared" si="7"/>
        <v>142023.73499842783</v>
      </c>
      <c r="M68" s="237">
        <f t="shared" si="7"/>
        <v>94682.489998951889</v>
      </c>
      <c r="N68" s="237">
        <f t="shared" si="7"/>
        <v>232124.81419097882</v>
      </c>
      <c r="O68" s="237">
        <f t="shared" si="7"/>
        <v>568094.9399937113</v>
      </c>
      <c r="P68" s="237">
        <f t="shared" si="7"/>
        <v>142023.73499842783</v>
      </c>
      <c r="Q68" s="238">
        <f t="shared" si="7"/>
        <v>313063.07177072804</v>
      </c>
      <c r="R68" s="235">
        <f t="shared" si="7"/>
        <v>9162.8216128017957</v>
      </c>
      <c r="S68" s="235">
        <f t="shared" si="7"/>
        <v>4581.4108064008979</v>
      </c>
      <c r="T68" s="235">
        <f t="shared" si="7"/>
        <v>620017.59579958825</v>
      </c>
      <c r="U68" s="235">
        <f t="shared" si="7"/>
        <v>193946.39080430462</v>
      </c>
      <c r="V68" s="235">
        <f t="shared" si="7"/>
        <v>193946.39080430462</v>
      </c>
      <c r="W68" s="233">
        <f t="shared" si="7"/>
        <v>99263.900805352809</v>
      </c>
    </row>
    <row r="69" spans="1:27">
      <c r="F69" s="241"/>
      <c r="G69" s="241"/>
      <c r="H69" s="241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</row>
    <row r="70" spans="1:27" ht="16.5" thickBot="1">
      <c r="A70" s="20" t="s">
        <v>1454</v>
      </c>
      <c r="I70" s="192"/>
      <c r="J70" s="193"/>
    </row>
    <row r="71" spans="1:27" ht="13.5" thickBot="1">
      <c r="A71" s="194"/>
      <c r="B71" s="195"/>
      <c r="C71" s="1290"/>
      <c r="D71" s="1290"/>
      <c r="E71" s="1291"/>
      <c r="F71" s="2285" t="s">
        <v>538</v>
      </c>
      <c r="G71" s="2286"/>
      <c r="H71" s="2286"/>
      <c r="I71" s="2286"/>
      <c r="J71" s="2286"/>
      <c r="K71" s="2286"/>
      <c r="L71" s="2286"/>
      <c r="M71" s="2286"/>
      <c r="N71" s="2286"/>
      <c r="O71" s="2286"/>
      <c r="P71" s="2286"/>
      <c r="Q71" s="2286"/>
      <c r="R71" s="2286"/>
      <c r="S71" s="2286"/>
      <c r="T71" s="2286"/>
      <c r="U71" s="2286"/>
      <c r="V71" s="2286"/>
      <c r="W71" s="2287"/>
      <c r="Y71" s="2281" t="s">
        <v>1458</v>
      </c>
      <c r="Z71" s="2282"/>
      <c r="AA71" s="2283"/>
    </row>
    <row r="72" spans="1:27">
      <c r="A72" s="196" t="s">
        <v>0</v>
      </c>
      <c r="B72" s="23"/>
      <c r="C72" s="171"/>
      <c r="D72" s="171"/>
      <c r="E72" s="1289"/>
      <c r="F72" s="198" t="s">
        <v>471</v>
      </c>
      <c r="G72" s="199" t="s">
        <v>472</v>
      </c>
      <c r="H72" s="200" t="s">
        <v>473</v>
      </c>
      <c r="I72" s="201" t="s">
        <v>474</v>
      </c>
      <c r="J72" s="202" t="s">
        <v>475</v>
      </c>
      <c r="K72" s="203" t="s">
        <v>476</v>
      </c>
      <c r="L72" s="203" t="s">
        <v>476</v>
      </c>
      <c r="M72" s="203" t="s">
        <v>476</v>
      </c>
      <c r="N72" s="203" t="s">
        <v>476</v>
      </c>
      <c r="O72" s="203" t="s">
        <v>476</v>
      </c>
      <c r="P72" s="203" t="s">
        <v>476</v>
      </c>
      <c r="Q72" s="204" t="s">
        <v>476</v>
      </c>
      <c r="R72" s="205" t="s">
        <v>476</v>
      </c>
      <c r="S72" s="205" t="s">
        <v>476</v>
      </c>
      <c r="T72" s="205" t="s">
        <v>476</v>
      </c>
      <c r="U72" s="205" t="s">
        <v>476</v>
      </c>
      <c r="V72" s="205" t="s">
        <v>476</v>
      </c>
      <c r="W72" s="206" t="s">
        <v>476</v>
      </c>
      <c r="Y72" s="1295" t="s">
        <v>1457</v>
      </c>
      <c r="Z72" s="1292" t="s">
        <v>515</v>
      </c>
      <c r="AA72" s="1296" t="s">
        <v>209</v>
      </c>
    </row>
    <row r="73" spans="1:27">
      <c r="A73" s="207"/>
      <c r="B73" s="208"/>
      <c r="C73" s="209"/>
      <c r="D73" s="209"/>
      <c r="E73" s="1285"/>
      <c r="F73" s="211"/>
      <c r="G73" s="212" t="s">
        <v>477</v>
      </c>
      <c r="H73" s="213"/>
      <c r="I73" s="214"/>
      <c r="J73" s="215" t="s">
        <v>478</v>
      </c>
      <c r="K73" s="216" t="s">
        <v>479</v>
      </c>
      <c r="L73" s="216" t="s">
        <v>480</v>
      </c>
      <c r="M73" s="216" t="s">
        <v>481</v>
      </c>
      <c r="N73" s="216" t="s">
        <v>482</v>
      </c>
      <c r="O73" s="216" t="s">
        <v>483</v>
      </c>
      <c r="P73" s="216" t="s">
        <v>484</v>
      </c>
      <c r="Q73" s="217" t="s">
        <v>485</v>
      </c>
      <c r="R73" s="218" t="s">
        <v>486</v>
      </c>
      <c r="S73" s="218" t="s">
        <v>487</v>
      </c>
      <c r="T73" s="218" t="s">
        <v>942</v>
      </c>
      <c r="U73" s="218" t="s">
        <v>944</v>
      </c>
      <c r="V73" s="218" t="s">
        <v>1489</v>
      </c>
      <c r="W73" s="1470" t="s">
        <v>1490</v>
      </c>
      <c r="Y73" s="1297" t="s">
        <v>774</v>
      </c>
      <c r="Z73" s="1293" t="s">
        <v>774</v>
      </c>
      <c r="AA73" s="1298" t="s">
        <v>774</v>
      </c>
    </row>
    <row r="74" spans="1:27">
      <c r="A74" s="219" t="s">
        <v>12</v>
      </c>
      <c r="C74" s="1286"/>
      <c r="D74" s="221"/>
      <c r="E74" s="1287"/>
      <c r="F74" s="223">
        <f t="shared" ref="F74:F98" si="8">+MAX(F8,F41)</f>
        <v>645178.00856684032</v>
      </c>
      <c r="G74" s="224">
        <f t="shared" ref="G74:S74" si="9">+MAX(G8,G41)</f>
        <v>26705.36808332138</v>
      </c>
      <c r="H74" s="224">
        <f t="shared" si="9"/>
        <v>292509.92686102487</v>
      </c>
      <c r="I74" s="225">
        <f t="shared" si="9"/>
        <v>0</v>
      </c>
      <c r="J74" s="226">
        <f t="shared" si="9"/>
        <v>275867.8015867424</v>
      </c>
      <c r="K74" s="226">
        <f t="shared" si="9"/>
        <v>258.43904596762621</v>
      </c>
      <c r="L74" s="226">
        <f t="shared" si="9"/>
        <v>4005.8052124982059</v>
      </c>
      <c r="M74" s="226">
        <f t="shared" si="9"/>
        <v>2670.5368083321373</v>
      </c>
      <c r="N74" s="226">
        <f t="shared" si="9"/>
        <v>6547.1224978465289</v>
      </c>
      <c r="O74" s="226">
        <f t="shared" si="9"/>
        <v>16023.220849992824</v>
      </c>
      <c r="P74" s="226">
        <f t="shared" si="9"/>
        <v>4005.8052124982059</v>
      </c>
      <c r="Q74" s="227">
        <f t="shared" si="9"/>
        <v>8830.0007372272285</v>
      </c>
      <c r="R74" s="224">
        <f t="shared" si="9"/>
        <v>258.43904596762621</v>
      </c>
      <c r="S74" s="1627">
        <f t="shared" si="9"/>
        <v>129.21952298381311</v>
      </c>
      <c r="T74" s="1627">
        <f t="shared" ref="T74:W89" si="10">+MAX(T8,T41)</f>
        <v>17487.708777142707</v>
      </c>
      <c r="U74" s="1627">
        <f t="shared" si="10"/>
        <v>5470.2931396480872</v>
      </c>
      <c r="V74" s="1627">
        <f t="shared" si="10"/>
        <v>5470.2931396480872</v>
      </c>
      <c r="W74" s="1628">
        <f t="shared" si="10"/>
        <v>2799.7563313159503</v>
      </c>
      <c r="Y74" s="1299">
        <f>+J74*Peajes!J$35</f>
        <v>245522.34341220075</v>
      </c>
      <c r="Z74" s="1294">
        <f>+J74*Peajes!K$35</f>
        <v>13793.390079337121</v>
      </c>
      <c r="AA74" s="1300">
        <f>+J74*Peajes!L$35</f>
        <v>16552.068095204544</v>
      </c>
    </row>
    <row r="75" spans="1:27">
      <c r="A75" s="219" t="s">
        <v>39</v>
      </c>
      <c r="C75" s="1286"/>
      <c r="D75" s="221"/>
      <c r="E75" s="1287"/>
      <c r="F75" s="223">
        <f t="shared" si="8"/>
        <v>4989853.4198088702</v>
      </c>
      <c r="G75" s="224">
        <f t="shared" ref="G75:S75" si="11">+MAX(G9,G42)</f>
        <v>206535.07158809926</v>
      </c>
      <c r="H75" s="224">
        <f t="shared" si="11"/>
        <v>2262225.2760561006</v>
      </c>
      <c r="I75" s="225">
        <f t="shared" si="11"/>
        <v>0</v>
      </c>
      <c r="J75" s="226">
        <f t="shared" si="11"/>
        <v>3317284.8324878807</v>
      </c>
      <c r="K75" s="226">
        <f t="shared" si="11"/>
        <v>1998.726499239669</v>
      </c>
      <c r="L75" s="226">
        <f t="shared" si="11"/>
        <v>30980.260738214885</v>
      </c>
      <c r="M75" s="226">
        <f t="shared" si="11"/>
        <v>20653.507158809924</v>
      </c>
      <c r="N75" s="226">
        <f t="shared" si="11"/>
        <v>50634.404647404946</v>
      </c>
      <c r="O75" s="226">
        <f t="shared" si="11"/>
        <v>123921.04295285954</v>
      </c>
      <c r="P75" s="226">
        <f t="shared" si="11"/>
        <v>30980.260738214885</v>
      </c>
      <c r="Q75" s="227">
        <f t="shared" si="11"/>
        <v>68289.822057355384</v>
      </c>
      <c r="R75" s="224">
        <f t="shared" si="11"/>
        <v>1998.726499239669</v>
      </c>
      <c r="S75" s="1627">
        <f t="shared" si="11"/>
        <v>999.36324961983451</v>
      </c>
      <c r="T75" s="1627">
        <f t="shared" si="10"/>
        <v>135247.15978188434</v>
      </c>
      <c r="U75" s="1627">
        <f t="shared" si="10"/>
        <v>42306.377567239659</v>
      </c>
      <c r="V75" s="1627">
        <f t="shared" si="10"/>
        <v>42306.377567239659</v>
      </c>
      <c r="W75" s="1628">
        <f t="shared" si="10"/>
        <v>21652.870408429761</v>
      </c>
      <c r="Y75" s="1299">
        <f>+J75*Peajes!J$35</f>
        <v>2952383.5009142137</v>
      </c>
      <c r="Z75" s="1294">
        <f>+J75*Peajes!K$35</f>
        <v>165864.24162439405</v>
      </c>
      <c r="AA75" s="1300">
        <f>+J75*Peajes!L$35</f>
        <v>199037.08994927283</v>
      </c>
    </row>
    <row r="76" spans="1:27">
      <c r="A76" s="219" t="s">
        <v>99</v>
      </c>
      <c r="C76" s="1286"/>
      <c r="D76" s="221"/>
      <c r="E76" s="1287"/>
      <c r="F76" s="223">
        <f t="shared" si="8"/>
        <v>630745.07677260216</v>
      </c>
      <c r="G76" s="224">
        <f t="shared" ref="G76:S76" si="12">+MAX(G10,G43)</f>
        <v>26107.409082280214</v>
      </c>
      <c r="H76" s="224">
        <f t="shared" si="12"/>
        <v>285960.34689962084</v>
      </c>
      <c r="I76" s="225">
        <f t="shared" si="12"/>
        <v>0</v>
      </c>
      <c r="J76" s="226">
        <f t="shared" si="12"/>
        <v>223038.71277731113</v>
      </c>
      <c r="K76" s="226">
        <f t="shared" si="12"/>
        <v>252.65234595755038</v>
      </c>
      <c r="L76" s="226">
        <f t="shared" si="12"/>
        <v>3916.1113623420306</v>
      </c>
      <c r="M76" s="226">
        <f t="shared" si="12"/>
        <v>2610.740908228021</v>
      </c>
      <c r="N76" s="226">
        <f t="shared" si="12"/>
        <v>6400.5260975912743</v>
      </c>
      <c r="O76" s="226">
        <f t="shared" si="12"/>
        <v>15664.445449368122</v>
      </c>
      <c r="P76" s="226">
        <f t="shared" si="12"/>
        <v>3916.1113623420306</v>
      </c>
      <c r="Q76" s="227">
        <f t="shared" si="12"/>
        <v>8632.2884868829751</v>
      </c>
      <c r="R76" s="224">
        <f t="shared" si="12"/>
        <v>252.65234595755038</v>
      </c>
      <c r="S76" s="1627">
        <f t="shared" si="12"/>
        <v>126.32617297877519</v>
      </c>
      <c r="T76" s="1627">
        <f t="shared" si="10"/>
        <v>17096.142076460917</v>
      </c>
      <c r="U76" s="1627">
        <f t="shared" si="10"/>
        <v>5347.8079894348148</v>
      </c>
      <c r="V76" s="1627">
        <f t="shared" si="10"/>
        <v>5347.8079894348148</v>
      </c>
      <c r="W76" s="1628">
        <f t="shared" si="10"/>
        <v>2737.0670812067965</v>
      </c>
      <c r="Y76" s="1299">
        <f>+J76*Peajes!J$35</f>
        <v>198504.4543718069</v>
      </c>
      <c r="Z76" s="1294">
        <f>+J76*Peajes!K$35</f>
        <v>11151.935638865558</v>
      </c>
      <c r="AA76" s="1300">
        <f>+J76*Peajes!L$35</f>
        <v>13382.322766638667</v>
      </c>
    </row>
    <row r="77" spans="1:27">
      <c r="A77" s="219" t="s">
        <v>132</v>
      </c>
      <c r="C77" s="1286"/>
      <c r="D77" s="221"/>
      <c r="E77" s="1287"/>
      <c r="F77" s="223">
        <f t="shared" si="8"/>
        <v>1336754.3089207425</v>
      </c>
      <c r="G77" s="224">
        <f t="shared" ref="G77:S77" si="13">+MAX(G11,G44)</f>
        <v>55331.032626282635</v>
      </c>
      <c r="H77" s="224">
        <f t="shared" si="13"/>
        <v>606053.2944598149</v>
      </c>
      <c r="I77" s="225">
        <f t="shared" si="13"/>
        <v>0</v>
      </c>
      <c r="J77" s="226">
        <f t="shared" si="13"/>
        <v>976823.3153076017</v>
      </c>
      <c r="K77" s="226">
        <f t="shared" si="13"/>
        <v>535.46160606079957</v>
      </c>
      <c r="L77" s="226">
        <f t="shared" si="13"/>
        <v>8299.6548939423938</v>
      </c>
      <c r="M77" s="226">
        <f t="shared" si="13"/>
        <v>5533.103262628264</v>
      </c>
      <c r="N77" s="226">
        <f t="shared" si="13"/>
        <v>13565.027353540256</v>
      </c>
      <c r="O77" s="226">
        <f t="shared" si="13"/>
        <v>33198.619575769575</v>
      </c>
      <c r="P77" s="226">
        <f t="shared" si="13"/>
        <v>8299.6548939423938</v>
      </c>
      <c r="Q77" s="227">
        <f t="shared" si="13"/>
        <v>18294.938207077317</v>
      </c>
      <c r="R77" s="224">
        <f t="shared" si="13"/>
        <v>535.46160606079957</v>
      </c>
      <c r="S77" s="1627">
        <f t="shared" si="13"/>
        <v>267.73080303039978</v>
      </c>
      <c r="T77" s="1627">
        <f t="shared" si="10"/>
        <v>36232.902010114107</v>
      </c>
      <c r="U77" s="1627">
        <f t="shared" si="10"/>
        <v>11333.937328286927</v>
      </c>
      <c r="V77" s="1627">
        <f t="shared" si="10"/>
        <v>11333.937328286927</v>
      </c>
      <c r="W77" s="1628">
        <f t="shared" si="10"/>
        <v>5800.8340656586652</v>
      </c>
      <c r="Y77" s="1299">
        <f>+J77*Peajes!J$35</f>
        <v>869372.75062376552</v>
      </c>
      <c r="Z77" s="1294">
        <f>+J77*Peajes!K$35</f>
        <v>48841.165765380087</v>
      </c>
      <c r="AA77" s="1300">
        <f>+J77*Peajes!L$35</f>
        <v>58609.3989184561</v>
      </c>
    </row>
    <row r="78" spans="1:27">
      <c r="A78" s="324" t="s">
        <v>148</v>
      </c>
      <c r="C78" s="1286"/>
      <c r="D78" s="221"/>
      <c r="E78" s="1287"/>
      <c r="F78" s="223">
        <f t="shared" si="8"/>
        <v>988594.36419044517</v>
      </c>
      <c r="G78" s="224">
        <f t="shared" ref="G78:S78" si="14">+MAX(G12,G45)</f>
        <v>40910.040075860408</v>
      </c>
      <c r="H78" s="224">
        <f t="shared" si="14"/>
        <v>448096.90670188394</v>
      </c>
      <c r="I78" s="225">
        <f t="shared" si="14"/>
        <v>0</v>
      </c>
      <c r="J78" s="226">
        <f t="shared" si="14"/>
        <v>885353.22777232039</v>
      </c>
      <c r="K78" s="226">
        <f t="shared" si="14"/>
        <v>395.90361363735877</v>
      </c>
      <c r="L78" s="226">
        <f t="shared" si="14"/>
        <v>6136.5060113790605</v>
      </c>
      <c r="M78" s="226">
        <f t="shared" si="14"/>
        <v>4091.0040075860411</v>
      </c>
      <c r="N78" s="226">
        <f t="shared" si="14"/>
        <v>10029.558212146423</v>
      </c>
      <c r="O78" s="226">
        <f t="shared" si="14"/>
        <v>24546.024045516242</v>
      </c>
      <c r="P78" s="226">
        <f t="shared" si="14"/>
        <v>6136.5060113790605</v>
      </c>
      <c r="Q78" s="227">
        <f t="shared" si="14"/>
        <v>13526.706799276424</v>
      </c>
      <c r="R78" s="224">
        <f t="shared" si="14"/>
        <v>395.90361363735877</v>
      </c>
      <c r="S78" s="1627">
        <f t="shared" si="14"/>
        <v>197.95180681867939</v>
      </c>
      <c r="T78" s="1627">
        <f t="shared" si="10"/>
        <v>26789.477856127945</v>
      </c>
      <c r="U78" s="1627">
        <f t="shared" si="10"/>
        <v>8379.9598219907584</v>
      </c>
      <c r="V78" s="1627">
        <f t="shared" si="10"/>
        <v>8379.9598219907584</v>
      </c>
      <c r="W78" s="1628">
        <f t="shared" si="10"/>
        <v>4288.9558144047205</v>
      </c>
      <c r="Y78" s="1299">
        <f>+J78*Peajes!J$35</f>
        <v>787964.37271736516</v>
      </c>
      <c r="Z78" s="1294">
        <f>+J78*Peajes!K$35</f>
        <v>44267.661388616019</v>
      </c>
      <c r="AA78" s="1300">
        <f>+J78*Peajes!L$35</f>
        <v>53121.193666339219</v>
      </c>
    </row>
    <row r="79" spans="1:27">
      <c r="A79" s="219" t="s">
        <v>222</v>
      </c>
      <c r="C79" s="1286"/>
      <c r="D79" s="221"/>
      <c r="E79" s="1287"/>
      <c r="F79" s="223">
        <f t="shared" si="8"/>
        <v>3919970.9138425379</v>
      </c>
      <c r="G79" s="224">
        <f t="shared" ref="G79:S79" si="15">+MAX(G13,G46)</f>
        <v>162254.41793983575</v>
      </c>
      <c r="H79" s="224">
        <f t="shared" si="15"/>
        <v>1777209.2777893941</v>
      </c>
      <c r="I79" s="225">
        <f t="shared" si="15"/>
        <v>0</v>
      </c>
      <c r="J79" s="226">
        <f t="shared" si="15"/>
        <v>2139030.9527139734</v>
      </c>
      <c r="K79" s="226">
        <f t="shared" si="15"/>
        <v>1570.2040445790553</v>
      </c>
      <c r="L79" s="226">
        <f t="shared" si="15"/>
        <v>24338.162690975358</v>
      </c>
      <c r="M79" s="226">
        <f t="shared" si="15"/>
        <v>16225.441793983578</v>
      </c>
      <c r="N79" s="226">
        <f t="shared" si="15"/>
        <v>39778.502462669414</v>
      </c>
      <c r="O79" s="226">
        <f t="shared" si="15"/>
        <v>97352.650763901431</v>
      </c>
      <c r="P79" s="226">
        <f t="shared" si="15"/>
        <v>24338.162690975358</v>
      </c>
      <c r="Q79" s="227">
        <f t="shared" si="15"/>
        <v>53648.638189784411</v>
      </c>
      <c r="R79" s="224">
        <f t="shared" si="15"/>
        <v>1570.2040445790553</v>
      </c>
      <c r="S79" s="1627">
        <f t="shared" si="15"/>
        <v>785.10202228952767</v>
      </c>
      <c r="T79" s="1627">
        <f t="shared" si="10"/>
        <v>106250.47368318279</v>
      </c>
      <c r="U79" s="1627">
        <f t="shared" si="10"/>
        <v>33235.985610256685</v>
      </c>
      <c r="V79" s="1627">
        <f t="shared" si="10"/>
        <v>33235.985610256685</v>
      </c>
      <c r="W79" s="1628">
        <f t="shared" si="10"/>
        <v>17010.543816273097</v>
      </c>
      <c r="Y79" s="1299">
        <f>+J79*Peajes!J$35</f>
        <v>1903737.5479154363</v>
      </c>
      <c r="Z79" s="1294">
        <f>+J79*Peajes!K$35</f>
        <v>106951.54763569868</v>
      </c>
      <c r="AA79" s="1300">
        <f>+J79*Peajes!L$35</f>
        <v>128341.85716283839</v>
      </c>
    </row>
    <row r="80" spans="1:27">
      <c r="A80" s="219" t="s">
        <v>92</v>
      </c>
      <c r="C80" s="1286"/>
      <c r="D80" s="221"/>
      <c r="E80" s="1287"/>
      <c r="F80" s="223">
        <f t="shared" si="8"/>
        <v>280603.95741935482</v>
      </c>
      <c r="G80" s="224">
        <f t="shared" ref="G80:S80" si="16">+MAX(G14,G47)</f>
        <v>11613.800000000003</v>
      </c>
      <c r="H80" s="224">
        <f t="shared" si="16"/>
        <v>127208.57387096772</v>
      </c>
      <c r="I80" s="225">
        <f t="shared" si="16"/>
        <v>0</v>
      </c>
      <c r="J80" s="226">
        <f t="shared" si="16"/>
        <v>560148.73548387107</v>
      </c>
      <c r="K80" s="226">
        <f t="shared" si="16"/>
        <v>112.39161290322582</v>
      </c>
      <c r="L80" s="226">
        <f t="shared" si="16"/>
        <v>1742.07</v>
      </c>
      <c r="M80" s="226">
        <f t="shared" si="16"/>
        <v>1161.3800000000001</v>
      </c>
      <c r="N80" s="226">
        <f t="shared" si="16"/>
        <v>2847.2541935483869</v>
      </c>
      <c r="O80" s="226">
        <f t="shared" si="16"/>
        <v>6968.28</v>
      </c>
      <c r="P80" s="226">
        <f t="shared" si="16"/>
        <v>1742.07</v>
      </c>
      <c r="Q80" s="227">
        <f t="shared" si="16"/>
        <v>3840.046774193549</v>
      </c>
      <c r="R80" s="224">
        <f t="shared" si="16"/>
        <v>112.39161290322582</v>
      </c>
      <c r="S80" s="1627">
        <f t="shared" si="16"/>
        <v>56.19580645161291</v>
      </c>
      <c r="T80" s="1627">
        <f t="shared" si="10"/>
        <v>7605.1658064516132</v>
      </c>
      <c r="U80" s="1627">
        <f t="shared" si="10"/>
        <v>2378.9558064516132</v>
      </c>
      <c r="V80" s="1627">
        <f t="shared" si="10"/>
        <v>2378.9558064516132</v>
      </c>
      <c r="W80" s="1628">
        <f t="shared" si="10"/>
        <v>1217.5758064516131</v>
      </c>
      <c r="Y80" s="1299">
        <f>+J80*Peajes!J$35</f>
        <v>498532.37458064524</v>
      </c>
      <c r="Z80" s="1294">
        <f>+J80*Peajes!K$35</f>
        <v>28007.436774193557</v>
      </c>
      <c r="AA80" s="1300">
        <f>+J80*Peajes!L$35</f>
        <v>33608.924129032261</v>
      </c>
    </row>
    <row r="81" spans="1:27">
      <c r="A81" s="219" t="s">
        <v>173</v>
      </c>
      <c r="C81" s="1286"/>
      <c r="D81" s="221"/>
      <c r="E81" s="1287"/>
      <c r="F81" s="223">
        <f t="shared" si="8"/>
        <v>824718.11743870983</v>
      </c>
      <c r="G81" s="224">
        <f t="shared" ref="G81:S81" si="17">+MAX(G15,G48)</f>
        <v>34136.94400000001</v>
      </c>
      <c r="H81" s="224">
        <f t="shared" si="17"/>
        <v>373909.65597419353</v>
      </c>
      <c r="I81" s="225">
        <f t="shared" si="17"/>
        <v>0</v>
      </c>
      <c r="J81" s="226">
        <f t="shared" si="17"/>
        <v>524434.62974193553</v>
      </c>
      <c r="K81" s="226">
        <f t="shared" si="17"/>
        <v>330.35752258064514</v>
      </c>
      <c r="L81" s="226">
        <f t="shared" si="17"/>
        <v>5120.5415999999996</v>
      </c>
      <c r="M81" s="226">
        <f t="shared" si="17"/>
        <v>3413.6944000000008</v>
      </c>
      <c r="N81" s="226">
        <f t="shared" si="17"/>
        <v>8369.0572387096781</v>
      </c>
      <c r="O81" s="226">
        <f t="shared" si="17"/>
        <v>20482.166399999998</v>
      </c>
      <c r="P81" s="226">
        <f t="shared" si="17"/>
        <v>5120.5415999999996</v>
      </c>
      <c r="Q81" s="227">
        <f t="shared" si="17"/>
        <v>11287.21535483871</v>
      </c>
      <c r="R81" s="224">
        <f t="shared" si="17"/>
        <v>330.35752258064514</v>
      </c>
      <c r="S81" s="1627">
        <f t="shared" si="17"/>
        <v>165.17876129032257</v>
      </c>
      <c r="T81" s="1627">
        <f t="shared" si="10"/>
        <v>22354.192361290323</v>
      </c>
      <c r="U81" s="1627">
        <f t="shared" si="10"/>
        <v>6992.5675612903224</v>
      </c>
      <c r="V81" s="1627">
        <f t="shared" si="10"/>
        <v>6992.5675612903224</v>
      </c>
      <c r="W81" s="1628">
        <f t="shared" si="10"/>
        <v>3578.8731612903225</v>
      </c>
      <c r="Y81" s="1299">
        <f>+J81*Peajes!J$35</f>
        <v>466746.82047032262</v>
      </c>
      <c r="Z81" s="1294">
        <f>+J81*Peajes!K$35</f>
        <v>26221.731487096778</v>
      </c>
      <c r="AA81" s="1300">
        <f>+J81*Peajes!L$35</f>
        <v>31466.077784516132</v>
      </c>
    </row>
    <row r="82" spans="1:27">
      <c r="A82" s="219" t="s">
        <v>186</v>
      </c>
      <c r="C82" s="1286"/>
      <c r="D82" s="221"/>
      <c r="E82" s="1287"/>
      <c r="F82" s="223">
        <f t="shared" si="8"/>
        <v>308610.6258789624</v>
      </c>
      <c r="G82" s="224">
        <f t="shared" ref="G82:S82" si="18">+MAX(G16,G49)</f>
        <v>12773.304552666601</v>
      </c>
      <c r="H82" s="224">
        <f t="shared" si="18"/>
        <v>139908.88905993366</v>
      </c>
      <c r="I82" s="225">
        <f t="shared" si="18"/>
        <v>0</v>
      </c>
      <c r="J82" s="226">
        <f t="shared" si="18"/>
        <v>371552.94326537766</v>
      </c>
      <c r="K82" s="226">
        <f t="shared" si="18"/>
        <v>123.61262470322512</v>
      </c>
      <c r="L82" s="226">
        <f t="shared" si="18"/>
        <v>1915.9956828999896</v>
      </c>
      <c r="M82" s="226">
        <f t="shared" si="18"/>
        <v>1277.3304552666602</v>
      </c>
      <c r="N82" s="226">
        <f t="shared" si="18"/>
        <v>3131.5198258150363</v>
      </c>
      <c r="O82" s="226">
        <f t="shared" si="18"/>
        <v>7663.9827315999582</v>
      </c>
      <c r="P82" s="226">
        <f t="shared" si="18"/>
        <v>1915.9956828999896</v>
      </c>
      <c r="Q82" s="227">
        <f t="shared" si="18"/>
        <v>4223.4313440268588</v>
      </c>
      <c r="R82" s="224">
        <f t="shared" si="18"/>
        <v>123.61262470322512</v>
      </c>
      <c r="S82" s="1627">
        <f t="shared" si="18"/>
        <v>61.806312351612561</v>
      </c>
      <c r="T82" s="1627">
        <f t="shared" si="10"/>
        <v>8364.454271584902</v>
      </c>
      <c r="U82" s="1627">
        <f t="shared" si="10"/>
        <v>2616.4672228849322</v>
      </c>
      <c r="V82" s="1627">
        <f t="shared" si="10"/>
        <v>2616.4672228849322</v>
      </c>
      <c r="W82" s="1628">
        <f t="shared" si="10"/>
        <v>1339.1367676182724</v>
      </c>
      <c r="Y82" s="1299">
        <f>+J82*Peajes!J$35</f>
        <v>330682.11950618611</v>
      </c>
      <c r="Z82" s="1294">
        <f>+J82*Peajes!K$35</f>
        <v>18577.647163268884</v>
      </c>
      <c r="AA82" s="1300">
        <f>+J82*Peajes!L$35</f>
        <v>22293.176595922658</v>
      </c>
    </row>
    <row r="83" spans="1:27">
      <c r="A83" s="219" t="s">
        <v>206</v>
      </c>
      <c r="C83" s="1286"/>
      <c r="D83" s="221"/>
      <c r="E83" s="1287"/>
      <c r="F83" s="223">
        <f t="shared" si="8"/>
        <v>720784.4911331659</v>
      </c>
      <c r="G83" s="224">
        <f t="shared" ref="G83:S83" si="19">+MAX(G17,G50)</f>
        <v>29835.46702629327</v>
      </c>
      <c r="H83" s="224">
        <f t="shared" si="19"/>
        <v>326794.60737993155</v>
      </c>
      <c r="I83" s="225">
        <f t="shared" si="19"/>
        <v>0</v>
      </c>
      <c r="J83" s="226">
        <f t="shared" si="19"/>
        <v>434964.29495182115</v>
      </c>
      <c r="K83" s="226">
        <f t="shared" si="19"/>
        <v>288.7303260609026</v>
      </c>
      <c r="L83" s="226">
        <f t="shared" si="19"/>
        <v>4475.3200539439895</v>
      </c>
      <c r="M83" s="226">
        <f t="shared" si="19"/>
        <v>2983.5467026293272</v>
      </c>
      <c r="N83" s="226">
        <f t="shared" si="19"/>
        <v>7314.5015935428655</v>
      </c>
      <c r="O83" s="226">
        <f t="shared" si="19"/>
        <v>17901.280215775958</v>
      </c>
      <c r="P83" s="226">
        <f t="shared" si="19"/>
        <v>4475.3200539439895</v>
      </c>
      <c r="Q83" s="227">
        <f t="shared" si="19"/>
        <v>9864.9528070808337</v>
      </c>
      <c r="R83" s="224">
        <f t="shared" si="19"/>
        <v>288.7303260609026</v>
      </c>
      <c r="S83" s="1627">
        <f t="shared" si="19"/>
        <v>144.3651630304513</v>
      </c>
      <c r="T83" s="1627">
        <f t="shared" si="10"/>
        <v>19537.418730121073</v>
      </c>
      <c r="U83" s="1627">
        <f t="shared" si="10"/>
        <v>6111.4585682891066</v>
      </c>
      <c r="V83" s="1627">
        <f t="shared" si="10"/>
        <v>6111.4585682891066</v>
      </c>
      <c r="W83" s="1628">
        <f t="shared" si="10"/>
        <v>3127.911865659778</v>
      </c>
      <c r="Y83" s="1299">
        <f>+J83*Peajes!J$35</f>
        <v>387118.22250712081</v>
      </c>
      <c r="Z83" s="1294">
        <f>+J83*Peajes!K$35</f>
        <v>21748.214747591061</v>
      </c>
      <c r="AA83" s="1300">
        <f>+J83*Peajes!L$35</f>
        <v>26097.85769710927</v>
      </c>
    </row>
    <row r="84" spans="1:27">
      <c r="A84" s="219" t="s">
        <v>215</v>
      </c>
      <c r="C84" s="1286"/>
      <c r="D84" s="221"/>
      <c r="E84" s="1287"/>
      <c r="F84" s="223">
        <f t="shared" si="8"/>
        <v>222464.37249115831</v>
      </c>
      <c r="G84" s="224">
        <f t="shared" ref="G84:S84" si="20">+MAX(G18,G51)</f>
        <v>9207.3818222751106</v>
      </c>
      <c r="H84" s="224">
        <f t="shared" si="20"/>
        <v>100850.53218559717</v>
      </c>
      <c r="I84" s="225">
        <f t="shared" si="20"/>
        <v>0</v>
      </c>
      <c r="J84" s="226">
        <f t="shared" si="20"/>
        <v>95269.796869993545</v>
      </c>
      <c r="K84" s="226">
        <f t="shared" si="20"/>
        <v>89.103695054275221</v>
      </c>
      <c r="L84" s="226">
        <f t="shared" si="20"/>
        <v>1381.1072733412661</v>
      </c>
      <c r="M84" s="226">
        <f t="shared" si="20"/>
        <v>920.73818222751106</v>
      </c>
      <c r="N84" s="226">
        <f t="shared" si="20"/>
        <v>2257.2936080416389</v>
      </c>
      <c r="O84" s="226">
        <f t="shared" si="20"/>
        <v>5524.4290933650645</v>
      </c>
      <c r="P84" s="226">
        <f t="shared" si="20"/>
        <v>1381.1072733412661</v>
      </c>
      <c r="Q84" s="227">
        <f t="shared" si="20"/>
        <v>3044.3762476877373</v>
      </c>
      <c r="R84" s="224">
        <f t="shared" si="20"/>
        <v>89.103695054275221</v>
      </c>
      <c r="S84" s="1627">
        <f t="shared" si="20"/>
        <v>44.55184752713761</v>
      </c>
      <c r="T84" s="1627">
        <f t="shared" si="10"/>
        <v>6029.3500320059575</v>
      </c>
      <c r="U84" s="1627">
        <f t="shared" si="10"/>
        <v>1886.0282119821593</v>
      </c>
      <c r="V84" s="1627">
        <f t="shared" si="10"/>
        <v>1886.0282119821593</v>
      </c>
      <c r="W84" s="1628">
        <f t="shared" si="10"/>
        <v>965.29002975464823</v>
      </c>
      <c r="Y84" s="1299">
        <f>+J84*Peajes!J$35</f>
        <v>84790.11921429426</v>
      </c>
      <c r="Z84" s="1294">
        <f>+J84*Peajes!K$35</f>
        <v>4763.4898434996776</v>
      </c>
      <c r="AA84" s="1300">
        <f>+J84*Peajes!L$35</f>
        <v>5716.1878121996124</v>
      </c>
    </row>
    <row r="85" spans="1:27">
      <c r="A85" s="219" t="s">
        <v>307</v>
      </c>
      <c r="C85" s="1286"/>
      <c r="D85" s="221"/>
      <c r="E85" s="1287"/>
      <c r="F85" s="223">
        <f t="shared" si="8"/>
        <v>4034152.9395511984</v>
      </c>
      <c r="G85" s="224">
        <f t="shared" ref="G85:S85" si="21">+MAX(G19,G52)</f>
        <v>166979.92124679731</v>
      </c>
      <c r="H85" s="224">
        <f t="shared" si="21"/>
        <v>1828968.7825596787</v>
      </c>
      <c r="I85" s="225">
        <f t="shared" si="21"/>
        <v>0</v>
      </c>
      <c r="J85" s="226">
        <f t="shared" si="21"/>
        <v>3399963.3583778413</v>
      </c>
      <c r="K85" s="226">
        <f t="shared" si="21"/>
        <v>1615.9347217431996</v>
      </c>
      <c r="L85" s="226">
        <f t="shared" si="21"/>
        <v>25046.988187019597</v>
      </c>
      <c r="M85" s="226">
        <f t="shared" si="21"/>
        <v>16697.992124679731</v>
      </c>
      <c r="N85" s="226">
        <f t="shared" si="21"/>
        <v>40937.012950827724</v>
      </c>
      <c r="O85" s="226">
        <f t="shared" si="21"/>
        <v>100187.95274807839</v>
      </c>
      <c r="P85" s="226">
        <f t="shared" si="21"/>
        <v>25046.988187019597</v>
      </c>
      <c r="Q85" s="227">
        <f t="shared" si="21"/>
        <v>55211.102992892665</v>
      </c>
      <c r="R85" s="224">
        <f t="shared" si="21"/>
        <v>1615.9347217431996</v>
      </c>
      <c r="S85" s="1627">
        <f t="shared" si="21"/>
        <v>807.96736087159979</v>
      </c>
      <c r="T85" s="1627">
        <f t="shared" si="10"/>
        <v>109344.91617128983</v>
      </c>
      <c r="U85" s="1627">
        <f t="shared" si="10"/>
        <v>34203.951610231044</v>
      </c>
      <c r="V85" s="1627">
        <f t="shared" si="10"/>
        <v>34203.951610231044</v>
      </c>
      <c r="W85" s="1628">
        <f t="shared" si="10"/>
        <v>17505.959485551331</v>
      </c>
      <c r="Y85" s="1299">
        <f>+J85*Peajes!J$35</f>
        <v>3025967.388956279</v>
      </c>
      <c r="Z85" s="1294">
        <f>+J85*Peajes!K$35</f>
        <v>169998.16791889208</v>
      </c>
      <c r="AA85" s="1300">
        <f>+J85*Peajes!L$35</f>
        <v>203997.80150267048</v>
      </c>
    </row>
    <row r="86" spans="1:27">
      <c r="A86" s="219" t="s">
        <v>261</v>
      </c>
      <c r="C86" s="1286"/>
      <c r="D86" s="221"/>
      <c r="E86" s="1287"/>
      <c r="F86" s="223">
        <f t="shared" si="8"/>
        <v>61086.485738881776</v>
      </c>
      <c r="G86" s="224">
        <f t="shared" ref="G86:S86" si="22">+MAX(G20,G53)</f>
        <v>2527.4812181080515</v>
      </c>
      <c r="H86" s="224">
        <f t="shared" si="22"/>
        <v>27684.072503502855</v>
      </c>
      <c r="I86" s="225">
        <f t="shared" si="22"/>
        <v>0</v>
      </c>
      <c r="J86" s="226">
        <f t="shared" si="22"/>
        <v>43861.664295455645</v>
      </c>
      <c r="K86" s="226">
        <f t="shared" si="22"/>
        <v>24.459495659110171</v>
      </c>
      <c r="L86" s="226">
        <f t="shared" si="22"/>
        <v>379.12218271620765</v>
      </c>
      <c r="M86" s="226">
        <f t="shared" si="22"/>
        <v>252.74812181080512</v>
      </c>
      <c r="N86" s="226">
        <f t="shared" si="22"/>
        <v>619.64055669745767</v>
      </c>
      <c r="O86" s="226">
        <f t="shared" si="22"/>
        <v>1516.4887308648306</v>
      </c>
      <c r="P86" s="226">
        <f t="shared" si="22"/>
        <v>379.12218271620765</v>
      </c>
      <c r="Q86" s="227">
        <f t="shared" si="22"/>
        <v>835.69943501959744</v>
      </c>
      <c r="R86" s="224">
        <f t="shared" si="22"/>
        <v>24.459495659110171</v>
      </c>
      <c r="S86" s="1627">
        <f t="shared" si="22"/>
        <v>12.229747829555086</v>
      </c>
      <c r="T86" s="1627">
        <f t="shared" si="10"/>
        <v>1655.0925395997881</v>
      </c>
      <c r="U86" s="1627">
        <f t="shared" si="10"/>
        <v>517.72599145116521</v>
      </c>
      <c r="V86" s="1627">
        <f t="shared" si="10"/>
        <v>517.72599145116521</v>
      </c>
      <c r="W86" s="1628">
        <f t="shared" si="10"/>
        <v>264.97786964036015</v>
      </c>
      <c r="Y86" s="1299">
        <f>+J86*Peajes!J$35</f>
        <v>39036.881222955526</v>
      </c>
      <c r="Z86" s="1294">
        <f>+J86*Peajes!K$35</f>
        <v>2193.0832147727824</v>
      </c>
      <c r="AA86" s="1300">
        <f>+J86*Peajes!L$35</f>
        <v>2631.6998577273384</v>
      </c>
    </row>
    <row r="87" spans="1:27">
      <c r="A87" s="219" t="s">
        <v>272</v>
      </c>
      <c r="C87" s="1286"/>
      <c r="D87" s="221"/>
      <c r="E87" s="1287"/>
      <c r="F87" s="223">
        <f t="shared" si="8"/>
        <v>2864716.5678714514</v>
      </c>
      <c r="G87" s="224">
        <f t="shared" ref="G87:S87" si="23">+MAX(G21,G54)</f>
        <v>118569.06570298677</v>
      </c>
      <c r="H87" s="224">
        <f t="shared" si="23"/>
        <v>1298713.7503048112</v>
      </c>
      <c r="I87" s="225">
        <f t="shared" si="23"/>
        <v>0</v>
      </c>
      <c r="J87" s="226">
        <f t="shared" si="23"/>
        <v>2742383.2652483089</v>
      </c>
      <c r="K87" s="226">
        <f t="shared" si="23"/>
        <v>1147.4425713192268</v>
      </c>
      <c r="L87" s="226">
        <f t="shared" si="23"/>
        <v>17785.359855448012</v>
      </c>
      <c r="M87" s="226">
        <f t="shared" si="23"/>
        <v>11856.906570298675</v>
      </c>
      <c r="N87" s="226">
        <f t="shared" si="23"/>
        <v>29068.545140087066</v>
      </c>
      <c r="O87" s="226">
        <f t="shared" si="23"/>
        <v>71141.439421792049</v>
      </c>
      <c r="P87" s="226">
        <f t="shared" si="23"/>
        <v>17785.359855448012</v>
      </c>
      <c r="Q87" s="227">
        <f t="shared" si="23"/>
        <v>39204.287853406895</v>
      </c>
      <c r="R87" s="224">
        <f t="shared" si="23"/>
        <v>1147.4425713192268</v>
      </c>
      <c r="S87" s="1627">
        <f t="shared" si="23"/>
        <v>573.72128565961339</v>
      </c>
      <c r="T87" s="1627">
        <f t="shared" si="10"/>
        <v>77643.613992601007</v>
      </c>
      <c r="U87" s="1627">
        <f t="shared" si="10"/>
        <v>24287.53442625696</v>
      </c>
      <c r="V87" s="1627">
        <f t="shared" si="10"/>
        <v>24287.53442625696</v>
      </c>
      <c r="W87" s="1628">
        <f t="shared" si="10"/>
        <v>12430.627855958286</v>
      </c>
      <c r="Y87" s="1299">
        <f>+J87*Peajes!J$35</f>
        <v>2440721.1060709949</v>
      </c>
      <c r="Z87" s="1294">
        <f>+J87*Peajes!K$35</f>
        <v>137119.16326241544</v>
      </c>
      <c r="AA87" s="1300">
        <f>+J87*Peajes!L$35</f>
        <v>164542.99591489852</v>
      </c>
    </row>
    <row r="88" spans="1:27">
      <c r="A88" s="228" t="s">
        <v>364</v>
      </c>
      <c r="C88" s="1286"/>
      <c r="D88" s="221"/>
      <c r="E88" s="1287"/>
      <c r="F88" s="223">
        <f t="shared" si="8"/>
        <v>0</v>
      </c>
      <c r="G88" s="224">
        <f t="shared" ref="G88:S88" si="24">+MAX(G22,G55)</f>
        <v>0</v>
      </c>
      <c r="H88" s="224">
        <f t="shared" si="24"/>
        <v>0</v>
      </c>
      <c r="I88" s="225">
        <f t="shared" si="24"/>
        <v>0</v>
      </c>
      <c r="J88" s="226">
        <f t="shared" si="24"/>
        <v>0</v>
      </c>
      <c r="K88" s="226">
        <f t="shared" si="24"/>
        <v>0</v>
      </c>
      <c r="L88" s="226">
        <f t="shared" si="24"/>
        <v>0</v>
      </c>
      <c r="M88" s="226">
        <f t="shared" si="24"/>
        <v>0</v>
      </c>
      <c r="N88" s="226">
        <f t="shared" si="24"/>
        <v>0</v>
      </c>
      <c r="O88" s="226">
        <f t="shared" si="24"/>
        <v>0</v>
      </c>
      <c r="P88" s="226">
        <f t="shared" si="24"/>
        <v>0</v>
      </c>
      <c r="Q88" s="227">
        <f t="shared" si="24"/>
        <v>0</v>
      </c>
      <c r="R88" s="224">
        <f t="shared" si="24"/>
        <v>0</v>
      </c>
      <c r="S88" s="1627">
        <f t="shared" si="24"/>
        <v>0</v>
      </c>
      <c r="T88" s="1627">
        <f t="shared" si="10"/>
        <v>0</v>
      </c>
      <c r="U88" s="1627">
        <f t="shared" si="10"/>
        <v>0</v>
      </c>
      <c r="V88" s="1627">
        <f t="shared" si="10"/>
        <v>0</v>
      </c>
      <c r="W88" s="1628">
        <f t="shared" si="10"/>
        <v>0</v>
      </c>
      <c r="Y88" s="1299">
        <f>+J88*Peajes!J$35</f>
        <v>0</v>
      </c>
      <c r="Z88" s="1294">
        <f>+J88*Peajes!K$35</f>
        <v>0</v>
      </c>
      <c r="AA88" s="1300">
        <f>+J88*Peajes!L$35</f>
        <v>0</v>
      </c>
    </row>
    <row r="89" spans="1:27">
      <c r="A89" s="228" t="s">
        <v>141</v>
      </c>
      <c r="C89" s="1286"/>
      <c r="D89" s="221"/>
      <c r="E89" s="1287"/>
      <c r="F89" s="223">
        <f t="shared" si="8"/>
        <v>99693.679729032243</v>
      </c>
      <c r="G89" s="224">
        <f t="shared" ref="G89:S89" si="25">+MAX(G23,G56)</f>
        <v>4126.1220000000012</v>
      </c>
      <c r="H89" s="224">
        <f t="shared" si="25"/>
        <v>45194.345970967734</v>
      </c>
      <c r="I89" s="225">
        <f t="shared" si="25"/>
        <v>0</v>
      </c>
      <c r="J89" s="226">
        <f t="shared" si="25"/>
        <v>198458.50267419359</v>
      </c>
      <c r="K89" s="226">
        <f t="shared" si="25"/>
        <v>39.930212903225808</v>
      </c>
      <c r="L89" s="226">
        <f t="shared" si="25"/>
        <v>618.91829999999993</v>
      </c>
      <c r="M89" s="226">
        <f t="shared" si="25"/>
        <v>412.61220000000009</v>
      </c>
      <c r="N89" s="226">
        <f t="shared" si="25"/>
        <v>1011.5653935483871</v>
      </c>
      <c r="O89" s="226">
        <f t="shared" si="25"/>
        <v>2475.6731999999997</v>
      </c>
      <c r="P89" s="226">
        <f t="shared" si="25"/>
        <v>618.91829999999993</v>
      </c>
      <c r="Q89" s="227">
        <f t="shared" si="25"/>
        <v>1364.2822741935486</v>
      </c>
      <c r="R89" s="224">
        <f t="shared" si="25"/>
        <v>39.930212903225808</v>
      </c>
      <c r="S89" s="1627">
        <f t="shared" si="25"/>
        <v>19.965106451612904</v>
      </c>
      <c r="T89" s="1627">
        <f t="shared" si="10"/>
        <v>2701.9444064516133</v>
      </c>
      <c r="U89" s="1627">
        <f t="shared" si="10"/>
        <v>845.18950645161283</v>
      </c>
      <c r="V89" s="1627">
        <f t="shared" si="10"/>
        <v>845.18950645161283</v>
      </c>
      <c r="W89" s="1628">
        <f t="shared" si="10"/>
        <v>432.57730645161291</v>
      </c>
      <c r="Y89" s="1299">
        <f>+J89*Peajes!J$35</f>
        <v>176628.0673800323</v>
      </c>
      <c r="Z89" s="1294">
        <f>+J89*Peajes!K$35</f>
        <v>9922.9251337096794</v>
      </c>
      <c r="AA89" s="1300">
        <f>+J89*Peajes!L$35</f>
        <v>11907.510160451615</v>
      </c>
    </row>
    <row r="90" spans="1:27">
      <c r="A90" s="228" t="s">
        <v>304</v>
      </c>
      <c r="C90" s="1286"/>
      <c r="D90" s="221"/>
      <c r="E90" s="1287"/>
      <c r="F90" s="223">
        <f t="shared" si="8"/>
        <v>689228.35254764103</v>
      </c>
      <c r="G90" s="224">
        <f t="shared" ref="G90:S90" si="26">+MAX(G24,G57)</f>
        <v>28529.536108928936</v>
      </c>
      <c r="H90" s="224">
        <f t="shared" si="26"/>
        <v>312490.4511544134</v>
      </c>
      <c r="I90" s="225">
        <f t="shared" si="26"/>
        <v>0</v>
      </c>
      <c r="J90" s="226">
        <f t="shared" si="26"/>
        <v>286028.51582489599</v>
      </c>
      <c r="K90" s="226">
        <f t="shared" si="26"/>
        <v>276.09228492511869</v>
      </c>
      <c r="L90" s="226">
        <f t="shared" si="26"/>
        <v>4279.4304163393399</v>
      </c>
      <c r="M90" s="226">
        <f t="shared" si="26"/>
        <v>2852.9536108928933</v>
      </c>
      <c r="N90" s="226">
        <f t="shared" si="26"/>
        <v>6994.3378847696731</v>
      </c>
      <c r="O90" s="226">
        <f t="shared" si="26"/>
        <v>17117.72166535736</v>
      </c>
      <c r="P90" s="226">
        <f t="shared" si="26"/>
        <v>4279.4304163393399</v>
      </c>
      <c r="Q90" s="227">
        <f t="shared" si="26"/>
        <v>9433.1530682748871</v>
      </c>
      <c r="R90" s="224">
        <f t="shared" si="26"/>
        <v>276.09228492511869</v>
      </c>
      <c r="S90" s="1627">
        <f t="shared" si="26"/>
        <v>138.04614246255935</v>
      </c>
      <c r="T90" s="1627">
        <f t="shared" ref="T90:W90" si="27">+MAX(T24,T57)</f>
        <v>18682.244613266368</v>
      </c>
      <c r="U90" s="1627">
        <f t="shared" si="27"/>
        <v>5843.9533642483457</v>
      </c>
      <c r="V90" s="1627">
        <f t="shared" si="27"/>
        <v>5843.9533642483457</v>
      </c>
      <c r="W90" s="1628">
        <f t="shared" si="27"/>
        <v>2990.9997533554529</v>
      </c>
      <c r="Y90" s="1299">
        <f>+J90*Peajes!J$35</f>
        <v>254565.37908415744</v>
      </c>
      <c r="Z90" s="1294">
        <f>+J90*Peajes!K$35</f>
        <v>14301.425791244801</v>
      </c>
      <c r="AA90" s="1300">
        <f>+J90*Peajes!L$35</f>
        <v>17161.710949493758</v>
      </c>
    </row>
    <row r="91" spans="1:27">
      <c r="A91" s="228" t="s">
        <v>365</v>
      </c>
      <c r="C91" s="1286"/>
      <c r="D91" s="221"/>
      <c r="E91" s="1287"/>
      <c r="F91" s="223">
        <f t="shared" si="8"/>
        <v>0</v>
      </c>
      <c r="G91" s="224">
        <f t="shared" ref="G91:S91" si="28">+MAX(G25,G58)</f>
        <v>0</v>
      </c>
      <c r="H91" s="224">
        <f t="shared" si="28"/>
        <v>0</v>
      </c>
      <c r="I91" s="225">
        <f t="shared" si="28"/>
        <v>0</v>
      </c>
      <c r="J91" s="226">
        <f t="shared" si="28"/>
        <v>0</v>
      </c>
      <c r="K91" s="226">
        <f t="shared" si="28"/>
        <v>0</v>
      </c>
      <c r="L91" s="226">
        <f t="shared" si="28"/>
        <v>0</v>
      </c>
      <c r="M91" s="226">
        <f t="shared" si="28"/>
        <v>0</v>
      </c>
      <c r="N91" s="226">
        <f t="shared" si="28"/>
        <v>0</v>
      </c>
      <c r="O91" s="226">
        <f t="shared" si="28"/>
        <v>0</v>
      </c>
      <c r="P91" s="226">
        <f t="shared" si="28"/>
        <v>0</v>
      </c>
      <c r="Q91" s="227">
        <f t="shared" si="28"/>
        <v>0</v>
      </c>
      <c r="R91" s="224">
        <f t="shared" si="28"/>
        <v>0</v>
      </c>
      <c r="S91" s="1627">
        <f t="shared" si="28"/>
        <v>0</v>
      </c>
      <c r="T91" s="1627">
        <f t="shared" ref="T91:W91" si="29">+MAX(T25,T58)</f>
        <v>0</v>
      </c>
      <c r="U91" s="1627">
        <f t="shared" si="29"/>
        <v>0</v>
      </c>
      <c r="V91" s="1627">
        <f t="shared" si="29"/>
        <v>0</v>
      </c>
      <c r="W91" s="1628">
        <f t="shared" si="29"/>
        <v>0</v>
      </c>
      <c r="Y91" s="1299">
        <f>+J91*Peajes!J$35</f>
        <v>0</v>
      </c>
      <c r="Z91" s="1294">
        <f>+J91*Peajes!K$35</f>
        <v>0</v>
      </c>
      <c r="AA91" s="1300">
        <f>+J91*Peajes!L$35</f>
        <v>0</v>
      </c>
    </row>
    <row r="92" spans="1:27">
      <c r="A92" s="228" t="s">
        <v>343</v>
      </c>
      <c r="C92" s="1286"/>
      <c r="D92" s="221"/>
      <c r="E92" s="1287"/>
      <c r="F92" s="223">
        <f t="shared" si="8"/>
        <v>228637.98971740599</v>
      </c>
      <c r="G92" s="224">
        <f t="shared" ref="G92:S92" si="30">+MAX(G26,G59)</f>
        <v>9461.6861180995547</v>
      </c>
      <c r="H92" s="224">
        <f t="shared" si="30"/>
        <v>103635.98456131302</v>
      </c>
      <c r="I92" s="225">
        <f t="shared" si="30"/>
        <v>0</v>
      </c>
      <c r="J92" s="226">
        <f t="shared" si="30"/>
        <v>392474.22388368641</v>
      </c>
      <c r="K92" s="226">
        <f t="shared" si="30"/>
        <v>91.564704368705378</v>
      </c>
      <c r="L92" s="226">
        <f t="shared" si="30"/>
        <v>1419.2529177149331</v>
      </c>
      <c r="M92" s="226">
        <f t="shared" si="30"/>
        <v>946.16861180995556</v>
      </c>
      <c r="N92" s="226">
        <f t="shared" si="30"/>
        <v>2319.6391773405362</v>
      </c>
      <c r="O92" s="226">
        <f t="shared" si="30"/>
        <v>5677.0116708597325</v>
      </c>
      <c r="P92" s="226">
        <f t="shared" si="30"/>
        <v>1419.2529177149331</v>
      </c>
      <c r="Q92" s="227">
        <f t="shared" si="30"/>
        <v>3128.4607325974339</v>
      </c>
      <c r="R92" s="224">
        <f t="shared" si="30"/>
        <v>91.564704368705378</v>
      </c>
      <c r="S92" s="1627">
        <f t="shared" si="30"/>
        <v>45.782352184352689</v>
      </c>
      <c r="T92" s="1627">
        <f t="shared" ref="T92:W92" si="31">+MAX(T26,T59)</f>
        <v>6195.8783289490639</v>
      </c>
      <c r="U92" s="1627">
        <f t="shared" si="31"/>
        <v>1938.1195758042638</v>
      </c>
      <c r="V92" s="1627">
        <f t="shared" si="31"/>
        <v>1938.1195758042638</v>
      </c>
      <c r="W92" s="1628">
        <f t="shared" si="31"/>
        <v>991.95096399430827</v>
      </c>
      <c r="Y92" s="1299">
        <f>+J92*Peajes!J$35</f>
        <v>349302.05925648089</v>
      </c>
      <c r="Z92" s="1294">
        <f>+J92*Peajes!K$35</f>
        <v>19623.711194184321</v>
      </c>
      <c r="AA92" s="1300">
        <f>+J92*Peajes!L$35</f>
        <v>23548.453433021183</v>
      </c>
    </row>
    <row r="93" spans="1:27">
      <c r="A93" s="228" t="s">
        <v>366</v>
      </c>
      <c r="C93" s="1286"/>
      <c r="D93" s="221"/>
      <c r="E93" s="1287"/>
      <c r="F93" s="223">
        <f t="shared" si="8"/>
        <v>0</v>
      </c>
      <c r="G93" s="224">
        <f t="shared" ref="G93:S93" si="32">+MAX(G27,G60)</f>
        <v>0</v>
      </c>
      <c r="H93" s="224">
        <f t="shared" si="32"/>
        <v>0</v>
      </c>
      <c r="I93" s="225">
        <f t="shared" si="32"/>
        <v>0</v>
      </c>
      <c r="J93" s="226">
        <f t="shared" si="32"/>
        <v>0</v>
      </c>
      <c r="K93" s="226">
        <f t="shared" si="32"/>
        <v>0</v>
      </c>
      <c r="L93" s="226">
        <f t="shared" si="32"/>
        <v>0</v>
      </c>
      <c r="M93" s="226">
        <f t="shared" si="32"/>
        <v>0</v>
      </c>
      <c r="N93" s="226">
        <f t="shared" si="32"/>
        <v>0</v>
      </c>
      <c r="O93" s="226">
        <f t="shared" si="32"/>
        <v>0</v>
      </c>
      <c r="P93" s="226">
        <f t="shared" si="32"/>
        <v>0</v>
      </c>
      <c r="Q93" s="227">
        <f t="shared" si="32"/>
        <v>0</v>
      </c>
      <c r="R93" s="224">
        <f t="shared" si="32"/>
        <v>0</v>
      </c>
      <c r="S93" s="1627">
        <f t="shared" si="32"/>
        <v>0</v>
      </c>
      <c r="T93" s="1627">
        <f t="shared" ref="T93:W93" si="33">+MAX(T27,T60)</f>
        <v>0</v>
      </c>
      <c r="U93" s="1627">
        <f t="shared" si="33"/>
        <v>0</v>
      </c>
      <c r="V93" s="1627">
        <f t="shared" si="33"/>
        <v>0</v>
      </c>
      <c r="W93" s="1628">
        <f t="shared" si="33"/>
        <v>0</v>
      </c>
      <c r="Y93" s="1299">
        <f>+J93*Peajes!J$35</f>
        <v>0</v>
      </c>
      <c r="Z93" s="1294">
        <f>+J93*Peajes!K$35</f>
        <v>0</v>
      </c>
      <c r="AA93" s="1300">
        <f>+J93*Peajes!L$35</f>
        <v>0</v>
      </c>
    </row>
    <row r="94" spans="1:27">
      <c r="A94" s="228" t="s">
        <v>367</v>
      </c>
      <c r="C94" s="1286"/>
      <c r="D94" s="221"/>
      <c r="E94" s="1287"/>
      <c r="F94" s="223">
        <f t="shared" si="8"/>
        <v>0</v>
      </c>
      <c r="G94" s="224">
        <f t="shared" ref="G94:S94" si="34">+MAX(G28,G61)</f>
        <v>0</v>
      </c>
      <c r="H94" s="224">
        <f t="shared" si="34"/>
        <v>0</v>
      </c>
      <c r="I94" s="225">
        <f t="shared" si="34"/>
        <v>0</v>
      </c>
      <c r="J94" s="226">
        <f t="shared" si="34"/>
        <v>0</v>
      </c>
      <c r="K94" s="226">
        <f t="shared" si="34"/>
        <v>0</v>
      </c>
      <c r="L94" s="226">
        <f t="shared" si="34"/>
        <v>0</v>
      </c>
      <c r="M94" s="226">
        <f t="shared" si="34"/>
        <v>0</v>
      </c>
      <c r="N94" s="226">
        <f t="shared" si="34"/>
        <v>0</v>
      </c>
      <c r="O94" s="226">
        <f t="shared" si="34"/>
        <v>0</v>
      </c>
      <c r="P94" s="226">
        <f t="shared" si="34"/>
        <v>0</v>
      </c>
      <c r="Q94" s="227">
        <f t="shared" si="34"/>
        <v>0</v>
      </c>
      <c r="R94" s="224">
        <f t="shared" si="34"/>
        <v>0</v>
      </c>
      <c r="S94" s="1627">
        <f t="shared" si="34"/>
        <v>0</v>
      </c>
      <c r="T94" s="1627">
        <f t="shared" ref="T94:W94" si="35">+MAX(T28,T61)</f>
        <v>0</v>
      </c>
      <c r="U94" s="1627">
        <f t="shared" si="35"/>
        <v>0</v>
      </c>
      <c r="V94" s="1627">
        <f t="shared" si="35"/>
        <v>0</v>
      </c>
      <c r="W94" s="1628">
        <f t="shared" si="35"/>
        <v>0</v>
      </c>
      <c r="Y94" s="1299">
        <f>+J94*Peajes!J$35</f>
        <v>0</v>
      </c>
      <c r="Z94" s="1294">
        <f>+J94*Peajes!K$35</f>
        <v>0</v>
      </c>
      <c r="AA94" s="1300">
        <f>+J94*Peajes!L$35</f>
        <v>0</v>
      </c>
    </row>
    <row r="95" spans="1:27">
      <c r="A95" s="228" t="s">
        <v>368</v>
      </c>
      <c r="C95" s="1286"/>
      <c r="D95" s="221"/>
      <c r="E95" s="1287"/>
      <c r="F95" s="223">
        <f t="shared" si="8"/>
        <v>0</v>
      </c>
      <c r="G95" s="224">
        <f t="shared" ref="G95:S95" si="36">+MAX(G29,G62)</f>
        <v>0</v>
      </c>
      <c r="H95" s="224">
        <f t="shared" si="36"/>
        <v>0</v>
      </c>
      <c r="I95" s="225">
        <f t="shared" si="36"/>
        <v>0</v>
      </c>
      <c r="J95" s="226">
        <f t="shared" si="36"/>
        <v>0</v>
      </c>
      <c r="K95" s="226">
        <f t="shared" si="36"/>
        <v>0</v>
      </c>
      <c r="L95" s="226">
        <f t="shared" si="36"/>
        <v>0</v>
      </c>
      <c r="M95" s="226">
        <f t="shared" si="36"/>
        <v>0</v>
      </c>
      <c r="N95" s="226">
        <f t="shared" si="36"/>
        <v>0</v>
      </c>
      <c r="O95" s="226">
        <f t="shared" si="36"/>
        <v>0</v>
      </c>
      <c r="P95" s="226">
        <f t="shared" si="36"/>
        <v>0</v>
      </c>
      <c r="Q95" s="227">
        <f t="shared" si="36"/>
        <v>0</v>
      </c>
      <c r="R95" s="224">
        <f t="shared" si="36"/>
        <v>0</v>
      </c>
      <c r="S95" s="1627">
        <f t="shared" si="36"/>
        <v>0</v>
      </c>
      <c r="T95" s="1627">
        <f t="shared" ref="T95:W95" si="37">+MAX(T29,T62)</f>
        <v>0</v>
      </c>
      <c r="U95" s="1627">
        <f t="shared" si="37"/>
        <v>0</v>
      </c>
      <c r="V95" s="1627">
        <f t="shared" si="37"/>
        <v>0</v>
      </c>
      <c r="W95" s="1628">
        <f t="shared" si="37"/>
        <v>0</v>
      </c>
      <c r="Y95" s="1299">
        <f>+J95*Peajes!J$35</f>
        <v>0</v>
      </c>
      <c r="Z95" s="1294">
        <f>+J95*Peajes!K$35</f>
        <v>0</v>
      </c>
      <c r="AA95" s="1300">
        <f>+J95*Peajes!L$35</f>
        <v>0</v>
      </c>
    </row>
    <row r="96" spans="1:27">
      <c r="A96" s="228" t="s">
        <v>369</v>
      </c>
      <c r="C96" s="1286"/>
      <c r="D96" s="221"/>
      <c r="E96" s="1287"/>
      <c r="F96" s="223">
        <f t="shared" si="8"/>
        <v>0</v>
      </c>
      <c r="G96" s="224">
        <f t="shared" ref="G96:S96" si="38">+MAX(G30,G63)</f>
        <v>0</v>
      </c>
      <c r="H96" s="224">
        <f t="shared" si="38"/>
        <v>0</v>
      </c>
      <c r="I96" s="225">
        <f t="shared" si="38"/>
        <v>0</v>
      </c>
      <c r="J96" s="226">
        <f t="shared" si="38"/>
        <v>0</v>
      </c>
      <c r="K96" s="226">
        <f t="shared" si="38"/>
        <v>0</v>
      </c>
      <c r="L96" s="226">
        <f t="shared" si="38"/>
        <v>0</v>
      </c>
      <c r="M96" s="226">
        <f t="shared" si="38"/>
        <v>0</v>
      </c>
      <c r="N96" s="226">
        <f t="shared" si="38"/>
        <v>0</v>
      </c>
      <c r="O96" s="226">
        <f t="shared" si="38"/>
        <v>0</v>
      </c>
      <c r="P96" s="226">
        <f t="shared" si="38"/>
        <v>0</v>
      </c>
      <c r="Q96" s="227">
        <f t="shared" si="38"/>
        <v>0</v>
      </c>
      <c r="R96" s="224">
        <f t="shared" si="38"/>
        <v>0</v>
      </c>
      <c r="S96" s="1627">
        <f t="shared" si="38"/>
        <v>0</v>
      </c>
      <c r="T96" s="1627">
        <f t="shared" ref="T96:W96" si="39">+MAX(T30,T63)</f>
        <v>0</v>
      </c>
      <c r="U96" s="1627">
        <f t="shared" si="39"/>
        <v>0</v>
      </c>
      <c r="V96" s="1627">
        <f t="shared" si="39"/>
        <v>0</v>
      </c>
      <c r="W96" s="1628">
        <f t="shared" si="39"/>
        <v>0</v>
      </c>
      <c r="Y96" s="1299">
        <f>+J96*Peajes!J$35</f>
        <v>0</v>
      </c>
      <c r="Z96" s="1294">
        <f>+J96*Peajes!K$35</f>
        <v>0</v>
      </c>
      <c r="AA96" s="1300">
        <f>+J96*Peajes!L$35</f>
        <v>0</v>
      </c>
    </row>
    <row r="97" spans="1:27">
      <c r="A97" s="228" t="s">
        <v>352</v>
      </c>
      <c r="C97" s="1286"/>
      <c r="D97" s="221"/>
      <c r="E97" s="1287"/>
      <c r="F97" s="223">
        <f t="shared" si="8"/>
        <v>30293.234771336476</v>
      </c>
      <c r="G97" s="224">
        <f t="shared" ref="G97:S97" si="40">+MAX(G31,G64)</f>
        <v>1253.126303039028</v>
      </c>
      <c r="H97" s="224">
        <f t="shared" si="40"/>
        <v>13725.775361190383</v>
      </c>
      <c r="I97" s="225">
        <f t="shared" si="40"/>
        <v>0</v>
      </c>
      <c r="J97" s="226">
        <f t="shared" si="40"/>
        <v>27932.746502626305</v>
      </c>
      <c r="K97" s="226">
        <f t="shared" si="40"/>
        <v>12.127028739087367</v>
      </c>
      <c r="L97" s="226">
        <f t="shared" si="40"/>
        <v>187.96894545585414</v>
      </c>
      <c r="M97" s="226">
        <f t="shared" si="40"/>
        <v>125.31263030390279</v>
      </c>
      <c r="N97" s="226">
        <f t="shared" si="40"/>
        <v>307.21806139021328</v>
      </c>
      <c r="O97" s="226">
        <f t="shared" si="40"/>
        <v>751.87578182341656</v>
      </c>
      <c r="P97" s="226">
        <f t="shared" si="40"/>
        <v>187.96894545585414</v>
      </c>
      <c r="Q97" s="227">
        <f t="shared" si="40"/>
        <v>414.34014858548494</v>
      </c>
      <c r="R97" s="224">
        <f t="shared" si="40"/>
        <v>12.127028739087367</v>
      </c>
      <c r="S97" s="1627">
        <f t="shared" si="40"/>
        <v>6.0635143695436833</v>
      </c>
      <c r="T97" s="1627">
        <f t="shared" ref="T97:W97" si="41">+MAX(T31,T64)</f>
        <v>820.59561134491184</v>
      </c>
      <c r="U97" s="1627">
        <f t="shared" si="41"/>
        <v>256.68877497734928</v>
      </c>
      <c r="V97" s="1627">
        <f t="shared" si="41"/>
        <v>256.68877497734928</v>
      </c>
      <c r="W97" s="1628">
        <f t="shared" si="41"/>
        <v>131.37614467344648</v>
      </c>
      <c r="Y97" s="1299">
        <f>+J97*Peajes!J$35</f>
        <v>24860.144387337412</v>
      </c>
      <c r="Z97" s="1294">
        <f>+J97*Peajes!K$35</f>
        <v>1396.6373251313153</v>
      </c>
      <c r="AA97" s="1300">
        <f>+J97*Peajes!L$35</f>
        <v>1675.9647901575784</v>
      </c>
    </row>
    <row r="98" spans="1:27">
      <c r="A98" s="228" t="s">
        <v>370</v>
      </c>
      <c r="C98" s="1286"/>
      <c r="D98" s="221"/>
      <c r="E98" s="1287"/>
      <c r="F98" s="223">
        <f t="shared" si="8"/>
        <v>0</v>
      </c>
      <c r="G98" s="224">
        <f t="shared" ref="G98:S98" si="42">+MAX(G32,G65)</f>
        <v>0</v>
      </c>
      <c r="H98" s="224">
        <f t="shared" si="42"/>
        <v>0</v>
      </c>
      <c r="I98" s="225">
        <f t="shared" si="42"/>
        <v>0</v>
      </c>
      <c r="J98" s="226">
        <f t="shared" si="42"/>
        <v>0</v>
      </c>
      <c r="K98" s="226">
        <f t="shared" si="42"/>
        <v>0</v>
      </c>
      <c r="L98" s="226">
        <f t="shared" si="42"/>
        <v>0</v>
      </c>
      <c r="M98" s="226">
        <f t="shared" si="42"/>
        <v>0</v>
      </c>
      <c r="N98" s="226">
        <f t="shared" si="42"/>
        <v>0</v>
      </c>
      <c r="O98" s="226">
        <f t="shared" si="42"/>
        <v>0</v>
      </c>
      <c r="P98" s="226">
        <f t="shared" si="42"/>
        <v>0</v>
      </c>
      <c r="Q98" s="227">
        <f t="shared" si="42"/>
        <v>0</v>
      </c>
      <c r="R98" s="224">
        <f t="shared" si="42"/>
        <v>0</v>
      </c>
      <c r="S98" s="1627">
        <f t="shared" si="42"/>
        <v>0</v>
      </c>
      <c r="T98" s="1627">
        <f t="shared" ref="T98:W98" si="43">+MAX(T32,T65)</f>
        <v>0</v>
      </c>
      <c r="U98" s="1627">
        <f t="shared" si="43"/>
        <v>0</v>
      </c>
      <c r="V98" s="1627">
        <f t="shared" si="43"/>
        <v>0</v>
      </c>
      <c r="W98" s="1628">
        <f t="shared" si="43"/>
        <v>0</v>
      </c>
      <c r="Y98" s="1790">
        <f>+J98*Peajes!J$35</f>
        <v>0</v>
      </c>
      <c r="Z98" s="1789">
        <f>+J98*Peajes!K$35</f>
        <v>0</v>
      </c>
      <c r="AA98" s="1791">
        <f>+J98*Peajes!L$35</f>
        <v>0</v>
      </c>
    </row>
    <row r="99" spans="1:27" s="1763" customFormat="1">
      <c r="A99" s="1781" t="s">
        <v>1488</v>
      </c>
      <c r="C99" s="1787"/>
      <c r="D99" s="1774"/>
      <c r="E99" s="1788"/>
      <c r="F99" s="1776">
        <f t="shared" ref="F99:W99" si="44">+MAX(F33,F66)</f>
        <v>0</v>
      </c>
      <c r="G99" s="1777">
        <f t="shared" si="44"/>
        <v>0</v>
      </c>
      <c r="H99" s="1777">
        <f t="shared" si="44"/>
        <v>0</v>
      </c>
      <c r="I99" s="1778">
        <f t="shared" si="44"/>
        <v>0</v>
      </c>
      <c r="J99" s="1779">
        <f t="shared" si="44"/>
        <v>0</v>
      </c>
      <c r="K99" s="1779">
        <f t="shared" si="44"/>
        <v>0</v>
      </c>
      <c r="L99" s="1779">
        <f t="shared" si="44"/>
        <v>0</v>
      </c>
      <c r="M99" s="1779">
        <f t="shared" si="44"/>
        <v>0</v>
      </c>
      <c r="N99" s="1779">
        <f t="shared" si="44"/>
        <v>0</v>
      </c>
      <c r="O99" s="1779">
        <f t="shared" si="44"/>
        <v>0</v>
      </c>
      <c r="P99" s="1779">
        <f t="shared" si="44"/>
        <v>0</v>
      </c>
      <c r="Q99" s="1780">
        <f t="shared" si="44"/>
        <v>0</v>
      </c>
      <c r="R99" s="1777">
        <f t="shared" si="44"/>
        <v>0</v>
      </c>
      <c r="S99" s="1799">
        <f t="shared" si="44"/>
        <v>0</v>
      </c>
      <c r="T99" s="1799">
        <f t="shared" si="44"/>
        <v>0</v>
      </c>
      <c r="U99" s="1799">
        <f t="shared" si="44"/>
        <v>0</v>
      </c>
      <c r="V99" s="1799">
        <f t="shared" si="44"/>
        <v>0</v>
      </c>
      <c r="W99" s="1800">
        <f t="shared" si="44"/>
        <v>0</v>
      </c>
      <c r="Y99" s="1790">
        <f>+J99*Peajes!J$35</f>
        <v>0</v>
      </c>
      <c r="Z99" s="1789">
        <f>+J99*Peajes!K$35</f>
        <v>0</v>
      </c>
      <c r="AA99" s="1791">
        <f>+J99*Peajes!L$35</f>
        <v>0</v>
      </c>
    </row>
    <row r="100" spans="1:27" s="1763" customFormat="1" ht="13.5" thickBot="1">
      <c r="A100" s="1781" t="s">
        <v>1581</v>
      </c>
      <c r="C100" s="1787"/>
      <c r="D100" s="1774"/>
      <c r="E100" s="1788"/>
      <c r="F100" s="1776">
        <f t="shared" ref="F100:W100" si="45">+MAX(F34,F67)</f>
        <v>0</v>
      </c>
      <c r="G100" s="1777">
        <f t="shared" si="45"/>
        <v>0</v>
      </c>
      <c r="H100" s="1777">
        <f t="shared" si="45"/>
        <v>0</v>
      </c>
      <c r="I100" s="1778">
        <f t="shared" si="45"/>
        <v>0</v>
      </c>
      <c r="J100" s="1779">
        <f t="shared" si="45"/>
        <v>0</v>
      </c>
      <c r="K100" s="1779">
        <f t="shared" si="45"/>
        <v>0</v>
      </c>
      <c r="L100" s="1779">
        <f t="shared" si="45"/>
        <v>0</v>
      </c>
      <c r="M100" s="1779">
        <f t="shared" si="45"/>
        <v>0</v>
      </c>
      <c r="N100" s="1779">
        <f t="shared" si="45"/>
        <v>0</v>
      </c>
      <c r="O100" s="1779">
        <f t="shared" si="45"/>
        <v>0</v>
      </c>
      <c r="P100" s="1779">
        <f t="shared" si="45"/>
        <v>0</v>
      </c>
      <c r="Q100" s="1780">
        <f t="shared" si="45"/>
        <v>0</v>
      </c>
      <c r="R100" s="1777">
        <f t="shared" si="45"/>
        <v>0</v>
      </c>
      <c r="S100" s="1799">
        <f t="shared" si="45"/>
        <v>0</v>
      </c>
      <c r="T100" s="1799">
        <f t="shared" si="45"/>
        <v>0</v>
      </c>
      <c r="U100" s="1799">
        <f t="shared" si="45"/>
        <v>0</v>
      </c>
      <c r="V100" s="1799">
        <f t="shared" si="45"/>
        <v>0</v>
      </c>
      <c r="W100" s="1800">
        <f t="shared" si="45"/>
        <v>0</v>
      </c>
      <c r="Y100" s="1792">
        <f>+J100*Peajes!J$35</f>
        <v>0</v>
      </c>
      <c r="Z100" s="1793">
        <f>+J100*Peajes!K$35</f>
        <v>0</v>
      </c>
      <c r="AA100" s="1794">
        <f>+J100*Peajes!L$35</f>
        <v>0</v>
      </c>
    </row>
    <row r="101" spans="1:27" ht="15.75" customHeight="1" thickBot="1">
      <c r="A101" s="229" t="s">
        <v>371</v>
      </c>
      <c r="B101" s="230"/>
      <c r="C101" s="232"/>
      <c r="D101" s="232"/>
      <c r="E101" s="1288"/>
      <c r="F101" s="234">
        <f>SUM(F74:F100)</f>
        <v>22876086.906390335</v>
      </c>
      <c r="G101" s="235">
        <f t="shared" ref="G101:AA101" si="46">SUM(G74:G100)</f>
        <v>946857.17549487448</v>
      </c>
      <c r="H101" s="235">
        <f t="shared" si="46"/>
        <v>10371140.449654339</v>
      </c>
      <c r="I101" s="236">
        <f t="shared" si="46"/>
        <v>0</v>
      </c>
      <c r="J101" s="237">
        <f t="shared" si="46"/>
        <v>16894871.519765835</v>
      </c>
      <c r="K101" s="237">
        <f t="shared" si="46"/>
        <v>9163.1339564020054</v>
      </c>
      <c r="L101" s="237">
        <f t="shared" si="46"/>
        <v>142028.57632423111</v>
      </c>
      <c r="M101" s="237">
        <f t="shared" si="46"/>
        <v>94685.71754948741</v>
      </c>
      <c r="N101" s="237">
        <f t="shared" si="46"/>
        <v>232132.72689551755</v>
      </c>
      <c r="O101" s="237">
        <f t="shared" si="46"/>
        <v>568114.30529692443</v>
      </c>
      <c r="P101" s="237">
        <f t="shared" si="46"/>
        <v>142028.57632423111</v>
      </c>
      <c r="Q101" s="238">
        <f t="shared" si="46"/>
        <v>313073.74351040198</v>
      </c>
      <c r="R101" s="235">
        <f t="shared" si="46"/>
        <v>9163.1339564020054</v>
      </c>
      <c r="S101" s="235">
        <f t="shared" si="46"/>
        <v>4581.5669782010027</v>
      </c>
      <c r="T101" s="235">
        <f t="shared" si="46"/>
        <v>620038.73104986933</v>
      </c>
      <c r="U101" s="235">
        <f t="shared" si="46"/>
        <v>193953.00207717583</v>
      </c>
      <c r="V101" s="235">
        <f t="shared" si="46"/>
        <v>193953.00207717583</v>
      </c>
      <c r="W101" s="233">
        <f t="shared" si="46"/>
        <v>99267.284527688433</v>
      </c>
      <c r="Y101" s="1301">
        <f t="shared" si="46"/>
        <v>15036435.652591595</v>
      </c>
      <c r="Z101" s="1302">
        <f t="shared" si="46"/>
        <v>844743.57598829188</v>
      </c>
      <c r="AA101" s="1303">
        <f t="shared" si="46"/>
        <v>1013692.2911859504</v>
      </c>
    </row>
    <row r="103" spans="1:27">
      <c r="AA103" s="1314"/>
    </row>
  </sheetData>
  <mergeCells count="6">
    <mergeCell ref="Y71:AA71"/>
    <mergeCell ref="A1:Q1"/>
    <mergeCell ref="A2:Q2"/>
    <mergeCell ref="C5:W5"/>
    <mergeCell ref="C38:W38"/>
    <mergeCell ref="F71:W71"/>
  </mergeCells>
  <pageMargins left="0.62992125984251968" right="0.23622047244094491" top="0.35433070866141736" bottom="0.35433070866141736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6"/>
  <sheetViews>
    <sheetView showGridLines="0" view="pageBreakPreview" topLeftCell="F3" zoomScale="75" zoomScaleNormal="75" zoomScaleSheetLayoutView="75" workbookViewId="0">
      <selection activeCell="D15" sqref="D15:L41"/>
    </sheetView>
  </sheetViews>
  <sheetFormatPr defaultColWidth="11.42578125" defaultRowHeight="12.75"/>
  <cols>
    <col min="1" max="1" width="30.28515625" style="451" customWidth="1"/>
    <col min="2" max="2" width="19.7109375" style="451" customWidth="1"/>
    <col min="3" max="3" width="22" style="451" customWidth="1"/>
    <col min="4" max="4" width="18.140625" style="451" customWidth="1"/>
    <col min="5" max="5" width="17.42578125" style="451" customWidth="1"/>
    <col min="6" max="6" width="19.5703125" style="451" customWidth="1"/>
    <col min="7" max="7" width="18.5703125" style="451" customWidth="1"/>
    <col min="8" max="8" width="19.85546875" style="451" customWidth="1"/>
    <col min="9" max="9" width="19.85546875" style="452" customWidth="1"/>
    <col min="10" max="10" width="19.85546875" style="451" customWidth="1"/>
    <col min="11" max="11" width="23.7109375" style="451" customWidth="1"/>
    <col min="12" max="12" width="23.85546875" style="451" customWidth="1"/>
    <col min="13" max="17" width="24.85546875" style="451" customWidth="1"/>
    <col min="18" max="19" width="18.5703125" style="451" customWidth="1"/>
    <col min="20" max="20" width="4" style="451" customWidth="1"/>
    <col min="21" max="21" width="16.42578125" style="451" customWidth="1"/>
    <col min="22" max="22" width="11.42578125" style="451" customWidth="1"/>
    <col min="23" max="23" width="13.85546875" style="451" customWidth="1"/>
    <col min="24" max="16384" width="11.42578125" style="451"/>
  </cols>
  <sheetData>
    <row r="1" spans="1:26" ht="15.75">
      <c r="A1" s="592" t="s">
        <v>798</v>
      </c>
      <c r="B1" s="592"/>
      <c r="C1" s="591">
        <f>1.12^(1/12)-1</f>
        <v>9.4887929345830457E-3</v>
      </c>
      <c r="D1" s="452"/>
      <c r="E1" s="452"/>
      <c r="F1" s="452"/>
      <c r="G1" s="452"/>
      <c r="H1" s="452"/>
      <c r="J1" s="590"/>
      <c r="K1" s="590"/>
      <c r="M1" s="590"/>
      <c r="N1" s="590"/>
      <c r="O1" s="590"/>
      <c r="P1" s="590"/>
      <c r="Q1" s="590"/>
      <c r="R1" s="590"/>
      <c r="S1" s="590"/>
      <c r="T1" s="452"/>
    </row>
    <row r="2" spans="1:26" ht="15.75">
      <c r="M2" s="589"/>
      <c r="N2" s="589"/>
      <c r="O2" s="589"/>
      <c r="P2" s="589"/>
      <c r="Q2" s="589"/>
    </row>
    <row r="3" spans="1:26" ht="15.75">
      <c r="A3" s="2296"/>
      <c r="B3" s="2296"/>
      <c r="C3" s="2296"/>
      <c r="D3" s="2296"/>
      <c r="E3" s="2296"/>
      <c r="F3" s="2296"/>
      <c r="G3" s="2296"/>
      <c r="H3" s="2296"/>
      <c r="I3" s="2296"/>
      <c r="J3" s="2296"/>
      <c r="K3" s="2296"/>
      <c r="L3" s="2296"/>
      <c r="M3" s="2296"/>
      <c r="N3" s="2296"/>
      <c r="O3" s="2296"/>
      <c r="P3" s="2296"/>
      <c r="Q3" s="1243"/>
      <c r="R3" s="1243"/>
      <c r="S3" s="588"/>
      <c r="T3" s="588"/>
      <c r="U3" s="588"/>
    </row>
    <row r="4" spans="1:26" ht="15.75">
      <c r="A4" s="2297"/>
      <c r="B4" s="2297"/>
      <c r="C4" s="2297"/>
      <c r="D4" s="2297"/>
      <c r="E4" s="2297"/>
      <c r="F4" s="2297"/>
      <c r="G4" s="2297"/>
      <c r="H4" s="2297"/>
      <c r="I4" s="2297"/>
      <c r="J4" s="2297"/>
      <c r="K4" s="2297"/>
      <c r="L4" s="2297"/>
      <c r="M4" s="2297"/>
      <c r="N4" s="2297"/>
      <c r="O4" s="2297"/>
      <c r="P4" s="2297"/>
      <c r="Q4" s="1245"/>
      <c r="R4" s="1245"/>
      <c r="S4" s="587"/>
      <c r="T4" s="587"/>
      <c r="U4" s="587"/>
    </row>
    <row r="5" spans="1:26">
      <c r="A5" s="1304"/>
      <c r="B5" s="1304"/>
      <c r="C5" s="1304"/>
      <c r="D5" s="1304"/>
      <c r="E5" s="1304"/>
      <c r="F5" s="1304"/>
      <c r="G5" s="1304"/>
      <c r="H5" s="1304"/>
      <c r="I5" s="1305"/>
      <c r="J5" s="1304"/>
      <c r="K5" s="1304"/>
      <c r="L5" s="1304"/>
      <c r="M5" s="1304"/>
      <c r="N5" s="1304"/>
      <c r="O5" s="1304"/>
      <c r="Q5" s="1304"/>
      <c r="R5" s="1304"/>
      <c r="V5" s="451" t="s">
        <v>565</v>
      </c>
    </row>
    <row r="6" spans="1:26">
      <c r="A6" s="1306" t="s">
        <v>1460</v>
      </c>
      <c r="B6" s="1306"/>
      <c r="C6" s="1306"/>
      <c r="D6" s="1306"/>
      <c r="E6" s="1306"/>
      <c r="F6" s="1306"/>
      <c r="G6" s="1306"/>
      <c r="H6" s="1306"/>
      <c r="I6" s="1306"/>
      <c r="J6" s="1306"/>
      <c r="K6" s="1306"/>
      <c r="L6" s="1306"/>
      <c r="M6" s="1306"/>
      <c r="N6" s="1306"/>
      <c r="O6" s="1306"/>
      <c r="P6" s="586" t="str">
        <f>+RELACION!C65</f>
        <v>COES/D/DO/STR-INF-097-2012 Revision 2</v>
      </c>
      <c r="Q6" s="1244"/>
      <c r="R6" s="1244"/>
      <c r="S6" s="585"/>
      <c r="T6" s="585"/>
      <c r="U6" s="585"/>
    </row>
    <row r="7" spans="1:26" ht="13.5" thickBot="1">
      <c r="J7" s="584"/>
      <c r="K7" s="584"/>
      <c r="L7" s="584"/>
      <c r="M7" s="584"/>
      <c r="N7" s="584"/>
      <c r="O7" s="584"/>
      <c r="P7" s="584"/>
      <c r="Q7" s="584"/>
      <c r="R7" s="584"/>
      <c r="S7" s="584"/>
      <c r="T7" s="452"/>
      <c r="U7" s="452"/>
    </row>
    <row r="8" spans="1:26">
      <c r="A8" s="583"/>
      <c r="B8" s="582"/>
      <c r="C8" s="581"/>
      <c r="D8" s="2290"/>
      <c r="E8" s="2291"/>
      <c r="F8" s="2291"/>
      <c r="G8" s="2291"/>
      <c r="H8" s="2291"/>
      <c r="I8" s="2291"/>
      <c r="J8" s="2291"/>
      <c r="K8" s="2291"/>
      <c r="L8" s="2291"/>
      <c r="M8" s="2291"/>
      <c r="N8" s="2291"/>
      <c r="O8" s="2292"/>
      <c r="P8" s="580"/>
      <c r="Q8" s="578"/>
    </row>
    <row r="9" spans="1:26" ht="13.5" thickBot="1">
      <c r="A9" s="566"/>
      <c r="B9" s="2289" t="s">
        <v>797</v>
      </c>
      <c r="C9" s="2289"/>
      <c r="D9" s="2293" t="s">
        <v>796</v>
      </c>
      <c r="E9" s="2294"/>
      <c r="F9" s="2294"/>
      <c r="G9" s="2294"/>
      <c r="H9" s="2294"/>
      <c r="I9" s="2294"/>
      <c r="J9" s="2294"/>
      <c r="K9" s="2294"/>
      <c r="L9" s="2294"/>
      <c r="M9" s="2294"/>
      <c r="N9" s="2294"/>
      <c r="O9" s="2295"/>
      <c r="P9" s="579" t="s">
        <v>795</v>
      </c>
      <c r="S9" s="578"/>
      <c r="U9" s="578"/>
      <c r="V9" s="578"/>
      <c r="W9" s="578"/>
      <c r="X9" s="578"/>
      <c r="Y9" s="578"/>
      <c r="Z9" s="578"/>
    </row>
    <row r="10" spans="1:26">
      <c r="A10" s="566" t="s">
        <v>0</v>
      </c>
      <c r="B10" s="2288" t="s">
        <v>794</v>
      </c>
      <c r="C10" s="2288"/>
      <c r="D10" s="566" t="str">
        <f>+D46</f>
        <v>REDESUR</v>
      </c>
      <c r="E10" s="577" t="str">
        <f>+E46</f>
        <v>TRANSMANTARO</v>
      </c>
      <c r="F10" s="577" t="str">
        <f>+F46</f>
        <v>ETESELVA</v>
      </c>
      <c r="G10" s="477" t="s">
        <v>784</v>
      </c>
      <c r="H10" s="476" t="s">
        <v>783</v>
      </c>
      <c r="I10" s="565" t="s">
        <v>206</v>
      </c>
      <c r="J10" s="564" t="s">
        <v>782</v>
      </c>
      <c r="K10" s="563" t="s">
        <v>780</v>
      </c>
      <c r="L10" s="456" t="s">
        <v>781</v>
      </c>
      <c r="M10" s="562"/>
      <c r="N10" s="576"/>
      <c r="O10" s="560"/>
      <c r="P10" s="559" t="s">
        <v>793</v>
      </c>
      <c r="S10" s="463"/>
    </row>
    <row r="11" spans="1:26" ht="38.25" customHeight="1">
      <c r="A11" s="566"/>
      <c r="B11" s="476"/>
      <c r="C11" s="575"/>
      <c r="D11" s="574"/>
      <c r="E11" s="571"/>
      <c r="F11" s="571"/>
      <c r="G11" s="573"/>
      <c r="H11" s="572"/>
      <c r="I11" s="571"/>
      <c r="J11" s="570"/>
      <c r="K11" s="1472" t="s">
        <v>1512</v>
      </c>
      <c r="L11" s="1473" t="s">
        <v>1511</v>
      </c>
      <c r="M11" s="569"/>
      <c r="N11" s="568"/>
      <c r="O11" s="567"/>
      <c r="P11" s="559" t="s">
        <v>792</v>
      </c>
    </row>
    <row r="12" spans="1:26">
      <c r="A12" s="566"/>
      <c r="B12" s="476" t="s">
        <v>774</v>
      </c>
      <c r="C12" s="476" t="s">
        <v>791</v>
      </c>
      <c r="D12" s="566" t="s">
        <v>789</v>
      </c>
      <c r="E12" s="565" t="s">
        <v>789</v>
      </c>
      <c r="F12" s="565" t="s">
        <v>789</v>
      </c>
      <c r="G12" s="477" t="s">
        <v>789</v>
      </c>
      <c r="H12" s="476" t="s">
        <v>789</v>
      </c>
      <c r="I12" s="565" t="s">
        <v>789</v>
      </c>
      <c r="J12" s="564" t="s">
        <v>789</v>
      </c>
      <c r="K12" s="563" t="s">
        <v>790</v>
      </c>
      <c r="L12" s="456" t="s">
        <v>788</v>
      </c>
      <c r="M12" s="562"/>
      <c r="N12" s="561"/>
      <c r="O12" s="560"/>
      <c r="P12" s="559" t="s">
        <v>774</v>
      </c>
    </row>
    <row r="13" spans="1:26" ht="5.25" customHeight="1" thickBot="1">
      <c r="A13" s="558"/>
      <c r="B13" s="474"/>
      <c r="C13" s="474"/>
      <c r="D13" s="558"/>
      <c r="E13" s="556"/>
      <c r="F13" s="556"/>
      <c r="G13" s="475"/>
      <c r="H13" s="474"/>
      <c r="I13" s="556"/>
      <c r="J13" s="555"/>
      <c r="K13" s="557"/>
      <c r="L13" s="458"/>
      <c r="M13" s="556"/>
      <c r="N13" s="555"/>
      <c r="O13" s="554"/>
      <c r="P13" s="553"/>
    </row>
    <row r="14" spans="1:26">
      <c r="A14" s="534"/>
      <c r="B14" s="551"/>
      <c r="C14" s="551"/>
      <c r="D14" s="534"/>
      <c r="E14" s="549"/>
      <c r="F14" s="549"/>
      <c r="G14" s="552"/>
      <c r="H14" s="551"/>
      <c r="I14" s="549"/>
      <c r="J14" s="548"/>
      <c r="K14" s="550"/>
      <c r="L14" s="461"/>
      <c r="M14" s="549"/>
      <c r="N14" s="548"/>
      <c r="O14" s="547"/>
      <c r="P14" s="546"/>
    </row>
    <row r="15" spans="1:26">
      <c r="A15" s="534" t="s">
        <v>12</v>
      </c>
      <c r="B15" s="472">
        <f>+'3'!F74</f>
        <v>645178.00856684032</v>
      </c>
      <c r="C15" s="533">
        <f t="shared" ref="C15:C38" si="0">B15/$B$43*100</f>
        <v>2.8203163032512029</v>
      </c>
      <c r="D15" s="532">
        <f t="shared" ref="D15:O24" si="1">D$52*$C15/100</f>
        <v>78501.932820753049</v>
      </c>
      <c r="E15" s="529">
        <f t="shared" si="1"/>
        <v>263672.22067022545</v>
      </c>
      <c r="F15" s="529">
        <f t="shared" si="1"/>
        <v>19115.24173274275</v>
      </c>
      <c r="G15" s="531">
        <f t="shared" si="1"/>
        <v>125344.19966033287</v>
      </c>
      <c r="H15" s="530">
        <f t="shared" si="1"/>
        <v>54357.626303875215</v>
      </c>
      <c r="I15" s="529">
        <f t="shared" si="1"/>
        <v>633.92559782970648</v>
      </c>
      <c r="J15" s="528">
        <f t="shared" si="1"/>
        <v>607.98884097848713</v>
      </c>
      <c r="K15" s="535">
        <f t="shared" si="1"/>
        <v>94540.95826062726</v>
      </c>
      <c r="L15" s="535">
        <f t="shared" si="1"/>
        <v>54116.475440397357</v>
      </c>
      <c r="M15" s="535">
        <f t="shared" si="1"/>
        <v>0</v>
      </c>
      <c r="N15" s="535">
        <f t="shared" si="1"/>
        <v>0</v>
      </c>
      <c r="O15" s="535">
        <f t="shared" si="1"/>
        <v>0</v>
      </c>
      <c r="P15" s="527">
        <f t="shared" ref="P15:P38" si="2">B15-SUM(D15:O15)</f>
        <v>-45712.560760921915</v>
      </c>
      <c r="U15" s="536"/>
    </row>
    <row r="16" spans="1:26">
      <c r="A16" s="534" t="s">
        <v>39</v>
      </c>
      <c r="B16" s="472">
        <f>+'3'!F75</f>
        <v>4989853.4198088702</v>
      </c>
      <c r="C16" s="533">
        <f t="shared" si="0"/>
        <v>21.81253043943882</v>
      </c>
      <c r="D16" s="532">
        <f t="shared" si="1"/>
        <v>607139.63083981862</v>
      </c>
      <c r="E16" s="529">
        <f t="shared" si="1"/>
        <v>2039260.0407173035</v>
      </c>
      <c r="F16" s="529">
        <f t="shared" si="1"/>
        <v>147838.66322796099</v>
      </c>
      <c r="G16" s="531">
        <f t="shared" si="1"/>
        <v>969421.11327950109</v>
      </c>
      <c r="H16" s="530">
        <f t="shared" si="1"/>
        <v>420405.81653983064</v>
      </c>
      <c r="I16" s="529">
        <f t="shared" si="1"/>
        <v>4902.826460656147</v>
      </c>
      <c r="J16" s="528">
        <f t="shared" si="1"/>
        <v>4702.2297057228916</v>
      </c>
      <c r="K16" s="535">
        <f t="shared" si="1"/>
        <v>731186.61458518356</v>
      </c>
      <c r="L16" s="535">
        <f t="shared" si="1"/>
        <v>418540.73830585944</v>
      </c>
      <c r="M16" s="535">
        <f t="shared" si="1"/>
        <v>0</v>
      </c>
      <c r="N16" s="535">
        <f t="shared" si="1"/>
        <v>0</v>
      </c>
      <c r="O16" s="535">
        <f t="shared" si="1"/>
        <v>0</v>
      </c>
      <c r="P16" s="527">
        <f t="shared" si="2"/>
        <v>-353544.25385296624</v>
      </c>
      <c r="U16" s="536"/>
    </row>
    <row r="17" spans="1:21">
      <c r="A17" s="534" t="s">
        <v>99</v>
      </c>
      <c r="B17" s="472">
        <f>+'3'!F76</f>
        <v>630745.07677260216</v>
      </c>
      <c r="C17" s="533">
        <f t="shared" si="0"/>
        <v>2.7572245172595764</v>
      </c>
      <c r="D17" s="532">
        <f t="shared" si="1"/>
        <v>76745.808112419283</v>
      </c>
      <c r="E17" s="529">
        <f t="shared" si="1"/>
        <v>257773.75059462237</v>
      </c>
      <c r="F17" s="529">
        <f t="shared" si="1"/>
        <v>18687.624894450484</v>
      </c>
      <c r="G17" s="531">
        <f t="shared" si="1"/>
        <v>122540.19168039637</v>
      </c>
      <c r="H17" s="530">
        <f t="shared" si="1"/>
        <v>53141.620949502932</v>
      </c>
      <c r="I17" s="529">
        <f t="shared" si="1"/>
        <v>619.74438769140397</v>
      </c>
      <c r="J17" s="528">
        <f t="shared" si="1"/>
        <v>594.38784814087808</v>
      </c>
      <c r="K17" s="535">
        <f t="shared" si="1"/>
        <v>92426.033101648907</v>
      </c>
      <c r="L17" s="535">
        <f t="shared" si="1"/>
        <v>52905.864742877107</v>
      </c>
      <c r="M17" s="535">
        <f t="shared" si="1"/>
        <v>0</v>
      </c>
      <c r="N17" s="535">
        <f t="shared" si="1"/>
        <v>0</v>
      </c>
      <c r="O17" s="535">
        <f t="shared" si="1"/>
        <v>0</v>
      </c>
      <c r="P17" s="527">
        <f t="shared" si="2"/>
        <v>-44689.94953914755</v>
      </c>
      <c r="U17" s="536"/>
    </row>
    <row r="18" spans="1:21">
      <c r="A18" s="534" t="s">
        <v>132</v>
      </c>
      <c r="B18" s="472">
        <f>+'3'!F77</f>
        <v>1336754.3089207425</v>
      </c>
      <c r="C18" s="533">
        <f t="shared" si="0"/>
        <v>5.8434570317501544</v>
      </c>
      <c r="D18" s="532">
        <f t="shared" si="1"/>
        <v>162649.37050450745</v>
      </c>
      <c r="E18" s="529">
        <f t="shared" si="1"/>
        <v>546306.55794757989</v>
      </c>
      <c r="F18" s="529">
        <f t="shared" si="1"/>
        <v>39605.165416387943</v>
      </c>
      <c r="G18" s="531">
        <f t="shared" si="1"/>
        <v>259702.58869543165</v>
      </c>
      <c r="H18" s="530">
        <f t="shared" si="1"/>
        <v>112624.40786817492</v>
      </c>
      <c r="I18" s="529">
        <f t="shared" si="1"/>
        <v>1313.4402648292171</v>
      </c>
      <c r="J18" s="528">
        <f t="shared" si="1"/>
        <v>1259.7014965824301</v>
      </c>
      <c r="K18" s="535">
        <f t="shared" si="1"/>
        <v>195880.8757370979</v>
      </c>
      <c r="L18" s="535">
        <f t="shared" si="1"/>
        <v>112124.76365902083</v>
      </c>
      <c r="M18" s="535">
        <f t="shared" si="1"/>
        <v>0</v>
      </c>
      <c r="N18" s="535">
        <f t="shared" si="1"/>
        <v>0</v>
      </c>
      <c r="O18" s="535">
        <f t="shared" si="1"/>
        <v>0</v>
      </c>
      <c r="P18" s="527">
        <f t="shared" si="2"/>
        <v>-94712.562668869738</v>
      </c>
      <c r="U18" s="536"/>
    </row>
    <row r="19" spans="1:21">
      <c r="A19" s="534" t="s">
        <v>436</v>
      </c>
      <c r="B19" s="472">
        <f>+'3'!F78</f>
        <v>988594.36419044517</v>
      </c>
      <c r="C19" s="533">
        <f t="shared" si="0"/>
        <v>4.3215186593572774</v>
      </c>
      <c r="D19" s="532">
        <f t="shared" si="1"/>
        <v>120287.06393301282</v>
      </c>
      <c r="E19" s="529">
        <f t="shared" si="1"/>
        <v>404020.081104732</v>
      </c>
      <c r="F19" s="529">
        <f t="shared" si="1"/>
        <v>29289.932384869462</v>
      </c>
      <c r="G19" s="531">
        <f t="shared" si="1"/>
        <v>192062.60554885212</v>
      </c>
      <c r="H19" s="530">
        <f t="shared" si="1"/>
        <v>83291.188325142881</v>
      </c>
      <c r="I19" s="529">
        <f t="shared" si="1"/>
        <v>971.35250273426061</v>
      </c>
      <c r="J19" s="528">
        <f t="shared" si="1"/>
        <v>931.61008853534736</v>
      </c>
      <c r="K19" s="535">
        <f t="shared" si="1"/>
        <v>144863.36682372756</v>
      </c>
      <c r="L19" s="535">
        <f t="shared" si="1"/>
        <v>82921.677304326397</v>
      </c>
      <c r="M19" s="535">
        <f t="shared" si="1"/>
        <v>0</v>
      </c>
      <c r="N19" s="535">
        <f t="shared" si="1"/>
        <v>0</v>
      </c>
      <c r="O19" s="535">
        <f t="shared" si="1"/>
        <v>0</v>
      </c>
      <c r="P19" s="527">
        <f t="shared" si="2"/>
        <v>-70044.513825487462</v>
      </c>
      <c r="U19" s="536"/>
    </row>
    <row r="20" spans="1:21">
      <c r="A20" s="534" t="s">
        <v>222</v>
      </c>
      <c r="B20" s="472">
        <f>+'3'!F79</f>
        <v>3919970.9138425379</v>
      </c>
      <c r="C20" s="533">
        <f t="shared" si="0"/>
        <v>17.135670667291926</v>
      </c>
      <c r="D20" s="532">
        <f t="shared" si="1"/>
        <v>476961.84502837493</v>
      </c>
      <c r="E20" s="529">
        <f t="shared" si="1"/>
        <v>1602019.0119491271</v>
      </c>
      <c r="F20" s="529">
        <f t="shared" si="1"/>
        <v>116140.3374083817</v>
      </c>
      <c r="G20" s="531">
        <f t="shared" si="1"/>
        <v>761565.97150423983</v>
      </c>
      <c r="H20" s="530">
        <f t="shared" si="1"/>
        <v>330265.92851488647</v>
      </c>
      <c r="I20" s="529">
        <f t="shared" si="1"/>
        <v>3851.6035451249404</v>
      </c>
      <c r="J20" s="528">
        <f t="shared" si="1"/>
        <v>3694.017063400257</v>
      </c>
      <c r="K20" s="535">
        <f t="shared" si="1"/>
        <v>574411.71525930322</v>
      </c>
      <c r="L20" s="535">
        <f t="shared" si="1"/>
        <v>328800.74470804672</v>
      </c>
      <c r="M20" s="535">
        <f t="shared" si="1"/>
        <v>0</v>
      </c>
      <c r="N20" s="535">
        <f t="shared" si="1"/>
        <v>0</v>
      </c>
      <c r="O20" s="535">
        <f t="shared" si="1"/>
        <v>0</v>
      </c>
      <c r="P20" s="527">
        <f t="shared" si="2"/>
        <v>-277740.26113834744</v>
      </c>
      <c r="U20" s="536"/>
    </row>
    <row r="21" spans="1:21">
      <c r="A21" s="534" t="s">
        <v>92</v>
      </c>
      <c r="B21" s="472">
        <f>+'3'!F80</f>
        <v>280603.95741935482</v>
      </c>
      <c r="C21" s="533">
        <f t="shared" si="0"/>
        <v>1.226625683700167</v>
      </c>
      <c r="D21" s="532">
        <f t="shared" si="1"/>
        <v>34142.442429963186</v>
      </c>
      <c r="E21" s="529">
        <f t="shared" si="1"/>
        <v>114677.60462878452</v>
      </c>
      <c r="F21" s="529">
        <f t="shared" si="1"/>
        <v>8313.6939046482257</v>
      </c>
      <c r="G21" s="531">
        <f t="shared" si="1"/>
        <v>54515.308949200393</v>
      </c>
      <c r="H21" s="530">
        <f t="shared" si="1"/>
        <v>23641.483209683207</v>
      </c>
      <c r="I21" s="529">
        <f t="shared" si="1"/>
        <v>275.71000421353864</v>
      </c>
      <c r="J21" s="528">
        <f t="shared" si="1"/>
        <v>264.42946377595837</v>
      </c>
      <c r="K21" s="535">
        <f t="shared" si="1"/>
        <v>41118.213382813556</v>
      </c>
      <c r="L21" s="535">
        <f t="shared" si="1"/>
        <v>23536.600703260992</v>
      </c>
      <c r="M21" s="535">
        <f t="shared" si="1"/>
        <v>0</v>
      </c>
      <c r="N21" s="535">
        <f t="shared" si="1"/>
        <v>0</v>
      </c>
      <c r="O21" s="535">
        <f t="shared" si="1"/>
        <v>0</v>
      </c>
      <c r="P21" s="527">
        <f t="shared" si="2"/>
        <v>-19881.529256988666</v>
      </c>
      <c r="U21" s="536"/>
    </row>
    <row r="22" spans="1:21">
      <c r="A22" s="534" t="s">
        <v>173</v>
      </c>
      <c r="B22" s="472">
        <f>+'3'!F81</f>
        <v>824718.11743870983</v>
      </c>
      <c r="C22" s="533">
        <f t="shared" si="0"/>
        <v>3.6051538045535598</v>
      </c>
      <c r="D22" s="532">
        <f t="shared" si="1"/>
        <v>100347.44735804843</v>
      </c>
      <c r="E22" s="529">
        <f t="shared" si="1"/>
        <v>337046.91506003821</v>
      </c>
      <c r="F22" s="529">
        <f t="shared" si="1"/>
        <v>24434.630391745977</v>
      </c>
      <c r="G22" s="531">
        <f t="shared" si="1"/>
        <v>160224.97822788393</v>
      </c>
      <c r="H22" s="530">
        <f t="shared" si="1"/>
        <v>69484.264247243816</v>
      </c>
      <c r="I22" s="529">
        <f t="shared" si="1"/>
        <v>810.33438631868864</v>
      </c>
      <c r="J22" s="528">
        <f t="shared" si="1"/>
        <v>777.17994987049224</v>
      </c>
      <c r="K22" s="535">
        <f t="shared" si="1"/>
        <v>120849.81211736158</v>
      </c>
      <c r="L22" s="535">
        <f t="shared" si="1"/>
        <v>69176.005931700842</v>
      </c>
      <c r="M22" s="535">
        <f t="shared" si="1"/>
        <v>0</v>
      </c>
      <c r="N22" s="535">
        <f t="shared" si="1"/>
        <v>0</v>
      </c>
      <c r="O22" s="535">
        <f t="shared" si="1"/>
        <v>0</v>
      </c>
      <c r="P22" s="527">
        <f t="shared" si="2"/>
        <v>-58433.450231502065</v>
      </c>
      <c r="U22" s="536"/>
    </row>
    <row r="23" spans="1:21">
      <c r="A23" s="534" t="s">
        <v>186</v>
      </c>
      <c r="B23" s="472">
        <f>+'3'!F82</f>
        <v>308610.6258789624</v>
      </c>
      <c r="C23" s="533">
        <f t="shared" si="0"/>
        <v>1.3490533898643013</v>
      </c>
      <c r="D23" s="532">
        <f t="shared" si="1"/>
        <v>37550.149414323991</v>
      </c>
      <c r="E23" s="529">
        <f t="shared" si="1"/>
        <v>126123.40775329455</v>
      </c>
      <c r="F23" s="529">
        <f t="shared" si="1"/>
        <v>9143.4714708789525</v>
      </c>
      <c r="G23" s="531">
        <f t="shared" si="1"/>
        <v>59956.401789639502</v>
      </c>
      <c r="H23" s="530">
        <f t="shared" si="1"/>
        <v>26001.104892272157</v>
      </c>
      <c r="I23" s="529">
        <f t="shared" si="1"/>
        <v>303.22821439852788</v>
      </c>
      <c r="J23" s="528">
        <f t="shared" si="1"/>
        <v>290.82177980397978</v>
      </c>
      <c r="K23" s="535">
        <f t="shared" si="1"/>
        <v>45222.161810536003</v>
      </c>
      <c r="L23" s="535">
        <f t="shared" si="1"/>
        <v>25885.754217077148</v>
      </c>
      <c r="M23" s="535">
        <f t="shared" si="1"/>
        <v>0</v>
      </c>
      <c r="N23" s="535">
        <f t="shared" si="1"/>
        <v>0</v>
      </c>
      <c r="O23" s="535">
        <f t="shared" si="1"/>
        <v>0</v>
      </c>
      <c r="P23" s="527">
        <f t="shared" si="2"/>
        <v>-21865.875463262433</v>
      </c>
      <c r="U23" s="536"/>
    </row>
    <row r="24" spans="1:21">
      <c r="A24" s="534" t="s">
        <v>206</v>
      </c>
      <c r="B24" s="472">
        <f>+'3'!F83</f>
        <v>720784.4911331659</v>
      </c>
      <c r="C24" s="533">
        <f t="shared" si="0"/>
        <v>3.1508207416882033</v>
      </c>
      <c r="D24" s="532">
        <f t="shared" si="1"/>
        <v>87701.339707573861</v>
      </c>
      <c r="E24" s="529">
        <f t="shared" si="1"/>
        <v>294571.18016763753</v>
      </c>
      <c r="F24" s="529">
        <f t="shared" si="1"/>
        <v>21355.299781261911</v>
      </c>
      <c r="G24" s="531">
        <f t="shared" si="1"/>
        <v>140032.91179957683</v>
      </c>
      <c r="H24" s="530">
        <f t="shared" si="1"/>
        <v>60727.634070599961</v>
      </c>
      <c r="I24" s="529">
        <f t="shared" si="1"/>
        <v>708.2134440120733</v>
      </c>
      <c r="J24" s="528">
        <f t="shared" si="1"/>
        <v>679.23723614321193</v>
      </c>
      <c r="K24" s="535">
        <f t="shared" si="1"/>
        <v>105619.93060256087</v>
      </c>
      <c r="L24" s="535">
        <f t="shared" si="1"/>
        <v>60458.223458163993</v>
      </c>
      <c r="M24" s="535">
        <f t="shared" si="1"/>
        <v>0</v>
      </c>
      <c r="N24" s="535">
        <f t="shared" si="1"/>
        <v>0</v>
      </c>
      <c r="O24" s="535">
        <f t="shared" si="1"/>
        <v>0</v>
      </c>
      <c r="P24" s="527">
        <f t="shared" si="2"/>
        <v>-51069.479134364403</v>
      </c>
      <c r="U24" s="536"/>
    </row>
    <row r="25" spans="1:21">
      <c r="A25" s="534" t="s">
        <v>215</v>
      </c>
      <c r="B25" s="472">
        <f>+'3'!F84</f>
        <v>222464.37249115831</v>
      </c>
      <c r="C25" s="533">
        <f t="shared" si="0"/>
        <v>0.97247563974332452</v>
      </c>
      <c r="D25" s="532">
        <f t="shared" ref="D25:O38" si="3">D$52*$C25/100</f>
        <v>27068.31756882897</v>
      </c>
      <c r="E25" s="529">
        <f t="shared" si="3"/>
        <v>90917.040469266081</v>
      </c>
      <c r="F25" s="529">
        <f t="shared" si="3"/>
        <v>6591.1426003771849</v>
      </c>
      <c r="G25" s="531">
        <f t="shared" si="3"/>
        <v>43220.03904749269</v>
      </c>
      <c r="H25" s="530">
        <f t="shared" si="3"/>
        <v>18743.098904846949</v>
      </c>
      <c r="I25" s="529">
        <f t="shared" si="3"/>
        <v>218.58441926831077</v>
      </c>
      <c r="J25" s="528">
        <f t="shared" si="3"/>
        <v>209.64114429497528</v>
      </c>
      <c r="K25" s="535">
        <f t="shared" si="3"/>
        <v>32598.747438528539</v>
      </c>
      <c r="L25" s="535">
        <f t="shared" si="3"/>
        <v>18659.947472518263</v>
      </c>
      <c r="M25" s="535">
        <f t="shared" si="3"/>
        <v>0</v>
      </c>
      <c r="N25" s="535">
        <f t="shared" si="3"/>
        <v>0</v>
      </c>
      <c r="O25" s="535">
        <f t="shared" si="3"/>
        <v>0</v>
      </c>
      <c r="P25" s="527">
        <f t="shared" si="2"/>
        <v>-15762.186574263615</v>
      </c>
      <c r="U25" s="536"/>
    </row>
    <row r="26" spans="1:21">
      <c r="A26" s="534" t="s">
        <v>307</v>
      </c>
      <c r="B26" s="472">
        <f>+'3'!F85</f>
        <v>4034152.9395511984</v>
      </c>
      <c r="C26" s="533">
        <f t="shared" si="0"/>
        <v>17.634803347526518</v>
      </c>
      <c r="D26" s="532">
        <f t="shared" si="3"/>
        <v>490854.92506597535</v>
      </c>
      <c r="E26" s="529">
        <f t="shared" si="3"/>
        <v>1648683.0765630221</v>
      </c>
      <c r="F26" s="529">
        <f t="shared" si="3"/>
        <v>119523.30613015141</v>
      </c>
      <c r="G26" s="531">
        <f t="shared" si="3"/>
        <v>783749.08134060819</v>
      </c>
      <c r="H26" s="530">
        <f t="shared" si="3"/>
        <v>339886.00824742095</v>
      </c>
      <c r="I26" s="529">
        <f t="shared" si="3"/>
        <v>3963.7941467072178</v>
      </c>
      <c r="J26" s="528">
        <f t="shared" si="3"/>
        <v>3801.617441202025</v>
      </c>
      <c r="K26" s="535">
        <f t="shared" si="3"/>
        <v>591143.34278426412</v>
      </c>
      <c r="L26" s="535">
        <f t="shared" si="3"/>
        <v>338378.146150671</v>
      </c>
      <c r="M26" s="535">
        <f t="shared" si="3"/>
        <v>0</v>
      </c>
      <c r="N26" s="535">
        <f t="shared" si="3"/>
        <v>0</v>
      </c>
      <c r="O26" s="535">
        <f t="shared" si="3"/>
        <v>0</v>
      </c>
      <c r="P26" s="527">
        <f t="shared" si="2"/>
        <v>-285830.35831882386</v>
      </c>
      <c r="Q26" s="468"/>
      <c r="U26" s="536"/>
    </row>
    <row r="27" spans="1:21">
      <c r="A27" s="534" t="s">
        <v>261</v>
      </c>
      <c r="B27" s="472">
        <f>+'3'!F86</f>
        <v>61086.485738881776</v>
      </c>
      <c r="C27" s="533">
        <f t="shared" si="0"/>
        <v>0.26703205836229593</v>
      </c>
      <c r="D27" s="532">
        <f t="shared" si="3"/>
        <v>7432.6885542515874</v>
      </c>
      <c r="E27" s="529">
        <f t="shared" si="3"/>
        <v>24964.907566347025</v>
      </c>
      <c r="F27" s="529">
        <f t="shared" si="3"/>
        <v>1809.8616598794006</v>
      </c>
      <c r="G27" s="531">
        <f t="shared" si="3"/>
        <v>11867.789297423375</v>
      </c>
      <c r="H27" s="530">
        <f t="shared" si="3"/>
        <v>5146.6669972014915</v>
      </c>
      <c r="I27" s="529">
        <f t="shared" si="3"/>
        <v>60.021089493357458</v>
      </c>
      <c r="J27" s="528">
        <f t="shared" si="3"/>
        <v>57.565355871834434</v>
      </c>
      <c r="K27" s="535">
        <f t="shared" si="3"/>
        <v>8951.2891354692183</v>
      </c>
      <c r="L27" s="535">
        <f t="shared" si="3"/>
        <v>5123.8344477544297</v>
      </c>
      <c r="M27" s="535">
        <f t="shared" si="3"/>
        <v>0</v>
      </c>
      <c r="N27" s="535">
        <f t="shared" si="3"/>
        <v>0</v>
      </c>
      <c r="O27" s="535">
        <f t="shared" si="3"/>
        <v>0</v>
      </c>
      <c r="P27" s="527">
        <f t="shared" si="2"/>
        <v>-4328.1383648099436</v>
      </c>
      <c r="U27" s="536"/>
    </row>
    <row r="28" spans="1:21">
      <c r="A28" s="534" t="s">
        <v>272</v>
      </c>
      <c r="B28" s="472">
        <f>+'3'!F87</f>
        <v>2864716.5678714514</v>
      </c>
      <c r="C28" s="533">
        <f t="shared" si="0"/>
        <v>12.522756097202995</v>
      </c>
      <c r="D28" s="532">
        <f t="shared" si="3"/>
        <v>348563.93828594795</v>
      </c>
      <c r="E28" s="529">
        <f t="shared" si="3"/>
        <v>1170756.2393816444</v>
      </c>
      <c r="F28" s="529">
        <f t="shared" si="3"/>
        <v>84875.412620303003</v>
      </c>
      <c r="G28" s="531">
        <f t="shared" si="3"/>
        <v>556552.76634610002</v>
      </c>
      <c r="H28" s="530">
        <f t="shared" si="3"/>
        <v>241358.49423755408</v>
      </c>
      <c r="I28" s="529">
        <f t="shared" si="3"/>
        <v>2814.7536630000245</v>
      </c>
      <c r="J28" s="528">
        <f t="shared" si="3"/>
        <v>2699.5893888277064</v>
      </c>
      <c r="K28" s="535">
        <f t="shared" si="3"/>
        <v>419780.34879594634</v>
      </c>
      <c r="L28" s="535">
        <f t="shared" si="3"/>
        <v>240287.73722973836</v>
      </c>
      <c r="M28" s="535">
        <f t="shared" si="3"/>
        <v>0</v>
      </c>
      <c r="N28" s="535">
        <f t="shared" si="3"/>
        <v>0</v>
      </c>
      <c r="O28" s="535">
        <f t="shared" si="3"/>
        <v>0</v>
      </c>
      <c r="P28" s="527">
        <f t="shared" si="2"/>
        <v>-202972.71207761113</v>
      </c>
      <c r="U28" s="536"/>
    </row>
    <row r="29" spans="1:21">
      <c r="A29" s="534" t="s">
        <v>364</v>
      </c>
      <c r="B29" s="472">
        <f>+'3'!F88</f>
        <v>0</v>
      </c>
      <c r="C29" s="533">
        <f t="shared" si="0"/>
        <v>0</v>
      </c>
      <c r="D29" s="532">
        <f t="shared" si="3"/>
        <v>0</v>
      </c>
      <c r="E29" s="529">
        <f t="shared" si="3"/>
        <v>0</v>
      </c>
      <c r="F29" s="529">
        <f t="shared" si="3"/>
        <v>0</v>
      </c>
      <c r="G29" s="531">
        <f t="shared" si="3"/>
        <v>0</v>
      </c>
      <c r="H29" s="530">
        <f t="shared" si="3"/>
        <v>0</v>
      </c>
      <c r="I29" s="529">
        <f t="shared" si="3"/>
        <v>0</v>
      </c>
      <c r="J29" s="528">
        <f t="shared" si="3"/>
        <v>0</v>
      </c>
      <c r="K29" s="535">
        <f t="shared" si="3"/>
        <v>0</v>
      </c>
      <c r="L29" s="535">
        <f t="shared" si="3"/>
        <v>0</v>
      </c>
      <c r="M29" s="535">
        <f t="shared" si="3"/>
        <v>0</v>
      </c>
      <c r="N29" s="535">
        <f t="shared" si="3"/>
        <v>0</v>
      </c>
      <c r="O29" s="535">
        <f t="shared" si="3"/>
        <v>0</v>
      </c>
      <c r="P29" s="527">
        <f t="shared" si="2"/>
        <v>0</v>
      </c>
      <c r="S29" s="536"/>
      <c r="U29" s="536"/>
    </row>
    <row r="30" spans="1:21">
      <c r="A30" s="534" t="s">
        <v>141</v>
      </c>
      <c r="B30" s="472">
        <f>+'3'!F89</f>
        <v>99693.679729032243</v>
      </c>
      <c r="C30" s="533">
        <f t="shared" si="0"/>
        <v>0.43579865794784706</v>
      </c>
      <c r="D30" s="532">
        <f t="shared" si="3"/>
        <v>12130.212816966114</v>
      </c>
      <c r="E30" s="529">
        <f t="shared" si="3"/>
        <v>40742.947794099993</v>
      </c>
      <c r="F30" s="529">
        <f t="shared" si="3"/>
        <v>2953.7100799207728</v>
      </c>
      <c r="G30" s="531">
        <f t="shared" si="3"/>
        <v>19368.336072996372</v>
      </c>
      <c r="H30" s="530">
        <f t="shared" si="3"/>
        <v>8399.4056145940922</v>
      </c>
      <c r="I30" s="529">
        <f t="shared" si="3"/>
        <v>97.95494372546132</v>
      </c>
      <c r="J30" s="528">
        <f t="shared" si="3"/>
        <v>93.947164947509748</v>
      </c>
      <c r="K30" s="535">
        <f t="shared" si="3"/>
        <v>14608.58226560947</v>
      </c>
      <c r="L30" s="535">
        <f t="shared" si="3"/>
        <v>8362.1426939261291</v>
      </c>
      <c r="M30" s="535">
        <f t="shared" si="3"/>
        <v>0</v>
      </c>
      <c r="N30" s="535">
        <f t="shared" si="3"/>
        <v>0</v>
      </c>
      <c r="O30" s="535">
        <f t="shared" si="3"/>
        <v>0</v>
      </c>
      <c r="P30" s="527">
        <f t="shared" si="2"/>
        <v>-7063.5597177536838</v>
      </c>
      <c r="S30" s="536"/>
      <c r="U30" s="536"/>
    </row>
    <row r="31" spans="1:21">
      <c r="A31" s="534" t="s">
        <v>304</v>
      </c>
      <c r="B31" s="472">
        <f>+'3'!F90</f>
        <v>689228.35254764103</v>
      </c>
      <c r="C31" s="533">
        <f t="shared" si="0"/>
        <v>3.0128769634771237</v>
      </c>
      <c r="D31" s="532">
        <f t="shared" si="3"/>
        <v>83861.751503341686</v>
      </c>
      <c r="E31" s="529">
        <f t="shared" si="3"/>
        <v>281674.77479401766</v>
      </c>
      <c r="F31" s="529">
        <f t="shared" si="3"/>
        <v>20420.359021960212</v>
      </c>
      <c r="G31" s="531">
        <f t="shared" si="3"/>
        <v>133902.23331572799</v>
      </c>
      <c r="H31" s="530">
        <f t="shared" si="3"/>
        <v>58068.961942832379</v>
      </c>
      <c r="I31" s="529">
        <f t="shared" si="3"/>
        <v>677.20766924541294</v>
      </c>
      <c r="J31" s="528">
        <f t="shared" si="3"/>
        <v>649.50004753849191</v>
      </c>
      <c r="K31" s="535">
        <f t="shared" si="3"/>
        <v>100995.86167698215</v>
      </c>
      <c r="L31" s="535">
        <f t="shared" si="3"/>
        <v>57811.346199357969</v>
      </c>
      <c r="M31" s="535">
        <f t="shared" si="3"/>
        <v>0</v>
      </c>
      <c r="N31" s="535">
        <f t="shared" si="3"/>
        <v>0</v>
      </c>
      <c r="O31" s="535">
        <f t="shared" si="3"/>
        <v>0</v>
      </c>
      <c r="P31" s="527">
        <f t="shared" si="2"/>
        <v>-48833.643623362994</v>
      </c>
      <c r="S31" s="536"/>
      <c r="U31" s="536"/>
    </row>
    <row r="32" spans="1:21">
      <c r="A32" s="534" t="s">
        <v>365</v>
      </c>
      <c r="B32" s="472">
        <f>+'3'!F91</f>
        <v>0</v>
      </c>
      <c r="C32" s="533">
        <f t="shared" si="0"/>
        <v>0</v>
      </c>
      <c r="D32" s="532">
        <f t="shared" si="3"/>
        <v>0</v>
      </c>
      <c r="E32" s="529">
        <f t="shared" si="3"/>
        <v>0</v>
      </c>
      <c r="F32" s="529">
        <f t="shared" si="3"/>
        <v>0</v>
      </c>
      <c r="G32" s="531">
        <f t="shared" si="3"/>
        <v>0</v>
      </c>
      <c r="H32" s="530">
        <f t="shared" si="3"/>
        <v>0</v>
      </c>
      <c r="I32" s="529">
        <f t="shared" si="3"/>
        <v>0</v>
      </c>
      <c r="J32" s="528">
        <f t="shared" si="3"/>
        <v>0</v>
      </c>
      <c r="K32" s="535">
        <f t="shared" si="3"/>
        <v>0</v>
      </c>
      <c r="L32" s="535">
        <f t="shared" si="3"/>
        <v>0</v>
      </c>
      <c r="M32" s="535">
        <f t="shared" si="3"/>
        <v>0</v>
      </c>
      <c r="N32" s="535">
        <f t="shared" si="3"/>
        <v>0</v>
      </c>
      <c r="O32" s="535">
        <f t="shared" si="3"/>
        <v>0</v>
      </c>
      <c r="P32" s="527">
        <f t="shared" si="2"/>
        <v>0</v>
      </c>
      <c r="S32" s="536"/>
      <c r="U32" s="536"/>
    </row>
    <row r="33" spans="1:21">
      <c r="A33" s="534" t="s">
        <v>343</v>
      </c>
      <c r="B33" s="472">
        <f>+'3'!F92</f>
        <v>228637.98971740599</v>
      </c>
      <c r="C33" s="545">
        <f t="shared" si="0"/>
        <v>0.99946284805176611</v>
      </c>
      <c r="D33" s="532">
        <f t="shared" si="3"/>
        <v>27819.491474821974</v>
      </c>
      <c r="E33" s="529">
        <f t="shared" si="3"/>
        <v>93440.082702569445</v>
      </c>
      <c r="F33" s="529">
        <f t="shared" si="3"/>
        <v>6774.0536483022224</v>
      </c>
      <c r="G33" s="531">
        <f t="shared" si="3"/>
        <v>44419.439987943515</v>
      </c>
      <c r="H33" s="530">
        <f t="shared" si="3"/>
        <v>19263.239352400306</v>
      </c>
      <c r="I33" s="529">
        <f t="shared" si="3"/>
        <v>224.65036376572832</v>
      </c>
      <c r="J33" s="528">
        <f t="shared" si="3"/>
        <v>215.45890362990508</v>
      </c>
      <c r="K33" s="535">
        <f t="shared" si="3"/>
        <v>33503.396513285872</v>
      </c>
      <c r="L33" s="535">
        <f t="shared" si="3"/>
        <v>19177.780381523924</v>
      </c>
      <c r="M33" s="535">
        <f t="shared" si="3"/>
        <v>0</v>
      </c>
      <c r="N33" s="535">
        <f t="shared" si="3"/>
        <v>0</v>
      </c>
      <c r="O33" s="535">
        <f t="shared" si="3"/>
        <v>0</v>
      </c>
      <c r="P33" s="527">
        <f t="shared" si="2"/>
        <v>-16199.603610836872</v>
      </c>
      <c r="S33" s="536"/>
      <c r="U33" s="536"/>
    </row>
    <row r="34" spans="1:21">
      <c r="A34" s="534" t="s">
        <v>366</v>
      </c>
      <c r="B34" s="472">
        <f>+'3'!F93</f>
        <v>0</v>
      </c>
      <c r="C34" s="545">
        <f t="shared" si="0"/>
        <v>0</v>
      </c>
      <c r="D34" s="532">
        <f t="shared" si="3"/>
        <v>0</v>
      </c>
      <c r="E34" s="529">
        <f t="shared" si="3"/>
        <v>0</v>
      </c>
      <c r="F34" s="529">
        <f t="shared" si="3"/>
        <v>0</v>
      </c>
      <c r="G34" s="531">
        <f t="shared" si="3"/>
        <v>0</v>
      </c>
      <c r="H34" s="530">
        <f t="shared" si="3"/>
        <v>0</v>
      </c>
      <c r="I34" s="529">
        <f t="shared" si="3"/>
        <v>0</v>
      </c>
      <c r="J34" s="528">
        <f t="shared" si="3"/>
        <v>0</v>
      </c>
      <c r="K34" s="535">
        <f t="shared" si="3"/>
        <v>0</v>
      </c>
      <c r="L34" s="535">
        <f t="shared" si="3"/>
        <v>0</v>
      </c>
      <c r="M34" s="535">
        <f t="shared" si="3"/>
        <v>0</v>
      </c>
      <c r="N34" s="535">
        <f t="shared" si="3"/>
        <v>0</v>
      </c>
      <c r="O34" s="535">
        <f t="shared" si="3"/>
        <v>0</v>
      </c>
      <c r="P34" s="527">
        <f t="shared" si="2"/>
        <v>0</v>
      </c>
      <c r="S34" s="536"/>
      <c r="U34" s="536"/>
    </row>
    <row r="35" spans="1:21">
      <c r="A35" s="534" t="s">
        <v>367</v>
      </c>
      <c r="B35" s="472">
        <f>+'3'!F94</f>
        <v>0</v>
      </c>
      <c r="C35" s="545">
        <f t="shared" si="0"/>
        <v>0</v>
      </c>
      <c r="D35" s="532">
        <f t="shared" si="3"/>
        <v>0</v>
      </c>
      <c r="E35" s="529">
        <f t="shared" si="3"/>
        <v>0</v>
      </c>
      <c r="F35" s="529">
        <f t="shared" si="3"/>
        <v>0</v>
      </c>
      <c r="G35" s="531">
        <f t="shared" si="3"/>
        <v>0</v>
      </c>
      <c r="H35" s="530">
        <f t="shared" si="3"/>
        <v>0</v>
      </c>
      <c r="I35" s="529">
        <f t="shared" si="3"/>
        <v>0</v>
      </c>
      <c r="J35" s="528">
        <f t="shared" si="3"/>
        <v>0</v>
      </c>
      <c r="K35" s="535">
        <f t="shared" si="3"/>
        <v>0</v>
      </c>
      <c r="L35" s="535">
        <f t="shared" si="3"/>
        <v>0</v>
      </c>
      <c r="M35" s="535">
        <f t="shared" si="3"/>
        <v>0</v>
      </c>
      <c r="N35" s="535">
        <f t="shared" si="3"/>
        <v>0</v>
      </c>
      <c r="O35" s="535">
        <f t="shared" si="3"/>
        <v>0</v>
      </c>
      <c r="P35" s="527">
        <f t="shared" si="2"/>
        <v>0</v>
      </c>
      <c r="S35" s="536"/>
      <c r="U35" s="536"/>
    </row>
    <row r="36" spans="1:21">
      <c r="A36" s="534" t="s">
        <v>368</v>
      </c>
      <c r="B36" s="472">
        <f>+'3'!F95</f>
        <v>0</v>
      </c>
      <c r="C36" s="545">
        <f t="shared" si="0"/>
        <v>0</v>
      </c>
      <c r="D36" s="532">
        <f t="shared" si="3"/>
        <v>0</v>
      </c>
      <c r="E36" s="529">
        <f t="shared" si="3"/>
        <v>0</v>
      </c>
      <c r="F36" s="529">
        <f t="shared" si="3"/>
        <v>0</v>
      </c>
      <c r="G36" s="531">
        <f t="shared" si="3"/>
        <v>0</v>
      </c>
      <c r="H36" s="530">
        <f t="shared" si="3"/>
        <v>0</v>
      </c>
      <c r="I36" s="529">
        <f t="shared" si="3"/>
        <v>0</v>
      </c>
      <c r="J36" s="528">
        <f t="shared" si="3"/>
        <v>0</v>
      </c>
      <c r="K36" s="535">
        <f t="shared" si="3"/>
        <v>0</v>
      </c>
      <c r="L36" s="535">
        <f t="shared" si="3"/>
        <v>0</v>
      </c>
      <c r="M36" s="535">
        <f t="shared" si="3"/>
        <v>0</v>
      </c>
      <c r="N36" s="535">
        <f t="shared" si="3"/>
        <v>0</v>
      </c>
      <c r="O36" s="535">
        <f t="shared" si="3"/>
        <v>0</v>
      </c>
      <c r="P36" s="527">
        <f t="shared" si="2"/>
        <v>0</v>
      </c>
      <c r="S36" s="536"/>
      <c r="U36" s="536"/>
    </row>
    <row r="37" spans="1:21">
      <c r="A37" s="462" t="s">
        <v>369</v>
      </c>
      <c r="B37" s="472">
        <f>+'3'!F96</f>
        <v>0</v>
      </c>
      <c r="C37" s="545">
        <f t="shared" si="0"/>
        <v>0</v>
      </c>
      <c r="D37" s="532">
        <f t="shared" si="3"/>
        <v>0</v>
      </c>
      <c r="E37" s="529">
        <f t="shared" si="3"/>
        <v>0</v>
      </c>
      <c r="F37" s="529">
        <f t="shared" si="3"/>
        <v>0</v>
      </c>
      <c r="G37" s="531">
        <f t="shared" si="3"/>
        <v>0</v>
      </c>
      <c r="H37" s="530">
        <f t="shared" si="3"/>
        <v>0</v>
      </c>
      <c r="I37" s="529">
        <f t="shared" si="3"/>
        <v>0</v>
      </c>
      <c r="J37" s="528">
        <f t="shared" si="3"/>
        <v>0</v>
      </c>
      <c r="K37" s="535">
        <f t="shared" si="3"/>
        <v>0</v>
      </c>
      <c r="L37" s="535">
        <f t="shared" si="3"/>
        <v>0</v>
      </c>
      <c r="M37" s="535">
        <f t="shared" si="3"/>
        <v>0</v>
      </c>
      <c r="N37" s="535">
        <f t="shared" si="3"/>
        <v>0</v>
      </c>
      <c r="O37" s="535">
        <f t="shared" si="3"/>
        <v>0</v>
      </c>
      <c r="P37" s="527">
        <f t="shared" si="2"/>
        <v>0</v>
      </c>
      <c r="S37" s="536"/>
      <c r="U37" s="536"/>
    </row>
    <row r="38" spans="1:21">
      <c r="A38" s="469" t="s">
        <v>352</v>
      </c>
      <c r="B38" s="472">
        <f>+'3'!F97</f>
        <v>30293.234771336476</v>
      </c>
      <c r="C38" s="545">
        <f t="shared" si="0"/>
        <v>0.13242314953294829</v>
      </c>
      <c r="D38" s="532">
        <f t="shared" si="3"/>
        <v>3685.9245810706952</v>
      </c>
      <c r="E38" s="529">
        <f t="shared" si="3"/>
        <v>12380.280135687974</v>
      </c>
      <c r="F38" s="529">
        <f t="shared" si="3"/>
        <v>897.52362577751137</v>
      </c>
      <c r="G38" s="531">
        <f t="shared" si="3"/>
        <v>5885.3234566539941</v>
      </c>
      <c r="H38" s="530">
        <f t="shared" si="3"/>
        <v>2552.2697819376658</v>
      </c>
      <c r="I38" s="529">
        <f t="shared" si="3"/>
        <v>29.764896985985274</v>
      </c>
      <c r="J38" s="528">
        <f t="shared" si="3"/>
        <v>28.547080733620469</v>
      </c>
      <c r="K38" s="535">
        <f t="shared" si="3"/>
        <v>4439.0097090539612</v>
      </c>
      <c r="L38" s="535">
        <f t="shared" si="3"/>
        <v>2540.9469537791661</v>
      </c>
      <c r="M38" s="535">
        <f t="shared" si="3"/>
        <v>0</v>
      </c>
      <c r="N38" s="535">
        <f t="shared" si="3"/>
        <v>0</v>
      </c>
      <c r="O38" s="535">
        <f t="shared" si="3"/>
        <v>0</v>
      </c>
      <c r="P38" s="527">
        <f t="shared" si="2"/>
        <v>-2146.3554503440937</v>
      </c>
      <c r="S38" s="536"/>
      <c r="U38" s="536"/>
    </row>
    <row r="39" spans="1:21">
      <c r="A39" s="1456" t="s">
        <v>370</v>
      </c>
      <c r="B39" s="472">
        <f>+'3'!F98</f>
        <v>0</v>
      </c>
      <c r="C39" s="545">
        <f t="shared" ref="C39:C41" si="4">B39/$B$43*100</f>
        <v>0</v>
      </c>
      <c r="D39" s="532">
        <f t="shared" ref="D39:O41" si="5">D$52*$C39/100</f>
        <v>0</v>
      </c>
      <c r="E39" s="529">
        <f t="shared" si="5"/>
        <v>0</v>
      </c>
      <c r="F39" s="529">
        <f t="shared" si="5"/>
        <v>0</v>
      </c>
      <c r="G39" s="531">
        <f t="shared" si="5"/>
        <v>0</v>
      </c>
      <c r="H39" s="530">
        <f t="shared" si="5"/>
        <v>0</v>
      </c>
      <c r="I39" s="529">
        <f t="shared" si="5"/>
        <v>0</v>
      </c>
      <c r="J39" s="528">
        <f t="shared" si="5"/>
        <v>0</v>
      </c>
      <c r="K39" s="535">
        <f t="shared" si="5"/>
        <v>0</v>
      </c>
      <c r="L39" s="535">
        <f t="shared" si="5"/>
        <v>0</v>
      </c>
      <c r="M39" s="535">
        <f t="shared" si="5"/>
        <v>0</v>
      </c>
      <c r="N39" s="535">
        <f t="shared" si="5"/>
        <v>0</v>
      </c>
      <c r="O39" s="535">
        <f t="shared" si="5"/>
        <v>0</v>
      </c>
      <c r="P39" s="527">
        <f t="shared" ref="P39:P41" si="6">B39-SUM(D39:O39)</f>
        <v>0</v>
      </c>
      <c r="S39" s="536"/>
      <c r="U39" s="536"/>
    </row>
    <row r="40" spans="1:21">
      <c r="A40" s="1760" t="s">
        <v>1488</v>
      </c>
      <c r="B40" s="472">
        <f>+'3'!F99</f>
        <v>0</v>
      </c>
      <c r="C40" s="545">
        <f t="shared" si="4"/>
        <v>0</v>
      </c>
      <c r="D40" s="532">
        <f t="shared" si="5"/>
        <v>0</v>
      </c>
      <c r="E40" s="529">
        <f t="shared" si="5"/>
        <v>0</v>
      </c>
      <c r="F40" s="529">
        <f t="shared" si="5"/>
        <v>0</v>
      </c>
      <c r="G40" s="531">
        <f t="shared" si="5"/>
        <v>0</v>
      </c>
      <c r="H40" s="530">
        <f t="shared" si="5"/>
        <v>0</v>
      </c>
      <c r="I40" s="529">
        <f t="shared" si="5"/>
        <v>0</v>
      </c>
      <c r="J40" s="528">
        <f t="shared" si="5"/>
        <v>0</v>
      </c>
      <c r="K40" s="535">
        <f t="shared" si="5"/>
        <v>0</v>
      </c>
      <c r="L40" s="535">
        <f t="shared" si="5"/>
        <v>0</v>
      </c>
      <c r="M40" s="535">
        <f t="shared" si="5"/>
        <v>0</v>
      </c>
      <c r="N40" s="535">
        <f t="shared" si="5"/>
        <v>0</v>
      </c>
      <c r="O40" s="535">
        <f t="shared" si="5"/>
        <v>0</v>
      </c>
      <c r="P40" s="527">
        <f t="shared" si="6"/>
        <v>0</v>
      </c>
      <c r="S40" s="536"/>
      <c r="U40" s="536"/>
    </row>
    <row r="41" spans="1:21">
      <c r="A41" s="1721" t="s">
        <v>1581</v>
      </c>
      <c r="B41" s="1747">
        <f>+'3'!F100</f>
        <v>0</v>
      </c>
      <c r="C41" s="544">
        <f t="shared" si="4"/>
        <v>0</v>
      </c>
      <c r="D41" s="543">
        <f t="shared" si="5"/>
        <v>0</v>
      </c>
      <c r="E41" s="540">
        <f t="shared" si="5"/>
        <v>0</v>
      </c>
      <c r="F41" s="540">
        <f t="shared" si="5"/>
        <v>0</v>
      </c>
      <c r="G41" s="542">
        <f t="shared" si="5"/>
        <v>0</v>
      </c>
      <c r="H41" s="541">
        <f t="shared" si="5"/>
        <v>0</v>
      </c>
      <c r="I41" s="540">
        <f t="shared" si="5"/>
        <v>0</v>
      </c>
      <c r="J41" s="539">
        <f t="shared" si="5"/>
        <v>0</v>
      </c>
      <c r="K41" s="538">
        <f t="shared" si="5"/>
        <v>0</v>
      </c>
      <c r="L41" s="538">
        <f t="shared" si="5"/>
        <v>0</v>
      </c>
      <c r="M41" s="538">
        <f t="shared" si="5"/>
        <v>0</v>
      </c>
      <c r="N41" s="538">
        <f t="shared" si="5"/>
        <v>0</v>
      </c>
      <c r="O41" s="538">
        <f t="shared" si="5"/>
        <v>0</v>
      </c>
      <c r="P41" s="537">
        <f t="shared" si="6"/>
        <v>0</v>
      </c>
      <c r="S41" s="536"/>
      <c r="U41" s="536"/>
    </row>
    <row r="42" spans="1:21" ht="10.5" customHeight="1">
      <c r="A42" s="462"/>
      <c r="B42" s="472"/>
      <c r="C42" s="472"/>
      <c r="D42" s="532"/>
      <c r="E42" s="529"/>
      <c r="F42" s="529"/>
      <c r="G42" s="531"/>
      <c r="H42" s="530"/>
      <c r="I42" s="529"/>
      <c r="J42" s="528"/>
      <c r="K42" s="535"/>
      <c r="L42" s="535"/>
      <c r="M42" s="535"/>
      <c r="N42" s="535"/>
      <c r="O42" s="535"/>
      <c r="P42" s="527"/>
    </row>
    <row r="43" spans="1:21" ht="14.25" customHeight="1">
      <c r="A43" s="534" t="s">
        <v>773</v>
      </c>
      <c r="B43" s="472">
        <f>SUM(B15:B41)</f>
        <v>22876086.906390335</v>
      </c>
      <c r="C43" s="533">
        <f t="shared" ref="C43:P43" si="7">SUM(C15:C41)</f>
        <v>100.00000000000001</v>
      </c>
      <c r="D43" s="532">
        <f t="shared" si="7"/>
        <v>2783444.2800000007</v>
      </c>
      <c r="E43" s="529">
        <f t="shared" si="7"/>
        <v>9349030.120000001</v>
      </c>
      <c r="F43" s="529">
        <f t="shared" si="7"/>
        <v>677769.43000000028</v>
      </c>
      <c r="G43" s="531">
        <f t="shared" si="7"/>
        <v>4444331.28</v>
      </c>
      <c r="H43" s="530">
        <f t="shared" si="7"/>
        <v>1927359.22</v>
      </c>
      <c r="I43" s="529">
        <f t="shared" si="7"/>
        <v>22477.110000000008</v>
      </c>
      <c r="J43" s="528">
        <f t="shared" si="7"/>
        <v>21557.469999999998</v>
      </c>
      <c r="K43" s="528">
        <f t="shared" si="7"/>
        <v>3352140.26</v>
      </c>
      <c r="L43" s="528">
        <f t="shared" si="7"/>
        <v>1918808.7299999997</v>
      </c>
      <c r="M43" s="528">
        <f t="shared" si="7"/>
        <v>0</v>
      </c>
      <c r="N43" s="528">
        <f t="shared" si="7"/>
        <v>0</v>
      </c>
      <c r="O43" s="528">
        <f t="shared" si="7"/>
        <v>0</v>
      </c>
      <c r="P43" s="527">
        <f t="shared" si="7"/>
        <v>-1620830.9936096643</v>
      </c>
    </row>
    <row r="44" spans="1:21" ht="6" customHeight="1" thickBot="1">
      <c r="A44" s="526"/>
      <c r="B44" s="525"/>
      <c r="C44" s="525"/>
      <c r="D44" s="524"/>
      <c r="E44" s="523"/>
      <c r="F44" s="523"/>
      <c r="G44" s="522"/>
      <c r="H44" s="521"/>
      <c r="I44" s="520"/>
      <c r="J44" s="519"/>
      <c r="K44" s="519"/>
      <c r="L44" s="519"/>
      <c r="M44" s="519"/>
      <c r="N44" s="519"/>
      <c r="O44" s="519"/>
      <c r="P44" s="518"/>
    </row>
    <row r="45" spans="1:21" ht="15" customHeight="1">
      <c r="B45" s="460"/>
    </row>
    <row r="46" spans="1:21" ht="15.75">
      <c r="A46" s="517" t="s">
        <v>787</v>
      </c>
      <c r="B46" s="502"/>
      <c r="C46" s="502"/>
      <c r="D46" s="513" t="s">
        <v>786</v>
      </c>
      <c r="E46" s="516" t="s">
        <v>781</v>
      </c>
      <c r="F46" s="515" t="s">
        <v>785</v>
      </c>
      <c r="G46" s="514" t="s">
        <v>784</v>
      </c>
      <c r="H46" s="513" t="s">
        <v>783</v>
      </c>
      <c r="I46" s="513" t="s">
        <v>206</v>
      </c>
      <c r="J46" s="512" t="s">
        <v>782</v>
      </c>
      <c r="K46" s="511" t="s">
        <v>780</v>
      </c>
      <c r="L46" s="511" t="s">
        <v>781</v>
      </c>
      <c r="M46" s="511"/>
      <c r="N46" s="511"/>
      <c r="O46" s="511"/>
      <c r="P46" s="452"/>
    </row>
    <row r="47" spans="1:21" ht="39.75" customHeight="1">
      <c r="A47" s="510"/>
      <c r="B47" s="499"/>
      <c r="C47" s="499"/>
      <c r="D47" s="506"/>
      <c r="E47" s="509"/>
      <c r="F47" s="508"/>
      <c r="G47" s="507"/>
      <c r="H47" s="506"/>
      <c r="I47" s="506"/>
      <c r="J47" s="505"/>
      <c r="K47" s="1472" t="s">
        <v>1512</v>
      </c>
      <c r="L47" s="1471" t="s">
        <v>1511</v>
      </c>
      <c r="M47" s="504"/>
      <c r="N47" s="504"/>
      <c r="O47" s="504"/>
      <c r="P47" s="452"/>
    </row>
    <row r="48" spans="1:21">
      <c r="A48" s="503" t="s">
        <v>779</v>
      </c>
      <c r="B48" s="502"/>
      <c r="C48" s="502"/>
      <c r="D48" s="1491">
        <v>35559978</v>
      </c>
      <c r="E48" s="1491">
        <v>119438822</v>
      </c>
      <c r="F48" s="1492">
        <v>7763958</v>
      </c>
      <c r="G48" s="1493">
        <v>56778691</v>
      </c>
      <c r="H48" s="1493">
        <v>24623037</v>
      </c>
      <c r="I48" s="1493">
        <v>285513</v>
      </c>
      <c r="J48" s="1494">
        <v>273584</v>
      </c>
      <c r="K48" s="1495">
        <v>42825371</v>
      </c>
      <c r="L48" s="1495">
        <v>24513800</v>
      </c>
      <c r="M48" s="501"/>
      <c r="N48" s="501"/>
      <c r="O48" s="501"/>
      <c r="P48" s="452"/>
    </row>
    <row r="49" spans="1:20">
      <c r="A49" s="500" t="s">
        <v>778</v>
      </c>
      <c r="B49" s="499"/>
      <c r="C49" s="499"/>
      <c r="D49" s="498">
        <f t="shared" ref="D49:L49" si="8">($C$1)/((1+$C$1)^12-1)*D48</f>
        <v>2811843.900002704</v>
      </c>
      <c r="E49" s="498">
        <f t="shared" si="8"/>
        <v>9444418.7525709029</v>
      </c>
      <c r="F49" s="498">
        <f t="shared" si="8"/>
        <v>613921.58178998856</v>
      </c>
      <c r="G49" s="498">
        <f t="shared" si="8"/>
        <v>4489677.016630562</v>
      </c>
      <c r="H49" s="497">
        <f t="shared" si="8"/>
        <v>1947024.1626131176</v>
      </c>
      <c r="I49" s="497">
        <f t="shared" si="8"/>
        <v>22576.447809429803</v>
      </c>
      <c r="J49" s="497">
        <f t="shared" si="8"/>
        <v>21633.182718457807</v>
      </c>
      <c r="K49" s="496">
        <f t="shared" si="8"/>
        <v>3386342.3147141063</v>
      </c>
      <c r="L49" s="496">
        <f t="shared" si="8"/>
        <v>1938386.4353314922</v>
      </c>
      <c r="M49" s="495"/>
      <c r="N49" s="495"/>
      <c r="O49" s="494"/>
      <c r="P49" s="452"/>
    </row>
    <row r="50" spans="1:20">
      <c r="A50" s="492" t="s">
        <v>777</v>
      </c>
      <c r="B50" s="470"/>
      <c r="C50" s="470"/>
      <c r="D50" s="491">
        <f>+Peajes!C14</f>
        <v>0.9899</v>
      </c>
      <c r="E50" s="491">
        <f>+Peajes!C15</f>
        <v>0.9899</v>
      </c>
      <c r="F50" s="490">
        <f>+Peajes!C13</f>
        <v>1.1040000000000001</v>
      </c>
      <c r="G50" s="490">
        <f>+Peajes!C10</f>
        <v>0.9899</v>
      </c>
      <c r="H50" s="490">
        <f>+Peajes!C16</f>
        <v>0.9899</v>
      </c>
      <c r="I50" s="490">
        <f>+Peajes!C11</f>
        <v>0.99560000000000004</v>
      </c>
      <c r="J50" s="490">
        <f>+Peajes!C12</f>
        <v>0.99650000000000005</v>
      </c>
      <c r="K50" s="489">
        <f>+Peajes!C37</f>
        <v>0.9899</v>
      </c>
      <c r="L50" s="493">
        <f>+Peajes!C36</f>
        <v>0.9899</v>
      </c>
      <c r="M50" s="493"/>
      <c r="N50" s="493"/>
      <c r="O50" s="493"/>
      <c r="P50" s="452"/>
    </row>
    <row r="51" spans="1:20">
      <c r="A51" s="492" t="str">
        <f>+CONCATENATE("FAPCSPT (días del 4 al ",RELACION!C71,"):")</f>
        <v>FAPCSPT (días del 4 al 31):</v>
      </c>
      <c r="B51" s="470"/>
      <c r="C51" s="470"/>
      <c r="D51" s="491">
        <f>+Peajes!D14</f>
        <v>0.9899</v>
      </c>
      <c r="E51" s="491">
        <f>+Peajes!D15</f>
        <v>0.9899</v>
      </c>
      <c r="F51" s="490">
        <f>+Peajes!D13</f>
        <v>1.1040000000000001</v>
      </c>
      <c r="G51" s="490">
        <f>+Peajes!D10</f>
        <v>0.9899</v>
      </c>
      <c r="H51" s="490">
        <f>+Peajes!D16</f>
        <v>0.9899</v>
      </c>
      <c r="I51" s="490">
        <f>+Peajes!D11</f>
        <v>0.99560000000000004</v>
      </c>
      <c r="J51" s="490">
        <f>+Peajes!D12</f>
        <v>0.99650000000000005</v>
      </c>
      <c r="K51" s="489">
        <f>+Peajes!D37</f>
        <v>0.9899</v>
      </c>
      <c r="L51" s="489">
        <f>+Peajes!D36</f>
        <v>0.9899</v>
      </c>
      <c r="M51" s="489"/>
      <c r="N51" s="489"/>
      <c r="O51" s="489"/>
      <c r="P51" s="452"/>
    </row>
    <row r="52" spans="1:20">
      <c r="A52" s="488" t="s">
        <v>776</v>
      </c>
      <c r="B52" s="487"/>
      <c r="C52" s="487"/>
      <c r="D52" s="486">
        <f>+ROUND((ROUND(D49*D50,2)*3+ROUND(D49*D51,2)*(RELACION!$C$71-3))/RELACION!$C$71,2)</f>
        <v>2783444.28</v>
      </c>
      <c r="E52" s="486">
        <f>+ROUND((ROUND(E49*E50,2)*3+ROUND(E49*E51,2)*(RELACION!$C$71-3))/RELACION!$C$71,2)</f>
        <v>9349030.1199999992</v>
      </c>
      <c r="F52" s="486">
        <f>+ROUND((ROUND(F49*F50,2)*3+ROUND(F49*F51,2)*(RELACION!$C$71-3))/RELACION!$C$71,2)</f>
        <v>677769.43</v>
      </c>
      <c r="G52" s="486">
        <f>+ROUND((ROUND(G49*G50,2)*3+ROUND(G49*G51,2)*(RELACION!$C$71-3))/RELACION!$C$71,2)</f>
        <v>4444331.28</v>
      </c>
      <c r="H52" s="486">
        <f>+ROUND((ROUND(H49*H50,2)*3+ROUND(H49*H51,2)*(RELACION!$C$71-3))/RELACION!$C$71,2)</f>
        <v>1927359.22</v>
      </c>
      <c r="I52" s="486">
        <f>+ROUND((ROUND(I49*I50,2)*3+ROUND(I49*I51,2)*(RELACION!$C$71-3))/RELACION!$C$71,2)</f>
        <v>22477.11</v>
      </c>
      <c r="J52" s="486">
        <f>+ROUND((ROUND(J49*J50,2)*3+ROUND(J49*J51,2)*(RELACION!$C$71-3))/RELACION!$C$71,2)</f>
        <v>21557.47</v>
      </c>
      <c r="K52" s="486">
        <f>+ROUND((ROUND(K49*K50,2)*3+ROUND(K49*K51,2)*(RELACION!$C$71-3))/RELACION!$C$71,2)</f>
        <v>3352140.26</v>
      </c>
      <c r="L52" s="486">
        <f>+ROUND((ROUND(L49*L50,2)*3+ROUND(L49*L51,2)*(RELACION!$C$71-3))/RELACION!$C$71,2)</f>
        <v>1918808.73</v>
      </c>
      <c r="M52" s="486"/>
      <c r="N52" s="486"/>
      <c r="O52" s="486"/>
    </row>
    <row r="53" spans="1:20">
      <c r="A53" s="470" t="s">
        <v>775</v>
      </c>
      <c r="C53" s="485">
        <v>0.12</v>
      </c>
      <c r="D53" s="468"/>
      <c r="G53" s="484"/>
      <c r="I53" s="451"/>
      <c r="L53" s="619"/>
    </row>
    <row r="54" spans="1:20">
      <c r="A54" s="452"/>
      <c r="B54" s="483"/>
      <c r="C54" s="482"/>
      <c r="D54" s="481"/>
      <c r="E54" s="452"/>
      <c r="F54" s="480"/>
      <c r="G54" s="480"/>
      <c r="H54" s="480"/>
      <c r="M54" s="452"/>
      <c r="N54" s="452"/>
      <c r="O54" s="452"/>
      <c r="P54" s="452"/>
      <c r="Q54" s="452"/>
      <c r="R54" s="468"/>
      <c r="T54" s="452"/>
    </row>
    <row r="55" spans="1:20">
      <c r="A55" s="452"/>
      <c r="B55" s="483"/>
      <c r="C55" s="482"/>
      <c r="D55" s="481"/>
      <c r="E55" s="452"/>
      <c r="F55" s="480"/>
      <c r="G55" s="480"/>
      <c r="H55" s="480"/>
      <c r="M55" s="452"/>
      <c r="N55" s="452"/>
      <c r="O55" s="452"/>
      <c r="P55" s="452"/>
      <c r="Q55" s="452"/>
      <c r="R55" s="468"/>
      <c r="T55" s="452"/>
    </row>
    <row r="56" spans="1:20">
      <c r="T56" s="452"/>
    </row>
  </sheetData>
  <mergeCells count="6">
    <mergeCell ref="B10:C10"/>
    <mergeCell ref="B9:C9"/>
    <mergeCell ref="D8:O8"/>
    <mergeCell ref="D9:O9"/>
    <mergeCell ref="A3:P3"/>
    <mergeCell ref="A4:P4"/>
  </mergeCells>
  <pageMargins left="0.15748031496062992" right="0.27559055118110237" top="0.70866141732283472" bottom="7.874015748031496E-2" header="0.15748031496062992" footer="0.27559055118110237"/>
  <pageSetup paperSize="9" scale="42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32"/>
  <sheetViews>
    <sheetView showGridLines="0" topLeftCell="A15" zoomScale="58" zoomScaleNormal="58" workbookViewId="0">
      <selection activeCell="L203" sqref="L203:L229"/>
    </sheetView>
  </sheetViews>
  <sheetFormatPr defaultRowHeight="12.75"/>
  <cols>
    <col min="1" max="1" width="26.42578125" style="1763" customWidth="1"/>
    <col min="2" max="2" width="14.7109375" style="18" customWidth="1"/>
    <col min="3" max="3" width="20.85546875" style="18" customWidth="1"/>
    <col min="4" max="4" width="30.140625" style="18" customWidth="1"/>
    <col min="5" max="5" width="17" style="18" customWidth="1"/>
    <col min="6" max="6" width="19.85546875" style="18" customWidth="1"/>
    <col min="7" max="7" width="16.42578125" style="18" customWidth="1"/>
    <col min="8" max="8" width="14.7109375" style="18" customWidth="1"/>
    <col min="9" max="9" width="24.42578125" style="18" customWidth="1"/>
    <col min="10" max="10" width="24.85546875" style="18" customWidth="1"/>
    <col min="11" max="11" width="26.7109375" style="18" customWidth="1"/>
    <col min="12" max="12" width="24.85546875" style="18" customWidth="1"/>
    <col min="13" max="13" width="21.7109375" style="18" customWidth="1"/>
    <col min="14" max="14" width="25.7109375" style="18" customWidth="1"/>
    <col min="15" max="15" width="23" style="18" customWidth="1"/>
    <col min="16" max="16" width="14.7109375" style="18" customWidth="1"/>
    <col min="17" max="17" width="18.7109375" style="18" customWidth="1"/>
    <col min="18" max="18" width="14.140625" style="18" customWidth="1"/>
    <col min="19" max="19" width="11.28515625" style="18" bestFit="1" customWidth="1"/>
    <col min="20" max="20" width="15.42578125" style="18" customWidth="1"/>
    <col min="21" max="21" width="10.28515625" style="1763" bestFit="1" customWidth="1"/>
    <col min="22" max="256" width="9.140625" style="1763"/>
    <col min="257" max="257" width="26.42578125" style="1763" customWidth="1"/>
    <col min="258" max="258" width="14.7109375" style="1763" customWidth="1"/>
    <col min="259" max="259" width="20.85546875" style="1763" customWidth="1"/>
    <col min="260" max="260" width="26.7109375" style="1763" customWidth="1"/>
    <col min="261" max="261" width="17" style="1763" customWidth="1"/>
    <col min="262" max="262" width="19.85546875" style="1763" customWidth="1"/>
    <col min="263" max="263" width="16.42578125" style="1763" customWidth="1"/>
    <col min="264" max="266" width="14.7109375" style="1763" customWidth="1"/>
    <col min="267" max="267" width="26.7109375" style="1763" customWidth="1"/>
    <col min="268" max="268" width="24.85546875" style="1763" customWidth="1"/>
    <col min="269" max="269" width="21.7109375" style="1763" customWidth="1"/>
    <col min="270" max="270" width="25.7109375" style="1763" customWidth="1"/>
    <col min="271" max="271" width="23" style="1763" customWidth="1"/>
    <col min="272" max="272" width="14.7109375" style="1763" customWidth="1"/>
    <col min="273" max="273" width="18.7109375" style="1763" customWidth="1"/>
    <col min="274" max="274" width="14.140625" style="1763" customWidth="1"/>
    <col min="275" max="275" width="11.28515625" style="1763" bestFit="1" customWidth="1"/>
    <col min="276" max="276" width="15.42578125" style="1763" customWidth="1"/>
    <col min="277" max="277" width="10.28515625" style="1763" bestFit="1" customWidth="1"/>
    <col min="278" max="512" width="9.140625" style="1763"/>
    <col min="513" max="513" width="26.42578125" style="1763" customWidth="1"/>
    <col min="514" max="514" width="14.7109375" style="1763" customWidth="1"/>
    <col min="515" max="515" width="20.85546875" style="1763" customWidth="1"/>
    <col min="516" max="516" width="26.7109375" style="1763" customWidth="1"/>
    <col min="517" max="517" width="17" style="1763" customWidth="1"/>
    <col min="518" max="518" width="19.85546875" style="1763" customWidth="1"/>
    <col min="519" max="519" width="16.42578125" style="1763" customWidth="1"/>
    <col min="520" max="522" width="14.7109375" style="1763" customWidth="1"/>
    <col min="523" max="523" width="26.7109375" style="1763" customWidth="1"/>
    <col min="524" max="524" width="24.85546875" style="1763" customWidth="1"/>
    <col min="525" max="525" width="21.7109375" style="1763" customWidth="1"/>
    <col min="526" max="526" width="25.7109375" style="1763" customWidth="1"/>
    <col min="527" max="527" width="23" style="1763" customWidth="1"/>
    <col min="528" max="528" width="14.7109375" style="1763" customWidth="1"/>
    <col min="529" max="529" width="18.7109375" style="1763" customWidth="1"/>
    <col min="530" max="530" width="14.140625" style="1763" customWidth="1"/>
    <col min="531" max="531" width="11.28515625" style="1763" bestFit="1" customWidth="1"/>
    <col min="532" max="532" width="15.42578125" style="1763" customWidth="1"/>
    <col min="533" max="533" width="10.28515625" style="1763" bestFit="1" customWidth="1"/>
    <col min="534" max="768" width="9.140625" style="1763"/>
    <col min="769" max="769" width="26.42578125" style="1763" customWidth="1"/>
    <col min="770" max="770" width="14.7109375" style="1763" customWidth="1"/>
    <col min="771" max="771" width="20.85546875" style="1763" customWidth="1"/>
    <col min="772" max="772" width="26.7109375" style="1763" customWidth="1"/>
    <col min="773" max="773" width="17" style="1763" customWidth="1"/>
    <col min="774" max="774" width="19.85546875" style="1763" customWidth="1"/>
    <col min="775" max="775" width="16.42578125" style="1763" customWidth="1"/>
    <col min="776" max="778" width="14.7109375" style="1763" customWidth="1"/>
    <col min="779" max="779" width="26.7109375" style="1763" customWidth="1"/>
    <col min="780" max="780" width="24.85546875" style="1763" customWidth="1"/>
    <col min="781" max="781" width="21.7109375" style="1763" customWidth="1"/>
    <col min="782" max="782" width="25.7109375" style="1763" customWidth="1"/>
    <col min="783" max="783" width="23" style="1763" customWidth="1"/>
    <col min="784" max="784" width="14.7109375" style="1763" customWidth="1"/>
    <col min="785" max="785" width="18.7109375" style="1763" customWidth="1"/>
    <col min="786" max="786" width="14.140625" style="1763" customWidth="1"/>
    <col min="787" max="787" width="11.28515625" style="1763" bestFit="1" customWidth="1"/>
    <col min="788" max="788" width="15.42578125" style="1763" customWidth="1"/>
    <col min="789" max="789" width="10.28515625" style="1763" bestFit="1" customWidth="1"/>
    <col min="790" max="1024" width="9.140625" style="1763"/>
    <col min="1025" max="1025" width="26.42578125" style="1763" customWidth="1"/>
    <col min="1026" max="1026" width="14.7109375" style="1763" customWidth="1"/>
    <col min="1027" max="1027" width="20.85546875" style="1763" customWidth="1"/>
    <col min="1028" max="1028" width="26.7109375" style="1763" customWidth="1"/>
    <col min="1029" max="1029" width="17" style="1763" customWidth="1"/>
    <col min="1030" max="1030" width="19.85546875" style="1763" customWidth="1"/>
    <col min="1031" max="1031" width="16.42578125" style="1763" customWidth="1"/>
    <col min="1032" max="1034" width="14.7109375" style="1763" customWidth="1"/>
    <col min="1035" max="1035" width="26.7109375" style="1763" customWidth="1"/>
    <col min="1036" max="1036" width="24.85546875" style="1763" customWidth="1"/>
    <col min="1037" max="1037" width="21.7109375" style="1763" customWidth="1"/>
    <col min="1038" max="1038" width="25.7109375" style="1763" customWidth="1"/>
    <col min="1039" max="1039" width="23" style="1763" customWidth="1"/>
    <col min="1040" max="1040" width="14.7109375" style="1763" customWidth="1"/>
    <col min="1041" max="1041" width="18.7109375" style="1763" customWidth="1"/>
    <col min="1042" max="1042" width="14.140625" style="1763" customWidth="1"/>
    <col min="1043" max="1043" width="11.28515625" style="1763" bestFit="1" customWidth="1"/>
    <col min="1044" max="1044" width="15.42578125" style="1763" customWidth="1"/>
    <col min="1045" max="1045" width="10.28515625" style="1763" bestFit="1" customWidth="1"/>
    <col min="1046" max="1280" width="9.140625" style="1763"/>
    <col min="1281" max="1281" width="26.42578125" style="1763" customWidth="1"/>
    <col min="1282" max="1282" width="14.7109375" style="1763" customWidth="1"/>
    <col min="1283" max="1283" width="20.85546875" style="1763" customWidth="1"/>
    <col min="1284" max="1284" width="26.7109375" style="1763" customWidth="1"/>
    <col min="1285" max="1285" width="17" style="1763" customWidth="1"/>
    <col min="1286" max="1286" width="19.85546875" style="1763" customWidth="1"/>
    <col min="1287" max="1287" width="16.42578125" style="1763" customWidth="1"/>
    <col min="1288" max="1290" width="14.7109375" style="1763" customWidth="1"/>
    <col min="1291" max="1291" width="26.7109375" style="1763" customWidth="1"/>
    <col min="1292" max="1292" width="24.85546875" style="1763" customWidth="1"/>
    <col min="1293" max="1293" width="21.7109375" style="1763" customWidth="1"/>
    <col min="1294" max="1294" width="25.7109375" style="1763" customWidth="1"/>
    <col min="1295" max="1295" width="23" style="1763" customWidth="1"/>
    <col min="1296" max="1296" width="14.7109375" style="1763" customWidth="1"/>
    <col min="1297" max="1297" width="18.7109375" style="1763" customWidth="1"/>
    <col min="1298" max="1298" width="14.140625" style="1763" customWidth="1"/>
    <col min="1299" max="1299" width="11.28515625" style="1763" bestFit="1" customWidth="1"/>
    <col min="1300" max="1300" width="15.42578125" style="1763" customWidth="1"/>
    <col min="1301" max="1301" width="10.28515625" style="1763" bestFit="1" customWidth="1"/>
    <col min="1302" max="1536" width="9.140625" style="1763"/>
    <col min="1537" max="1537" width="26.42578125" style="1763" customWidth="1"/>
    <col min="1538" max="1538" width="14.7109375" style="1763" customWidth="1"/>
    <col min="1539" max="1539" width="20.85546875" style="1763" customWidth="1"/>
    <col min="1540" max="1540" width="26.7109375" style="1763" customWidth="1"/>
    <col min="1541" max="1541" width="17" style="1763" customWidth="1"/>
    <col min="1542" max="1542" width="19.85546875" style="1763" customWidth="1"/>
    <col min="1543" max="1543" width="16.42578125" style="1763" customWidth="1"/>
    <col min="1544" max="1546" width="14.7109375" style="1763" customWidth="1"/>
    <col min="1547" max="1547" width="26.7109375" style="1763" customWidth="1"/>
    <col min="1548" max="1548" width="24.85546875" style="1763" customWidth="1"/>
    <col min="1549" max="1549" width="21.7109375" style="1763" customWidth="1"/>
    <col min="1550" max="1550" width="25.7109375" style="1763" customWidth="1"/>
    <col min="1551" max="1551" width="23" style="1763" customWidth="1"/>
    <col min="1552" max="1552" width="14.7109375" style="1763" customWidth="1"/>
    <col min="1553" max="1553" width="18.7109375" style="1763" customWidth="1"/>
    <col min="1554" max="1554" width="14.140625" style="1763" customWidth="1"/>
    <col min="1555" max="1555" width="11.28515625" style="1763" bestFit="1" customWidth="1"/>
    <col min="1556" max="1556" width="15.42578125" style="1763" customWidth="1"/>
    <col min="1557" max="1557" width="10.28515625" style="1763" bestFit="1" customWidth="1"/>
    <col min="1558" max="1792" width="9.140625" style="1763"/>
    <col min="1793" max="1793" width="26.42578125" style="1763" customWidth="1"/>
    <col min="1794" max="1794" width="14.7109375" style="1763" customWidth="1"/>
    <col min="1795" max="1795" width="20.85546875" style="1763" customWidth="1"/>
    <col min="1796" max="1796" width="26.7109375" style="1763" customWidth="1"/>
    <col min="1797" max="1797" width="17" style="1763" customWidth="1"/>
    <col min="1798" max="1798" width="19.85546875" style="1763" customWidth="1"/>
    <col min="1799" max="1799" width="16.42578125" style="1763" customWidth="1"/>
    <col min="1800" max="1802" width="14.7109375" style="1763" customWidth="1"/>
    <col min="1803" max="1803" width="26.7109375" style="1763" customWidth="1"/>
    <col min="1804" max="1804" width="24.85546875" style="1763" customWidth="1"/>
    <col min="1805" max="1805" width="21.7109375" style="1763" customWidth="1"/>
    <col min="1806" max="1806" width="25.7109375" style="1763" customWidth="1"/>
    <col min="1807" max="1807" width="23" style="1763" customWidth="1"/>
    <col min="1808" max="1808" width="14.7109375" style="1763" customWidth="1"/>
    <col min="1809" max="1809" width="18.7109375" style="1763" customWidth="1"/>
    <col min="1810" max="1810" width="14.140625" style="1763" customWidth="1"/>
    <col min="1811" max="1811" width="11.28515625" style="1763" bestFit="1" customWidth="1"/>
    <col min="1812" max="1812" width="15.42578125" style="1763" customWidth="1"/>
    <col min="1813" max="1813" width="10.28515625" style="1763" bestFit="1" customWidth="1"/>
    <col min="1814" max="2048" width="9.140625" style="1763"/>
    <col min="2049" max="2049" width="26.42578125" style="1763" customWidth="1"/>
    <col min="2050" max="2050" width="14.7109375" style="1763" customWidth="1"/>
    <col min="2051" max="2051" width="20.85546875" style="1763" customWidth="1"/>
    <col min="2052" max="2052" width="26.7109375" style="1763" customWidth="1"/>
    <col min="2053" max="2053" width="17" style="1763" customWidth="1"/>
    <col min="2054" max="2054" width="19.85546875" style="1763" customWidth="1"/>
    <col min="2055" max="2055" width="16.42578125" style="1763" customWidth="1"/>
    <col min="2056" max="2058" width="14.7109375" style="1763" customWidth="1"/>
    <col min="2059" max="2059" width="26.7109375" style="1763" customWidth="1"/>
    <col min="2060" max="2060" width="24.85546875" style="1763" customWidth="1"/>
    <col min="2061" max="2061" width="21.7109375" style="1763" customWidth="1"/>
    <col min="2062" max="2062" width="25.7109375" style="1763" customWidth="1"/>
    <col min="2063" max="2063" width="23" style="1763" customWidth="1"/>
    <col min="2064" max="2064" width="14.7109375" style="1763" customWidth="1"/>
    <col min="2065" max="2065" width="18.7109375" style="1763" customWidth="1"/>
    <col min="2066" max="2066" width="14.140625" style="1763" customWidth="1"/>
    <col min="2067" max="2067" width="11.28515625" style="1763" bestFit="1" customWidth="1"/>
    <col min="2068" max="2068" width="15.42578125" style="1763" customWidth="1"/>
    <col min="2069" max="2069" width="10.28515625" style="1763" bestFit="1" customWidth="1"/>
    <col min="2070" max="2304" width="9.140625" style="1763"/>
    <col min="2305" max="2305" width="26.42578125" style="1763" customWidth="1"/>
    <col min="2306" max="2306" width="14.7109375" style="1763" customWidth="1"/>
    <col min="2307" max="2307" width="20.85546875" style="1763" customWidth="1"/>
    <col min="2308" max="2308" width="26.7109375" style="1763" customWidth="1"/>
    <col min="2309" max="2309" width="17" style="1763" customWidth="1"/>
    <col min="2310" max="2310" width="19.85546875" style="1763" customWidth="1"/>
    <col min="2311" max="2311" width="16.42578125" style="1763" customWidth="1"/>
    <col min="2312" max="2314" width="14.7109375" style="1763" customWidth="1"/>
    <col min="2315" max="2315" width="26.7109375" style="1763" customWidth="1"/>
    <col min="2316" max="2316" width="24.85546875" style="1763" customWidth="1"/>
    <col min="2317" max="2317" width="21.7109375" style="1763" customWidth="1"/>
    <col min="2318" max="2318" width="25.7109375" style="1763" customWidth="1"/>
    <col min="2319" max="2319" width="23" style="1763" customWidth="1"/>
    <col min="2320" max="2320" width="14.7109375" style="1763" customWidth="1"/>
    <col min="2321" max="2321" width="18.7109375" style="1763" customWidth="1"/>
    <col min="2322" max="2322" width="14.140625" style="1763" customWidth="1"/>
    <col min="2323" max="2323" width="11.28515625" style="1763" bestFit="1" customWidth="1"/>
    <col min="2324" max="2324" width="15.42578125" style="1763" customWidth="1"/>
    <col min="2325" max="2325" width="10.28515625" style="1763" bestFit="1" customWidth="1"/>
    <col min="2326" max="2560" width="9.140625" style="1763"/>
    <col min="2561" max="2561" width="26.42578125" style="1763" customWidth="1"/>
    <col min="2562" max="2562" width="14.7109375" style="1763" customWidth="1"/>
    <col min="2563" max="2563" width="20.85546875" style="1763" customWidth="1"/>
    <col min="2564" max="2564" width="26.7109375" style="1763" customWidth="1"/>
    <col min="2565" max="2565" width="17" style="1763" customWidth="1"/>
    <col min="2566" max="2566" width="19.85546875" style="1763" customWidth="1"/>
    <col min="2567" max="2567" width="16.42578125" style="1763" customWidth="1"/>
    <col min="2568" max="2570" width="14.7109375" style="1763" customWidth="1"/>
    <col min="2571" max="2571" width="26.7109375" style="1763" customWidth="1"/>
    <col min="2572" max="2572" width="24.85546875" style="1763" customWidth="1"/>
    <col min="2573" max="2573" width="21.7109375" style="1763" customWidth="1"/>
    <col min="2574" max="2574" width="25.7109375" style="1763" customWidth="1"/>
    <col min="2575" max="2575" width="23" style="1763" customWidth="1"/>
    <col min="2576" max="2576" width="14.7109375" style="1763" customWidth="1"/>
    <col min="2577" max="2577" width="18.7109375" style="1763" customWidth="1"/>
    <col min="2578" max="2578" width="14.140625" style="1763" customWidth="1"/>
    <col min="2579" max="2579" width="11.28515625" style="1763" bestFit="1" customWidth="1"/>
    <col min="2580" max="2580" width="15.42578125" style="1763" customWidth="1"/>
    <col min="2581" max="2581" width="10.28515625" style="1763" bestFit="1" customWidth="1"/>
    <col min="2582" max="2816" width="9.140625" style="1763"/>
    <col min="2817" max="2817" width="26.42578125" style="1763" customWidth="1"/>
    <col min="2818" max="2818" width="14.7109375" style="1763" customWidth="1"/>
    <col min="2819" max="2819" width="20.85546875" style="1763" customWidth="1"/>
    <col min="2820" max="2820" width="26.7109375" style="1763" customWidth="1"/>
    <col min="2821" max="2821" width="17" style="1763" customWidth="1"/>
    <col min="2822" max="2822" width="19.85546875" style="1763" customWidth="1"/>
    <col min="2823" max="2823" width="16.42578125" style="1763" customWidth="1"/>
    <col min="2824" max="2826" width="14.7109375" style="1763" customWidth="1"/>
    <col min="2827" max="2827" width="26.7109375" style="1763" customWidth="1"/>
    <col min="2828" max="2828" width="24.85546875" style="1763" customWidth="1"/>
    <col min="2829" max="2829" width="21.7109375" style="1763" customWidth="1"/>
    <col min="2830" max="2830" width="25.7109375" style="1763" customWidth="1"/>
    <col min="2831" max="2831" width="23" style="1763" customWidth="1"/>
    <col min="2832" max="2832" width="14.7109375" style="1763" customWidth="1"/>
    <col min="2833" max="2833" width="18.7109375" style="1763" customWidth="1"/>
    <col min="2834" max="2834" width="14.140625" style="1763" customWidth="1"/>
    <col min="2835" max="2835" width="11.28515625" style="1763" bestFit="1" customWidth="1"/>
    <col min="2836" max="2836" width="15.42578125" style="1763" customWidth="1"/>
    <col min="2837" max="2837" width="10.28515625" style="1763" bestFit="1" customWidth="1"/>
    <col min="2838" max="3072" width="9.140625" style="1763"/>
    <col min="3073" max="3073" width="26.42578125" style="1763" customWidth="1"/>
    <col min="3074" max="3074" width="14.7109375" style="1763" customWidth="1"/>
    <col min="3075" max="3075" width="20.85546875" style="1763" customWidth="1"/>
    <col min="3076" max="3076" width="26.7109375" style="1763" customWidth="1"/>
    <col min="3077" max="3077" width="17" style="1763" customWidth="1"/>
    <col min="3078" max="3078" width="19.85546875" style="1763" customWidth="1"/>
    <col min="3079" max="3079" width="16.42578125" style="1763" customWidth="1"/>
    <col min="3080" max="3082" width="14.7109375" style="1763" customWidth="1"/>
    <col min="3083" max="3083" width="26.7109375" style="1763" customWidth="1"/>
    <col min="3084" max="3084" width="24.85546875" style="1763" customWidth="1"/>
    <col min="3085" max="3085" width="21.7109375" style="1763" customWidth="1"/>
    <col min="3086" max="3086" width="25.7109375" style="1763" customWidth="1"/>
    <col min="3087" max="3087" width="23" style="1763" customWidth="1"/>
    <col min="3088" max="3088" width="14.7109375" style="1763" customWidth="1"/>
    <col min="3089" max="3089" width="18.7109375" style="1763" customWidth="1"/>
    <col min="3090" max="3090" width="14.140625" style="1763" customWidth="1"/>
    <col min="3091" max="3091" width="11.28515625" style="1763" bestFit="1" customWidth="1"/>
    <col min="3092" max="3092" width="15.42578125" style="1763" customWidth="1"/>
    <col min="3093" max="3093" width="10.28515625" style="1763" bestFit="1" customWidth="1"/>
    <col min="3094" max="3328" width="9.140625" style="1763"/>
    <col min="3329" max="3329" width="26.42578125" style="1763" customWidth="1"/>
    <col min="3330" max="3330" width="14.7109375" style="1763" customWidth="1"/>
    <col min="3331" max="3331" width="20.85546875" style="1763" customWidth="1"/>
    <col min="3332" max="3332" width="26.7109375" style="1763" customWidth="1"/>
    <col min="3333" max="3333" width="17" style="1763" customWidth="1"/>
    <col min="3334" max="3334" width="19.85546875" style="1763" customWidth="1"/>
    <col min="3335" max="3335" width="16.42578125" style="1763" customWidth="1"/>
    <col min="3336" max="3338" width="14.7109375" style="1763" customWidth="1"/>
    <col min="3339" max="3339" width="26.7109375" style="1763" customWidth="1"/>
    <col min="3340" max="3340" width="24.85546875" style="1763" customWidth="1"/>
    <col min="3341" max="3341" width="21.7109375" style="1763" customWidth="1"/>
    <col min="3342" max="3342" width="25.7109375" style="1763" customWidth="1"/>
    <col min="3343" max="3343" width="23" style="1763" customWidth="1"/>
    <col min="3344" max="3344" width="14.7109375" style="1763" customWidth="1"/>
    <col min="3345" max="3345" width="18.7109375" style="1763" customWidth="1"/>
    <col min="3346" max="3346" width="14.140625" style="1763" customWidth="1"/>
    <col min="3347" max="3347" width="11.28515625" style="1763" bestFit="1" customWidth="1"/>
    <col min="3348" max="3348" width="15.42578125" style="1763" customWidth="1"/>
    <col min="3349" max="3349" width="10.28515625" style="1763" bestFit="1" customWidth="1"/>
    <col min="3350" max="3584" width="9.140625" style="1763"/>
    <col min="3585" max="3585" width="26.42578125" style="1763" customWidth="1"/>
    <col min="3586" max="3586" width="14.7109375" style="1763" customWidth="1"/>
    <col min="3587" max="3587" width="20.85546875" style="1763" customWidth="1"/>
    <col min="3588" max="3588" width="26.7109375" style="1763" customWidth="1"/>
    <col min="3589" max="3589" width="17" style="1763" customWidth="1"/>
    <col min="3590" max="3590" width="19.85546875" style="1763" customWidth="1"/>
    <col min="3591" max="3591" width="16.42578125" style="1763" customWidth="1"/>
    <col min="3592" max="3594" width="14.7109375" style="1763" customWidth="1"/>
    <col min="3595" max="3595" width="26.7109375" style="1763" customWidth="1"/>
    <col min="3596" max="3596" width="24.85546875" style="1763" customWidth="1"/>
    <col min="3597" max="3597" width="21.7109375" style="1763" customWidth="1"/>
    <col min="3598" max="3598" width="25.7109375" style="1763" customWidth="1"/>
    <col min="3599" max="3599" width="23" style="1763" customWidth="1"/>
    <col min="3600" max="3600" width="14.7109375" style="1763" customWidth="1"/>
    <col min="3601" max="3601" width="18.7109375" style="1763" customWidth="1"/>
    <col min="3602" max="3602" width="14.140625" style="1763" customWidth="1"/>
    <col min="3603" max="3603" width="11.28515625" style="1763" bestFit="1" customWidth="1"/>
    <col min="3604" max="3604" width="15.42578125" style="1763" customWidth="1"/>
    <col min="3605" max="3605" width="10.28515625" style="1763" bestFit="1" customWidth="1"/>
    <col min="3606" max="3840" width="9.140625" style="1763"/>
    <col min="3841" max="3841" width="26.42578125" style="1763" customWidth="1"/>
    <col min="3842" max="3842" width="14.7109375" style="1763" customWidth="1"/>
    <col min="3843" max="3843" width="20.85546875" style="1763" customWidth="1"/>
    <col min="3844" max="3844" width="26.7109375" style="1763" customWidth="1"/>
    <col min="3845" max="3845" width="17" style="1763" customWidth="1"/>
    <col min="3846" max="3846" width="19.85546875" style="1763" customWidth="1"/>
    <col min="3847" max="3847" width="16.42578125" style="1763" customWidth="1"/>
    <col min="3848" max="3850" width="14.7109375" style="1763" customWidth="1"/>
    <col min="3851" max="3851" width="26.7109375" style="1763" customWidth="1"/>
    <col min="3852" max="3852" width="24.85546875" style="1763" customWidth="1"/>
    <col min="3853" max="3853" width="21.7109375" style="1763" customWidth="1"/>
    <col min="3854" max="3854" width="25.7109375" style="1763" customWidth="1"/>
    <col min="3855" max="3855" width="23" style="1763" customWidth="1"/>
    <col min="3856" max="3856" width="14.7109375" style="1763" customWidth="1"/>
    <col min="3857" max="3857" width="18.7109375" style="1763" customWidth="1"/>
    <col min="3858" max="3858" width="14.140625" style="1763" customWidth="1"/>
    <col min="3859" max="3859" width="11.28515625" style="1763" bestFit="1" customWidth="1"/>
    <col min="3860" max="3860" width="15.42578125" style="1763" customWidth="1"/>
    <col min="3861" max="3861" width="10.28515625" style="1763" bestFit="1" customWidth="1"/>
    <col min="3862" max="4096" width="9.140625" style="1763"/>
    <col min="4097" max="4097" width="26.42578125" style="1763" customWidth="1"/>
    <col min="4098" max="4098" width="14.7109375" style="1763" customWidth="1"/>
    <col min="4099" max="4099" width="20.85546875" style="1763" customWidth="1"/>
    <col min="4100" max="4100" width="26.7109375" style="1763" customWidth="1"/>
    <col min="4101" max="4101" width="17" style="1763" customWidth="1"/>
    <col min="4102" max="4102" width="19.85546875" style="1763" customWidth="1"/>
    <col min="4103" max="4103" width="16.42578125" style="1763" customWidth="1"/>
    <col min="4104" max="4106" width="14.7109375" style="1763" customWidth="1"/>
    <col min="4107" max="4107" width="26.7109375" style="1763" customWidth="1"/>
    <col min="4108" max="4108" width="24.85546875" style="1763" customWidth="1"/>
    <col min="4109" max="4109" width="21.7109375" style="1763" customWidth="1"/>
    <col min="4110" max="4110" width="25.7109375" style="1763" customWidth="1"/>
    <col min="4111" max="4111" width="23" style="1763" customWidth="1"/>
    <col min="4112" max="4112" width="14.7109375" style="1763" customWidth="1"/>
    <col min="4113" max="4113" width="18.7109375" style="1763" customWidth="1"/>
    <col min="4114" max="4114" width="14.140625" style="1763" customWidth="1"/>
    <col min="4115" max="4115" width="11.28515625" style="1763" bestFit="1" customWidth="1"/>
    <col min="4116" max="4116" width="15.42578125" style="1763" customWidth="1"/>
    <col min="4117" max="4117" width="10.28515625" style="1763" bestFit="1" customWidth="1"/>
    <col min="4118" max="4352" width="9.140625" style="1763"/>
    <col min="4353" max="4353" width="26.42578125" style="1763" customWidth="1"/>
    <col min="4354" max="4354" width="14.7109375" style="1763" customWidth="1"/>
    <col min="4355" max="4355" width="20.85546875" style="1763" customWidth="1"/>
    <col min="4356" max="4356" width="26.7109375" style="1763" customWidth="1"/>
    <col min="4357" max="4357" width="17" style="1763" customWidth="1"/>
    <col min="4358" max="4358" width="19.85546875" style="1763" customWidth="1"/>
    <col min="4359" max="4359" width="16.42578125" style="1763" customWidth="1"/>
    <col min="4360" max="4362" width="14.7109375" style="1763" customWidth="1"/>
    <col min="4363" max="4363" width="26.7109375" style="1763" customWidth="1"/>
    <col min="4364" max="4364" width="24.85546875" style="1763" customWidth="1"/>
    <col min="4365" max="4365" width="21.7109375" style="1763" customWidth="1"/>
    <col min="4366" max="4366" width="25.7109375" style="1763" customWidth="1"/>
    <col min="4367" max="4367" width="23" style="1763" customWidth="1"/>
    <col min="4368" max="4368" width="14.7109375" style="1763" customWidth="1"/>
    <col min="4369" max="4369" width="18.7109375" style="1763" customWidth="1"/>
    <col min="4370" max="4370" width="14.140625" style="1763" customWidth="1"/>
    <col min="4371" max="4371" width="11.28515625" style="1763" bestFit="1" customWidth="1"/>
    <col min="4372" max="4372" width="15.42578125" style="1763" customWidth="1"/>
    <col min="4373" max="4373" width="10.28515625" style="1763" bestFit="1" customWidth="1"/>
    <col min="4374" max="4608" width="9.140625" style="1763"/>
    <col min="4609" max="4609" width="26.42578125" style="1763" customWidth="1"/>
    <col min="4610" max="4610" width="14.7109375" style="1763" customWidth="1"/>
    <col min="4611" max="4611" width="20.85546875" style="1763" customWidth="1"/>
    <col min="4612" max="4612" width="26.7109375" style="1763" customWidth="1"/>
    <col min="4613" max="4613" width="17" style="1763" customWidth="1"/>
    <col min="4614" max="4614" width="19.85546875" style="1763" customWidth="1"/>
    <col min="4615" max="4615" width="16.42578125" style="1763" customWidth="1"/>
    <col min="4616" max="4618" width="14.7109375" style="1763" customWidth="1"/>
    <col min="4619" max="4619" width="26.7109375" style="1763" customWidth="1"/>
    <col min="4620" max="4620" width="24.85546875" style="1763" customWidth="1"/>
    <col min="4621" max="4621" width="21.7109375" style="1763" customWidth="1"/>
    <col min="4622" max="4622" width="25.7109375" style="1763" customWidth="1"/>
    <col min="4623" max="4623" width="23" style="1763" customWidth="1"/>
    <col min="4624" max="4624" width="14.7109375" style="1763" customWidth="1"/>
    <col min="4625" max="4625" width="18.7109375" style="1763" customWidth="1"/>
    <col min="4626" max="4626" width="14.140625" style="1763" customWidth="1"/>
    <col min="4627" max="4627" width="11.28515625" style="1763" bestFit="1" customWidth="1"/>
    <col min="4628" max="4628" width="15.42578125" style="1763" customWidth="1"/>
    <col min="4629" max="4629" width="10.28515625" style="1763" bestFit="1" customWidth="1"/>
    <col min="4630" max="4864" width="9.140625" style="1763"/>
    <col min="4865" max="4865" width="26.42578125" style="1763" customWidth="1"/>
    <col min="4866" max="4866" width="14.7109375" style="1763" customWidth="1"/>
    <col min="4867" max="4867" width="20.85546875" style="1763" customWidth="1"/>
    <col min="4868" max="4868" width="26.7109375" style="1763" customWidth="1"/>
    <col min="4869" max="4869" width="17" style="1763" customWidth="1"/>
    <col min="4870" max="4870" width="19.85546875" style="1763" customWidth="1"/>
    <col min="4871" max="4871" width="16.42578125" style="1763" customWidth="1"/>
    <col min="4872" max="4874" width="14.7109375" style="1763" customWidth="1"/>
    <col min="4875" max="4875" width="26.7109375" style="1763" customWidth="1"/>
    <col min="4876" max="4876" width="24.85546875" style="1763" customWidth="1"/>
    <col min="4877" max="4877" width="21.7109375" style="1763" customWidth="1"/>
    <col min="4878" max="4878" width="25.7109375" style="1763" customWidth="1"/>
    <col min="4879" max="4879" width="23" style="1763" customWidth="1"/>
    <col min="4880" max="4880" width="14.7109375" style="1763" customWidth="1"/>
    <col min="4881" max="4881" width="18.7109375" style="1763" customWidth="1"/>
    <col min="4882" max="4882" width="14.140625" style="1763" customWidth="1"/>
    <col min="4883" max="4883" width="11.28515625" style="1763" bestFit="1" customWidth="1"/>
    <col min="4884" max="4884" width="15.42578125" style="1763" customWidth="1"/>
    <col min="4885" max="4885" width="10.28515625" style="1763" bestFit="1" customWidth="1"/>
    <col min="4886" max="5120" width="9.140625" style="1763"/>
    <col min="5121" max="5121" width="26.42578125" style="1763" customWidth="1"/>
    <col min="5122" max="5122" width="14.7109375" style="1763" customWidth="1"/>
    <col min="5123" max="5123" width="20.85546875" style="1763" customWidth="1"/>
    <col min="5124" max="5124" width="26.7109375" style="1763" customWidth="1"/>
    <col min="5125" max="5125" width="17" style="1763" customWidth="1"/>
    <col min="5126" max="5126" width="19.85546875" style="1763" customWidth="1"/>
    <col min="5127" max="5127" width="16.42578125" style="1763" customWidth="1"/>
    <col min="5128" max="5130" width="14.7109375" style="1763" customWidth="1"/>
    <col min="5131" max="5131" width="26.7109375" style="1763" customWidth="1"/>
    <col min="5132" max="5132" width="24.85546875" style="1763" customWidth="1"/>
    <col min="5133" max="5133" width="21.7109375" style="1763" customWidth="1"/>
    <col min="5134" max="5134" width="25.7109375" style="1763" customWidth="1"/>
    <col min="5135" max="5135" width="23" style="1763" customWidth="1"/>
    <col min="5136" max="5136" width="14.7109375" style="1763" customWidth="1"/>
    <col min="5137" max="5137" width="18.7109375" style="1763" customWidth="1"/>
    <col min="5138" max="5138" width="14.140625" style="1763" customWidth="1"/>
    <col min="5139" max="5139" width="11.28515625" style="1763" bestFit="1" customWidth="1"/>
    <col min="5140" max="5140" width="15.42578125" style="1763" customWidth="1"/>
    <col min="5141" max="5141" width="10.28515625" style="1763" bestFit="1" customWidth="1"/>
    <col min="5142" max="5376" width="9.140625" style="1763"/>
    <col min="5377" max="5377" width="26.42578125" style="1763" customWidth="1"/>
    <col min="5378" max="5378" width="14.7109375" style="1763" customWidth="1"/>
    <col min="5379" max="5379" width="20.85546875" style="1763" customWidth="1"/>
    <col min="5380" max="5380" width="26.7109375" style="1763" customWidth="1"/>
    <col min="5381" max="5381" width="17" style="1763" customWidth="1"/>
    <col min="5382" max="5382" width="19.85546875" style="1763" customWidth="1"/>
    <col min="5383" max="5383" width="16.42578125" style="1763" customWidth="1"/>
    <col min="5384" max="5386" width="14.7109375" style="1763" customWidth="1"/>
    <col min="5387" max="5387" width="26.7109375" style="1763" customWidth="1"/>
    <col min="5388" max="5388" width="24.85546875" style="1763" customWidth="1"/>
    <col min="5389" max="5389" width="21.7109375" style="1763" customWidth="1"/>
    <col min="5390" max="5390" width="25.7109375" style="1763" customWidth="1"/>
    <col min="5391" max="5391" width="23" style="1763" customWidth="1"/>
    <col min="5392" max="5392" width="14.7109375" style="1763" customWidth="1"/>
    <col min="5393" max="5393" width="18.7109375" style="1763" customWidth="1"/>
    <col min="5394" max="5394" width="14.140625" style="1763" customWidth="1"/>
    <col min="5395" max="5395" width="11.28515625" style="1763" bestFit="1" customWidth="1"/>
    <col min="5396" max="5396" width="15.42578125" style="1763" customWidth="1"/>
    <col min="5397" max="5397" width="10.28515625" style="1763" bestFit="1" customWidth="1"/>
    <col min="5398" max="5632" width="9.140625" style="1763"/>
    <col min="5633" max="5633" width="26.42578125" style="1763" customWidth="1"/>
    <col min="5634" max="5634" width="14.7109375" style="1763" customWidth="1"/>
    <col min="5635" max="5635" width="20.85546875" style="1763" customWidth="1"/>
    <col min="5636" max="5636" width="26.7109375" style="1763" customWidth="1"/>
    <col min="5637" max="5637" width="17" style="1763" customWidth="1"/>
    <col min="5638" max="5638" width="19.85546875" style="1763" customWidth="1"/>
    <col min="5639" max="5639" width="16.42578125" style="1763" customWidth="1"/>
    <col min="5640" max="5642" width="14.7109375" style="1763" customWidth="1"/>
    <col min="5643" max="5643" width="26.7109375" style="1763" customWidth="1"/>
    <col min="5644" max="5644" width="24.85546875" style="1763" customWidth="1"/>
    <col min="5645" max="5645" width="21.7109375" style="1763" customWidth="1"/>
    <col min="5646" max="5646" width="25.7109375" style="1763" customWidth="1"/>
    <col min="5647" max="5647" width="23" style="1763" customWidth="1"/>
    <col min="5648" max="5648" width="14.7109375" style="1763" customWidth="1"/>
    <col min="5649" max="5649" width="18.7109375" style="1763" customWidth="1"/>
    <col min="5650" max="5650" width="14.140625" style="1763" customWidth="1"/>
    <col min="5651" max="5651" width="11.28515625" style="1763" bestFit="1" customWidth="1"/>
    <col min="5652" max="5652" width="15.42578125" style="1763" customWidth="1"/>
    <col min="5653" max="5653" width="10.28515625" style="1763" bestFit="1" customWidth="1"/>
    <col min="5654" max="5888" width="9.140625" style="1763"/>
    <col min="5889" max="5889" width="26.42578125" style="1763" customWidth="1"/>
    <col min="5890" max="5890" width="14.7109375" style="1763" customWidth="1"/>
    <col min="5891" max="5891" width="20.85546875" style="1763" customWidth="1"/>
    <col min="5892" max="5892" width="26.7109375" style="1763" customWidth="1"/>
    <col min="5893" max="5893" width="17" style="1763" customWidth="1"/>
    <col min="5894" max="5894" width="19.85546875" style="1763" customWidth="1"/>
    <col min="5895" max="5895" width="16.42578125" style="1763" customWidth="1"/>
    <col min="5896" max="5898" width="14.7109375" style="1763" customWidth="1"/>
    <col min="5899" max="5899" width="26.7109375" style="1763" customWidth="1"/>
    <col min="5900" max="5900" width="24.85546875" style="1763" customWidth="1"/>
    <col min="5901" max="5901" width="21.7109375" style="1763" customWidth="1"/>
    <col min="5902" max="5902" width="25.7109375" style="1763" customWidth="1"/>
    <col min="5903" max="5903" width="23" style="1763" customWidth="1"/>
    <col min="5904" max="5904" width="14.7109375" style="1763" customWidth="1"/>
    <col min="5905" max="5905" width="18.7109375" style="1763" customWidth="1"/>
    <col min="5906" max="5906" width="14.140625" style="1763" customWidth="1"/>
    <col min="5907" max="5907" width="11.28515625" style="1763" bestFit="1" customWidth="1"/>
    <col min="5908" max="5908" width="15.42578125" style="1763" customWidth="1"/>
    <col min="5909" max="5909" width="10.28515625" style="1763" bestFit="1" customWidth="1"/>
    <col min="5910" max="6144" width="9.140625" style="1763"/>
    <col min="6145" max="6145" width="26.42578125" style="1763" customWidth="1"/>
    <col min="6146" max="6146" width="14.7109375" style="1763" customWidth="1"/>
    <col min="6147" max="6147" width="20.85546875" style="1763" customWidth="1"/>
    <col min="6148" max="6148" width="26.7109375" style="1763" customWidth="1"/>
    <col min="6149" max="6149" width="17" style="1763" customWidth="1"/>
    <col min="6150" max="6150" width="19.85546875" style="1763" customWidth="1"/>
    <col min="6151" max="6151" width="16.42578125" style="1763" customWidth="1"/>
    <col min="6152" max="6154" width="14.7109375" style="1763" customWidth="1"/>
    <col min="6155" max="6155" width="26.7109375" style="1763" customWidth="1"/>
    <col min="6156" max="6156" width="24.85546875" style="1763" customWidth="1"/>
    <col min="6157" max="6157" width="21.7109375" style="1763" customWidth="1"/>
    <col min="6158" max="6158" width="25.7109375" style="1763" customWidth="1"/>
    <col min="6159" max="6159" width="23" style="1763" customWidth="1"/>
    <col min="6160" max="6160" width="14.7109375" style="1763" customWidth="1"/>
    <col min="6161" max="6161" width="18.7109375" style="1763" customWidth="1"/>
    <col min="6162" max="6162" width="14.140625" style="1763" customWidth="1"/>
    <col min="6163" max="6163" width="11.28515625" style="1763" bestFit="1" customWidth="1"/>
    <col min="6164" max="6164" width="15.42578125" style="1763" customWidth="1"/>
    <col min="6165" max="6165" width="10.28515625" style="1763" bestFit="1" customWidth="1"/>
    <col min="6166" max="6400" width="9.140625" style="1763"/>
    <col min="6401" max="6401" width="26.42578125" style="1763" customWidth="1"/>
    <col min="6402" max="6402" width="14.7109375" style="1763" customWidth="1"/>
    <col min="6403" max="6403" width="20.85546875" style="1763" customWidth="1"/>
    <col min="6404" max="6404" width="26.7109375" style="1763" customWidth="1"/>
    <col min="6405" max="6405" width="17" style="1763" customWidth="1"/>
    <col min="6406" max="6406" width="19.85546875" style="1763" customWidth="1"/>
    <col min="6407" max="6407" width="16.42578125" style="1763" customWidth="1"/>
    <col min="6408" max="6410" width="14.7109375" style="1763" customWidth="1"/>
    <col min="6411" max="6411" width="26.7109375" style="1763" customWidth="1"/>
    <col min="6412" max="6412" width="24.85546875" style="1763" customWidth="1"/>
    <col min="6413" max="6413" width="21.7109375" style="1763" customWidth="1"/>
    <col min="6414" max="6414" width="25.7109375" style="1763" customWidth="1"/>
    <col min="6415" max="6415" width="23" style="1763" customWidth="1"/>
    <col min="6416" max="6416" width="14.7109375" style="1763" customWidth="1"/>
    <col min="6417" max="6417" width="18.7109375" style="1763" customWidth="1"/>
    <col min="6418" max="6418" width="14.140625" style="1763" customWidth="1"/>
    <col min="6419" max="6419" width="11.28515625" style="1763" bestFit="1" customWidth="1"/>
    <col min="6420" max="6420" width="15.42578125" style="1763" customWidth="1"/>
    <col min="6421" max="6421" width="10.28515625" style="1763" bestFit="1" customWidth="1"/>
    <col min="6422" max="6656" width="9.140625" style="1763"/>
    <col min="6657" max="6657" width="26.42578125" style="1763" customWidth="1"/>
    <col min="6658" max="6658" width="14.7109375" style="1763" customWidth="1"/>
    <col min="6659" max="6659" width="20.85546875" style="1763" customWidth="1"/>
    <col min="6660" max="6660" width="26.7109375" style="1763" customWidth="1"/>
    <col min="6661" max="6661" width="17" style="1763" customWidth="1"/>
    <col min="6662" max="6662" width="19.85546875" style="1763" customWidth="1"/>
    <col min="6663" max="6663" width="16.42578125" style="1763" customWidth="1"/>
    <col min="6664" max="6666" width="14.7109375" style="1763" customWidth="1"/>
    <col min="6667" max="6667" width="26.7109375" style="1763" customWidth="1"/>
    <col min="6668" max="6668" width="24.85546875" style="1763" customWidth="1"/>
    <col min="6669" max="6669" width="21.7109375" style="1763" customWidth="1"/>
    <col min="6670" max="6670" width="25.7109375" style="1763" customWidth="1"/>
    <col min="6671" max="6671" width="23" style="1763" customWidth="1"/>
    <col min="6672" max="6672" width="14.7109375" style="1763" customWidth="1"/>
    <col min="6673" max="6673" width="18.7109375" style="1763" customWidth="1"/>
    <col min="6674" max="6674" width="14.140625" style="1763" customWidth="1"/>
    <col min="6675" max="6675" width="11.28515625" style="1763" bestFit="1" customWidth="1"/>
    <col min="6676" max="6676" width="15.42578125" style="1763" customWidth="1"/>
    <col min="6677" max="6677" width="10.28515625" style="1763" bestFit="1" customWidth="1"/>
    <col min="6678" max="6912" width="9.140625" style="1763"/>
    <col min="6913" max="6913" width="26.42578125" style="1763" customWidth="1"/>
    <col min="6914" max="6914" width="14.7109375" style="1763" customWidth="1"/>
    <col min="6915" max="6915" width="20.85546875" style="1763" customWidth="1"/>
    <col min="6916" max="6916" width="26.7109375" style="1763" customWidth="1"/>
    <col min="6917" max="6917" width="17" style="1763" customWidth="1"/>
    <col min="6918" max="6918" width="19.85546875" style="1763" customWidth="1"/>
    <col min="6919" max="6919" width="16.42578125" style="1763" customWidth="1"/>
    <col min="6920" max="6922" width="14.7109375" style="1763" customWidth="1"/>
    <col min="6923" max="6923" width="26.7109375" style="1763" customWidth="1"/>
    <col min="6924" max="6924" width="24.85546875" style="1763" customWidth="1"/>
    <col min="6925" max="6925" width="21.7109375" style="1763" customWidth="1"/>
    <col min="6926" max="6926" width="25.7109375" style="1763" customWidth="1"/>
    <col min="6927" max="6927" width="23" style="1763" customWidth="1"/>
    <col min="6928" max="6928" width="14.7109375" style="1763" customWidth="1"/>
    <col min="6929" max="6929" width="18.7109375" style="1763" customWidth="1"/>
    <col min="6930" max="6930" width="14.140625" style="1763" customWidth="1"/>
    <col min="6931" max="6931" width="11.28515625" style="1763" bestFit="1" customWidth="1"/>
    <col min="6932" max="6932" width="15.42578125" style="1763" customWidth="1"/>
    <col min="6933" max="6933" width="10.28515625" style="1763" bestFit="1" customWidth="1"/>
    <col min="6934" max="7168" width="9.140625" style="1763"/>
    <col min="7169" max="7169" width="26.42578125" style="1763" customWidth="1"/>
    <col min="7170" max="7170" width="14.7109375" style="1763" customWidth="1"/>
    <col min="7171" max="7171" width="20.85546875" style="1763" customWidth="1"/>
    <col min="7172" max="7172" width="26.7109375" style="1763" customWidth="1"/>
    <col min="7173" max="7173" width="17" style="1763" customWidth="1"/>
    <col min="7174" max="7174" width="19.85546875" style="1763" customWidth="1"/>
    <col min="7175" max="7175" width="16.42578125" style="1763" customWidth="1"/>
    <col min="7176" max="7178" width="14.7109375" style="1763" customWidth="1"/>
    <col min="7179" max="7179" width="26.7109375" style="1763" customWidth="1"/>
    <col min="7180" max="7180" width="24.85546875" style="1763" customWidth="1"/>
    <col min="7181" max="7181" width="21.7109375" style="1763" customWidth="1"/>
    <col min="7182" max="7182" width="25.7109375" style="1763" customWidth="1"/>
    <col min="7183" max="7183" width="23" style="1763" customWidth="1"/>
    <col min="7184" max="7184" width="14.7109375" style="1763" customWidth="1"/>
    <col min="7185" max="7185" width="18.7109375" style="1763" customWidth="1"/>
    <col min="7186" max="7186" width="14.140625" style="1763" customWidth="1"/>
    <col min="7187" max="7187" width="11.28515625" style="1763" bestFit="1" customWidth="1"/>
    <col min="7188" max="7188" width="15.42578125" style="1763" customWidth="1"/>
    <col min="7189" max="7189" width="10.28515625" style="1763" bestFit="1" customWidth="1"/>
    <col min="7190" max="7424" width="9.140625" style="1763"/>
    <col min="7425" max="7425" width="26.42578125" style="1763" customWidth="1"/>
    <col min="7426" max="7426" width="14.7109375" style="1763" customWidth="1"/>
    <col min="7427" max="7427" width="20.85546875" style="1763" customWidth="1"/>
    <col min="7428" max="7428" width="26.7109375" style="1763" customWidth="1"/>
    <col min="7429" max="7429" width="17" style="1763" customWidth="1"/>
    <col min="7430" max="7430" width="19.85546875" style="1763" customWidth="1"/>
    <col min="7431" max="7431" width="16.42578125" style="1763" customWidth="1"/>
    <col min="7432" max="7434" width="14.7109375" style="1763" customWidth="1"/>
    <col min="7435" max="7435" width="26.7109375" style="1763" customWidth="1"/>
    <col min="7436" max="7436" width="24.85546875" style="1763" customWidth="1"/>
    <col min="7437" max="7437" width="21.7109375" style="1763" customWidth="1"/>
    <col min="7438" max="7438" width="25.7109375" style="1763" customWidth="1"/>
    <col min="7439" max="7439" width="23" style="1763" customWidth="1"/>
    <col min="7440" max="7440" width="14.7109375" style="1763" customWidth="1"/>
    <col min="7441" max="7441" width="18.7109375" style="1763" customWidth="1"/>
    <col min="7442" max="7442" width="14.140625" style="1763" customWidth="1"/>
    <col min="7443" max="7443" width="11.28515625" style="1763" bestFit="1" customWidth="1"/>
    <col min="7444" max="7444" width="15.42578125" style="1763" customWidth="1"/>
    <col min="7445" max="7445" width="10.28515625" style="1763" bestFit="1" customWidth="1"/>
    <col min="7446" max="7680" width="9.140625" style="1763"/>
    <col min="7681" max="7681" width="26.42578125" style="1763" customWidth="1"/>
    <col min="7682" max="7682" width="14.7109375" style="1763" customWidth="1"/>
    <col min="7683" max="7683" width="20.85546875" style="1763" customWidth="1"/>
    <col min="7684" max="7684" width="26.7109375" style="1763" customWidth="1"/>
    <col min="7685" max="7685" width="17" style="1763" customWidth="1"/>
    <col min="7686" max="7686" width="19.85546875" style="1763" customWidth="1"/>
    <col min="7687" max="7687" width="16.42578125" style="1763" customWidth="1"/>
    <col min="7688" max="7690" width="14.7109375" style="1763" customWidth="1"/>
    <col min="7691" max="7691" width="26.7109375" style="1763" customWidth="1"/>
    <col min="7692" max="7692" width="24.85546875" style="1763" customWidth="1"/>
    <col min="7693" max="7693" width="21.7109375" style="1763" customWidth="1"/>
    <col min="7694" max="7694" width="25.7109375" style="1763" customWidth="1"/>
    <col min="7695" max="7695" width="23" style="1763" customWidth="1"/>
    <col min="7696" max="7696" width="14.7109375" style="1763" customWidth="1"/>
    <col min="7697" max="7697" width="18.7109375" style="1763" customWidth="1"/>
    <col min="7698" max="7698" width="14.140625" style="1763" customWidth="1"/>
    <col min="7699" max="7699" width="11.28515625" style="1763" bestFit="1" customWidth="1"/>
    <col min="7700" max="7700" width="15.42578125" style="1763" customWidth="1"/>
    <col min="7701" max="7701" width="10.28515625" style="1763" bestFit="1" customWidth="1"/>
    <col min="7702" max="7936" width="9.140625" style="1763"/>
    <col min="7937" max="7937" width="26.42578125" style="1763" customWidth="1"/>
    <col min="7938" max="7938" width="14.7109375" style="1763" customWidth="1"/>
    <col min="7939" max="7939" width="20.85546875" style="1763" customWidth="1"/>
    <col min="7940" max="7940" width="26.7109375" style="1763" customWidth="1"/>
    <col min="7941" max="7941" width="17" style="1763" customWidth="1"/>
    <col min="7942" max="7942" width="19.85546875" style="1763" customWidth="1"/>
    <col min="7943" max="7943" width="16.42578125" style="1763" customWidth="1"/>
    <col min="7944" max="7946" width="14.7109375" style="1763" customWidth="1"/>
    <col min="7947" max="7947" width="26.7109375" style="1763" customWidth="1"/>
    <col min="7948" max="7948" width="24.85546875" style="1763" customWidth="1"/>
    <col min="7949" max="7949" width="21.7109375" style="1763" customWidth="1"/>
    <col min="7950" max="7950" width="25.7109375" style="1763" customWidth="1"/>
    <col min="7951" max="7951" width="23" style="1763" customWidth="1"/>
    <col min="7952" max="7952" width="14.7109375" style="1763" customWidth="1"/>
    <col min="7953" max="7953" width="18.7109375" style="1763" customWidth="1"/>
    <col min="7954" max="7954" width="14.140625" style="1763" customWidth="1"/>
    <col min="7955" max="7955" width="11.28515625" style="1763" bestFit="1" customWidth="1"/>
    <col min="7956" max="7956" width="15.42578125" style="1763" customWidth="1"/>
    <col min="7957" max="7957" width="10.28515625" style="1763" bestFit="1" customWidth="1"/>
    <col min="7958" max="8192" width="9.140625" style="1763"/>
    <col min="8193" max="8193" width="26.42578125" style="1763" customWidth="1"/>
    <col min="8194" max="8194" width="14.7109375" style="1763" customWidth="1"/>
    <col min="8195" max="8195" width="20.85546875" style="1763" customWidth="1"/>
    <col min="8196" max="8196" width="26.7109375" style="1763" customWidth="1"/>
    <col min="8197" max="8197" width="17" style="1763" customWidth="1"/>
    <col min="8198" max="8198" width="19.85546875" style="1763" customWidth="1"/>
    <col min="8199" max="8199" width="16.42578125" style="1763" customWidth="1"/>
    <col min="8200" max="8202" width="14.7109375" style="1763" customWidth="1"/>
    <col min="8203" max="8203" width="26.7109375" style="1763" customWidth="1"/>
    <col min="8204" max="8204" width="24.85546875" style="1763" customWidth="1"/>
    <col min="8205" max="8205" width="21.7109375" style="1763" customWidth="1"/>
    <col min="8206" max="8206" width="25.7109375" style="1763" customWidth="1"/>
    <col min="8207" max="8207" width="23" style="1763" customWidth="1"/>
    <col min="8208" max="8208" width="14.7109375" style="1763" customWidth="1"/>
    <col min="8209" max="8209" width="18.7109375" style="1763" customWidth="1"/>
    <col min="8210" max="8210" width="14.140625" style="1763" customWidth="1"/>
    <col min="8211" max="8211" width="11.28515625" style="1763" bestFit="1" customWidth="1"/>
    <col min="8212" max="8212" width="15.42578125" style="1763" customWidth="1"/>
    <col min="8213" max="8213" width="10.28515625" style="1763" bestFit="1" customWidth="1"/>
    <col min="8214" max="8448" width="9.140625" style="1763"/>
    <col min="8449" max="8449" width="26.42578125" style="1763" customWidth="1"/>
    <col min="8450" max="8450" width="14.7109375" style="1763" customWidth="1"/>
    <col min="8451" max="8451" width="20.85546875" style="1763" customWidth="1"/>
    <col min="8452" max="8452" width="26.7109375" style="1763" customWidth="1"/>
    <col min="8453" max="8453" width="17" style="1763" customWidth="1"/>
    <col min="8454" max="8454" width="19.85546875" style="1763" customWidth="1"/>
    <col min="8455" max="8455" width="16.42578125" style="1763" customWidth="1"/>
    <col min="8456" max="8458" width="14.7109375" style="1763" customWidth="1"/>
    <col min="8459" max="8459" width="26.7109375" style="1763" customWidth="1"/>
    <col min="8460" max="8460" width="24.85546875" style="1763" customWidth="1"/>
    <col min="8461" max="8461" width="21.7109375" style="1763" customWidth="1"/>
    <col min="8462" max="8462" width="25.7109375" style="1763" customWidth="1"/>
    <col min="8463" max="8463" width="23" style="1763" customWidth="1"/>
    <col min="8464" max="8464" width="14.7109375" style="1763" customWidth="1"/>
    <col min="8465" max="8465" width="18.7109375" style="1763" customWidth="1"/>
    <col min="8466" max="8466" width="14.140625" style="1763" customWidth="1"/>
    <col min="8467" max="8467" width="11.28515625" style="1763" bestFit="1" customWidth="1"/>
    <col min="8468" max="8468" width="15.42578125" style="1763" customWidth="1"/>
    <col min="8469" max="8469" width="10.28515625" style="1763" bestFit="1" customWidth="1"/>
    <col min="8470" max="8704" width="9.140625" style="1763"/>
    <col min="8705" max="8705" width="26.42578125" style="1763" customWidth="1"/>
    <col min="8706" max="8706" width="14.7109375" style="1763" customWidth="1"/>
    <col min="8707" max="8707" width="20.85546875" style="1763" customWidth="1"/>
    <col min="8708" max="8708" width="26.7109375" style="1763" customWidth="1"/>
    <col min="8709" max="8709" width="17" style="1763" customWidth="1"/>
    <col min="8710" max="8710" width="19.85546875" style="1763" customWidth="1"/>
    <col min="8711" max="8711" width="16.42578125" style="1763" customWidth="1"/>
    <col min="8712" max="8714" width="14.7109375" style="1763" customWidth="1"/>
    <col min="8715" max="8715" width="26.7109375" style="1763" customWidth="1"/>
    <col min="8716" max="8716" width="24.85546875" style="1763" customWidth="1"/>
    <col min="8717" max="8717" width="21.7109375" style="1763" customWidth="1"/>
    <col min="8718" max="8718" width="25.7109375" style="1763" customWidth="1"/>
    <col min="8719" max="8719" width="23" style="1763" customWidth="1"/>
    <col min="8720" max="8720" width="14.7109375" style="1763" customWidth="1"/>
    <col min="8721" max="8721" width="18.7109375" style="1763" customWidth="1"/>
    <col min="8722" max="8722" width="14.140625" style="1763" customWidth="1"/>
    <col min="8723" max="8723" width="11.28515625" style="1763" bestFit="1" customWidth="1"/>
    <col min="8724" max="8724" width="15.42578125" style="1763" customWidth="1"/>
    <col min="8725" max="8725" width="10.28515625" style="1763" bestFit="1" customWidth="1"/>
    <col min="8726" max="8960" width="9.140625" style="1763"/>
    <col min="8961" max="8961" width="26.42578125" style="1763" customWidth="1"/>
    <col min="8962" max="8962" width="14.7109375" style="1763" customWidth="1"/>
    <col min="8963" max="8963" width="20.85546875" style="1763" customWidth="1"/>
    <col min="8964" max="8964" width="26.7109375" style="1763" customWidth="1"/>
    <col min="8965" max="8965" width="17" style="1763" customWidth="1"/>
    <col min="8966" max="8966" width="19.85546875" style="1763" customWidth="1"/>
    <col min="8967" max="8967" width="16.42578125" style="1763" customWidth="1"/>
    <col min="8968" max="8970" width="14.7109375" style="1763" customWidth="1"/>
    <col min="8971" max="8971" width="26.7109375" style="1763" customWidth="1"/>
    <col min="8972" max="8972" width="24.85546875" style="1763" customWidth="1"/>
    <col min="8973" max="8973" width="21.7109375" style="1763" customWidth="1"/>
    <col min="8974" max="8974" width="25.7109375" style="1763" customWidth="1"/>
    <col min="8975" max="8975" width="23" style="1763" customWidth="1"/>
    <col min="8976" max="8976" width="14.7109375" style="1763" customWidth="1"/>
    <col min="8977" max="8977" width="18.7109375" style="1763" customWidth="1"/>
    <col min="8978" max="8978" width="14.140625" style="1763" customWidth="1"/>
    <col min="8979" max="8979" width="11.28515625" style="1763" bestFit="1" customWidth="1"/>
    <col min="8980" max="8980" width="15.42578125" style="1763" customWidth="1"/>
    <col min="8981" max="8981" width="10.28515625" style="1763" bestFit="1" customWidth="1"/>
    <col min="8982" max="9216" width="9.140625" style="1763"/>
    <col min="9217" max="9217" width="26.42578125" style="1763" customWidth="1"/>
    <col min="9218" max="9218" width="14.7109375" style="1763" customWidth="1"/>
    <col min="9219" max="9219" width="20.85546875" style="1763" customWidth="1"/>
    <col min="9220" max="9220" width="26.7109375" style="1763" customWidth="1"/>
    <col min="9221" max="9221" width="17" style="1763" customWidth="1"/>
    <col min="9222" max="9222" width="19.85546875" style="1763" customWidth="1"/>
    <col min="9223" max="9223" width="16.42578125" style="1763" customWidth="1"/>
    <col min="9224" max="9226" width="14.7109375" style="1763" customWidth="1"/>
    <col min="9227" max="9227" width="26.7109375" style="1763" customWidth="1"/>
    <col min="9228" max="9228" width="24.85546875" style="1763" customWidth="1"/>
    <col min="9229" max="9229" width="21.7109375" style="1763" customWidth="1"/>
    <col min="9230" max="9230" width="25.7109375" style="1763" customWidth="1"/>
    <col min="9231" max="9231" width="23" style="1763" customWidth="1"/>
    <col min="9232" max="9232" width="14.7109375" style="1763" customWidth="1"/>
    <col min="9233" max="9233" width="18.7109375" style="1763" customWidth="1"/>
    <col min="9234" max="9234" width="14.140625" style="1763" customWidth="1"/>
    <col min="9235" max="9235" width="11.28515625" style="1763" bestFit="1" customWidth="1"/>
    <col min="9236" max="9236" width="15.42578125" style="1763" customWidth="1"/>
    <col min="9237" max="9237" width="10.28515625" style="1763" bestFit="1" customWidth="1"/>
    <col min="9238" max="9472" width="9.140625" style="1763"/>
    <col min="9473" max="9473" width="26.42578125" style="1763" customWidth="1"/>
    <col min="9474" max="9474" width="14.7109375" style="1763" customWidth="1"/>
    <col min="9475" max="9475" width="20.85546875" style="1763" customWidth="1"/>
    <col min="9476" max="9476" width="26.7109375" style="1763" customWidth="1"/>
    <col min="9477" max="9477" width="17" style="1763" customWidth="1"/>
    <col min="9478" max="9478" width="19.85546875" style="1763" customWidth="1"/>
    <col min="9479" max="9479" width="16.42578125" style="1763" customWidth="1"/>
    <col min="9480" max="9482" width="14.7109375" style="1763" customWidth="1"/>
    <col min="9483" max="9483" width="26.7109375" style="1763" customWidth="1"/>
    <col min="9484" max="9484" width="24.85546875" style="1763" customWidth="1"/>
    <col min="9485" max="9485" width="21.7109375" style="1763" customWidth="1"/>
    <col min="9486" max="9486" width="25.7109375" style="1763" customWidth="1"/>
    <col min="9487" max="9487" width="23" style="1763" customWidth="1"/>
    <col min="9488" max="9488" width="14.7109375" style="1763" customWidth="1"/>
    <col min="9489" max="9489" width="18.7109375" style="1763" customWidth="1"/>
    <col min="9490" max="9490" width="14.140625" style="1763" customWidth="1"/>
    <col min="9491" max="9491" width="11.28515625" style="1763" bestFit="1" customWidth="1"/>
    <col min="9492" max="9492" width="15.42578125" style="1763" customWidth="1"/>
    <col min="9493" max="9493" width="10.28515625" style="1763" bestFit="1" customWidth="1"/>
    <col min="9494" max="9728" width="9.140625" style="1763"/>
    <col min="9729" max="9729" width="26.42578125" style="1763" customWidth="1"/>
    <col min="9730" max="9730" width="14.7109375" style="1763" customWidth="1"/>
    <col min="9731" max="9731" width="20.85546875" style="1763" customWidth="1"/>
    <col min="9732" max="9732" width="26.7109375" style="1763" customWidth="1"/>
    <col min="9733" max="9733" width="17" style="1763" customWidth="1"/>
    <col min="9734" max="9734" width="19.85546875" style="1763" customWidth="1"/>
    <col min="9735" max="9735" width="16.42578125" style="1763" customWidth="1"/>
    <col min="9736" max="9738" width="14.7109375" style="1763" customWidth="1"/>
    <col min="9739" max="9739" width="26.7109375" style="1763" customWidth="1"/>
    <col min="9740" max="9740" width="24.85546875" style="1763" customWidth="1"/>
    <col min="9741" max="9741" width="21.7109375" style="1763" customWidth="1"/>
    <col min="9742" max="9742" width="25.7109375" style="1763" customWidth="1"/>
    <col min="9743" max="9743" width="23" style="1763" customWidth="1"/>
    <col min="9744" max="9744" width="14.7109375" style="1763" customWidth="1"/>
    <col min="9745" max="9745" width="18.7109375" style="1763" customWidth="1"/>
    <col min="9746" max="9746" width="14.140625" style="1763" customWidth="1"/>
    <col min="9747" max="9747" width="11.28515625" style="1763" bestFit="1" customWidth="1"/>
    <col min="9748" max="9748" width="15.42578125" style="1763" customWidth="1"/>
    <col min="9749" max="9749" width="10.28515625" style="1763" bestFit="1" customWidth="1"/>
    <col min="9750" max="9984" width="9.140625" style="1763"/>
    <col min="9985" max="9985" width="26.42578125" style="1763" customWidth="1"/>
    <col min="9986" max="9986" width="14.7109375" style="1763" customWidth="1"/>
    <col min="9987" max="9987" width="20.85546875" style="1763" customWidth="1"/>
    <col min="9988" max="9988" width="26.7109375" style="1763" customWidth="1"/>
    <col min="9989" max="9989" width="17" style="1763" customWidth="1"/>
    <col min="9990" max="9990" width="19.85546875" style="1763" customWidth="1"/>
    <col min="9991" max="9991" width="16.42578125" style="1763" customWidth="1"/>
    <col min="9992" max="9994" width="14.7109375" style="1763" customWidth="1"/>
    <col min="9995" max="9995" width="26.7109375" style="1763" customWidth="1"/>
    <col min="9996" max="9996" width="24.85546875" style="1763" customWidth="1"/>
    <col min="9997" max="9997" width="21.7109375" style="1763" customWidth="1"/>
    <col min="9998" max="9998" width="25.7109375" style="1763" customWidth="1"/>
    <col min="9999" max="9999" width="23" style="1763" customWidth="1"/>
    <col min="10000" max="10000" width="14.7109375" style="1763" customWidth="1"/>
    <col min="10001" max="10001" width="18.7109375" style="1763" customWidth="1"/>
    <col min="10002" max="10002" width="14.140625" style="1763" customWidth="1"/>
    <col min="10003" max="10003" width="11.28515625" style="1763" bestFit="1" customWidth="1"/>
    <col min="10004" max="10004" width="15.42578125" style="1763" customWidth="1"/>
    <col min="10005" max="10005" width="10.28515625" style="1763" bestFit="1" customWidth="1"/>
    <col min="10006" max="10240" width="9.140625" style="1763"/>
    <col min="10241" max="10241" width="26.42578125" style="1763" customWidth="1"/>
    <col min="10242" max="10242" width="14.7109375" style="1763" customWidth="1"/>
    <col min="10243" max="10243" width="20.85546875" style="1763" customWidth="1"/>
    <col min="10244" max="10244" width="26.7109375" style="1763" customWidth="1"/>
    <col min="10245" max="10245" width="17" style="1763" customWidth="1"/>
    <col min="10246" max="10246" width="19.85546875" style="1763" customWidth="1"/>
    <col min="10247" max="10247" width="16.42578125" style="1763" customWidth="1"/>
    <col min="10248" max="10250" width="14.7109375" style="1763" customWidth="1"/>
    <col min="10251" max="10251" width="26.7109375" style="1763" customWidth="1"/>
    <col min="10252" max="10252" width="24.85546875" style="1763" customWidth="1"/>
    <col min="10253" max="10253" width="21.7109375" style="1763" customWidth="1"/>
    <col min="10254" max="10254" width="25.7109375" style="1763" customWidth="1"/>
    <col min="10255" max="10255" width="23" style="1763" customWidth="1"/>
    <col min="10256" max="10256" width="14.7109375" style="1763" customWidth="1"/>
    <col min="10257" max="10257" width="18.7109375" style="1763" customWidth="1"/>
    <col min="10258" max="10258" width="14.140625" style="1763" customWidth="1"/>
    <col min="10259" max="10259" width="11.28515625" style="1763" bestFit="1" customWidth="1"/>
    <col min="10260" max="10260" width="15.42578125" style="1763" customWidth="1"/>
    <col min="10261" max="10261" width="10.28515625" style="1763" bestFit="1" customWidth="1"/>
    <col min="10262" max="10496" width="9.140625" style="1763"/>
    <col min="10497" max="10497" width="26.42578125" style="1763" customWidth="1"/>
    <col min="10498" max="10498" width="14.7109375" style="1763" customWidth="1"/>
    <col min="10499" max="10499" width="20.85546875" style="1763" customWidth="1"/>
    <col min="10500" max="10500" width="26.7109375" style="1763" customWidth="1"/>
    <col min="10501" max="10501" width="17" style="1763" customWidth="1"/>
    <col min="10502" max="10502" width="19.85546875" style="1763" customWidth="1"/>
    <col min="10503" max="10503" width="16.42578125" style="1763" customWidth="1"/>
    <col min="10504" max="10506" width="14.7109375" style="1763" customWidth="1"/>
    <col min="10507" max="10507" width="26.7109375" style="1763" customWidth="1"/>
    <col min="10508" max="10508" width="24.85546875" style="1763" customWidth="1"/>
    <col min="10509" max="10509" width="21.7109375" style="1763" customWidth="1"/>
    <col min="10510" max="10510" width="25.7109375" style="1763" customWidth="1"/>
    <col min="10511" max="10511" width="23" style="1763" customWidth="1"/>
    <col min="10512" max="10512" width="14.7109375" style="1763" customWidth="1"/>
    <col min="10513" max="10513" width="18.7109375" style="1763" customWidth="1"/>
    <col min="10514" max="10514" width="14.140625" style="1763" customWidth="1"/>
    <col min="10515" max="10515" width="11.28515625" style="1763" bestFit="1" customWidth="1"/>
    <col min="10516" max="10516" width="15.42578125" style="1763" customWidth="1"/>
    <col min="10517" max="10517" width="10.28515625" style="1763" bestFit="1" customWidth="1"/>
    <col min="10518" max="10752" width="9.140625" style="1763"/>
    <col min="10753" max="10753" width="26.42578125" style="1763" customWidth="1"/>
    <col min="10754" max="10754" width="14.7109375" style="1763" customWidth="1"/>
    <col min="10755" max="10755" width="20.85546875" style="1763" customWidth="1"/>
    <col min="10756" max="10756" width="26.7109375" style="1763" customWidth="1"/>
    <col min="10757" max="10757" width="17" style="1763" customWidth="1"/>
    <col min="10758" max="10758" width="19.85546875" style="1763" customWidth="1"/>
    <col min="10759" max="10759" width="16.42578125" style="1763" customWidth="1"/>
    <col min="10760" max="10762" width="14.7109375" style="1763" customWidth="1"/>
    <col min="10763" max="10763" width="26.7109375" style="1763" customWidth="1"/>
    <col min="10764" max="10764" width="24.85546875" style="1763" customWidth="1"/>
    <col min="10765" max="10765" width="21.7109375" style="1763" customWidth="1"/>
    <col min="10766" max="10766" width="25.7109375" style="1763" customWidth="1"/>
    <col min="10767" max="10767" width="23" style="1763" customWidth="1"/>
    <col min="10768" max="10768" width="14.7109375" style="1763" customWidth="1"/>
    <col min="10769" max="10769" width="18.7109375" style="1763" customWidth="1"/>
    <col min="10770" max="10770" width="14.140625" style="1763" customWidth="1"/>
    <col min="10771" max="10771" width="11.28515625" style="1763" bestFit="1" customWidth="1"/>
    <col min="10772" max="10772" width="15.42578125" style="1763" customWidth="1"/>
    <col min="10773" max="10773" width="10.28515625" style="1763" bestFit="1" customWidth="1"/>
    <col min="10774" max="11008" width="9.140625" style="1763"/>
    <col min="11009" max="11009" width="26.42578125" style="1763" customWidth="1"/>
    <col min="11010" max="11010" width="14.7109375" style="1763" customWidth="1"/>
    <col min="11011" max="11011" width="20.85546875" style="1763" customWidth="1"/>
    <col min="11012" max="11012" width="26.7109375" style="1763" customWidth="1"/>
    <col min="11013" max="11013" width="17" style="1763" customWidth="1"/>
    <col min="11014" max="11014" width="19.85546875" style="1763" customWidth="1"/>
    <col min="11015" max="11015" width="16.42578125" style="1763" customWidth="1"/>
    <col min="11016" max="11018" width="14.7109375" style="1763" customWidth="1"/>
    <col min="11019" max="11019" width="26.7109375" style="1763" customWidth="1"/>
    <col min="11020" max="11020" width="24.85546875" style="1763" customWidth="1"/>
    <col min="11021" max="11021" width="21.7109375" style="1763" customWidth="1"/>
    <col min="11022" max="11022" width="25.7109375" style="1763" customWidth="1"/>
    <col min="11023" max="11023" width="23" style="1763" customWidth="1"/>
    <col min="11024" max="11024" width="14.7109375" style="1763" customWidth="1"/>
    <col min="11025" max="11025" width="18.7109375" style="1763" customWidth="1"/>
    <col min="11026" max="11026" width="14.140625" style="1763" customWidth="1"/>
    <col min="11027" max="11027" width="11.28515625" style="1763" bestFit="1" customWidth="1"/>
    <col min="11028" max="11028" width="15.42578125" style="1763" customWidth="1"/>
    <col min="11029" max="11029" width="10.28515625" style="1763" bestFit="1" customWidth="1"/>
    <col min="11030" max="11264" width="9.140625" style="1763"/>
    <col min="11265" max="11265" width="26.42578125" style="1763" customWidth="1"/>
    <col min="11266" max="11266" width="14.7109375" style="1763" customWidth="1"/>
    <col min="11267" max="11267" width="20.85546875" style="1763" customWidth="1"/>
    <col min="11268" max="11268" width="26.7109375" style="1763" customWidth="1"/>
    <col min="11269" max="11269" width="17" style="1763" customWidth="1"/>
    <col min="11270" max="11270" width="19.85546875" style="1763" customWidth="1"/>
    <col min="11271" max="11271" width="16.42578125" style="1763" customWidth="1"/>
    <col min="11272" max="11274" width="14.7109375" style="1763" customWidth="1"/>
    <col min="11275" max="11275" width="26.7109375" style="1763" customWidth="1"/>
    <col min="11276" max="11276" width="24.85546875" style="1763" customWidth="1"/>
    <col min="11277" max="11277" width="21.7109375" style="1763" customWidth="1"/>
    <col min="11278" max="11278" width="25.7109375" style="1763" customWidth="1"/>
    <col min="11279" max="11279" width="23" style="1763" customWidth="1"/>
    <col min="11280" max="11280" width="14.7109375" style="1763" customWidth="1"/>
    <col min="11281" max="11281" width="18.7109375" style="1763" customWidth="1"/>
    <col min="11282" max="11282" width="14.140625" style="1763" customWidth="1"/>
    <col min="11283" max="11283" width="11.28515625" style="1763" bestFit="1" customWidth="1"/>
    <col min="11284" max="11284" width="15.42578125" style="1763" customWidth="1"/>
    <col min="11285" max="11285" width="10.28515625" style="1763" bestFit="1" customWidth="1"/>
    <col min="11286" max="11520" width="9.140625" style="1763"/>
    <col min="11521" max="11521" width="26.42578125" style="1763" customWidth="1"/>
    <col min="11522" max="11522" width="14.7109375" style="1763" customWidth="1"/>
    <col min="11523" max="11523" width="20.85546875" style="1763" customWidth="1"/>
    <col min="11524" max="11524" width="26.7109375" style="1763" customWidth="1"/>
    <col min="11525" max="11525" width="17" style="1763" customWidth="1"/>
    <col min="11526" max="11526" width="19.85546875" style="1763" customWidth="1"/>
    <col min="11527" max="11527" width="16.42578125" style="1763" customWidth="1"/>
    <col min="11528" max="11530" width="14.7109375" style="1763" customWidth="1"/>
    <col min="11531" max="11531" width="26.7109375" style="1763" customWidth="1"/>
    <col min="11532" max="11532" width="24.85546875" style="1763" customWidth="1"/>
    <col min="11533" max="11533" width="21.7109375" style="1763" customWidth="1"/>
    <col min="11534" max="11534" width="25.7109375" style="1763" customWidth="1"/>
    <col min="11535" max="11535" width="23" style="1763" customWidth="1"/>
    <col min="11536" max="11536" width="14.7109375" style="1763" customWidth="1"/>
    <col min="11537" max="11537" width="18.7109375" style="1763" customWidth="1"/>
    <col min="11538" max="11538" width="14.140625" style="1763" customWidth="1"/>
    <col min="11539" max="11539" width="11.28515625" style="1763" bestFit="1" customWidth="1"/>
    <col min="11540" max="11540" width="15.42578125" style="1763" customWidth="1"/>
    <col min="11541" max="11541" width="10.28515625" style="1763" bestFit="1" customWidth="1"/>
    <col min="11542" max="11776" width="9.140625" style="1763"/>
    <col min="11777" max="11777" width="26.42578125" style="1763" customWidth="1"/>
    <col min="11778" max="11778" width="14.7109375" style="1763" customWidth="1"/>
    <col min="11779" max="11779" width="20.85546875" style="1763" customWidth="1"/>
    <col min="11780" max="11780" width="26.7109375" style="1763" customWidth="1"/>
    <col min="11781" max="11781" width="17" style="1763" customWidth="1"/>
    <col min="11782" max="11782" width="19.85546875" style="1763" customWidth="1"/>
    <col min="11783" max="11783" width="16.42578125" style="1763" customWidth="1"/>
    <col min="11784" max="11786" width="14.7109375" style="1763" customWidth="1"/>
    <col min="11787" max="11787" width="26.7109375" style="1763" customWidth="1"/>
    <col min="11788" max="11788" width="24.85546875" style="1763" customWidth="1"/>
    <col min="11789" max="11789" width="21.7109375" style="1763" customWidth="1"/>
    <col min="11790" max="11790" width="25.7109375" style="1763" customWidth="1"/>
    <col min="11791" max="11791" width="23" style="1763" customWidth="1"/>
    <col min="11792" max="11792" width="14.7109375" style="1763" customWidth="1"/>
    <col min="11793" max="11793" width="18.7109375" style="1763" customWidth="1"/>
    <col min="11794" max="11794" width="14.140625" style="1763" customWidth="1"/>
    <col min="11795" max="11795" width="11.28515625" style="1763" bestFit="1" customWidth="1"/>
    <col min="11796" max="11796" width="15.42578125" style="1763" customWidth="1"/>
    <col min="11797" max="11797" width="10.28515625" style="1763" bestFit="1" customWidth="1"/>
    <col min="11798" max="12032" width="9.140625" style="1763"/>
    <col min="12033" max="12033" width="26.42578125" style="1763" customWidth="1"/>
    <col min="12034" max="12034" width="14.7109375" style="1763" customWidth="1"/>
    <col min="12035" max="12035" width="20.85546875" style="1763" customWidth="1"/>
    <col min="12036" max="12036" width="26.7109375" style="1763" customWidth="1"/>
    <col min="12037" max="12037" width="17" style="1763" customWidth="1"/>
    <col min="12038" max="12038" width="19.85546875" style="1763" customWidth="1"/>
    <col min="12039" max="12039" width="16.42578125" style="1763" customWidth="1"/>
    <col min="12040" max="12042" width="14.7109375" style="1763" customWidth="1"/>
    <col min="12043" max="12043" width="26.7109375" style="1763" customWidth="1"/>
    <col min="12044" max="12044" width="24.85546875" style="1763" customWidth="1"/>
    <col min="12045" max="12045" width="21.7109375" style="1763" customWidth="1"/>
    <col min="12046" max="12046" width="25.7109375" style="1763" customWidth="1"/>
    <col min="12047" max="12047" width="23" style="1763" customWidth="1"/>
    <col min="12048" max="12048" width="14.7109375" style="1763" customWidth="1"/>
    <col min="12049" max="12049" width="18.7109375" style="1763" customWidth="1"/>
    <col min="12050" max="12050" width="14.140625" style="1763" customWidth="1"/>
    <col min="12051" max="12051" width="11.28515625" style="1763" bestFit="1" customWidth="1"/>
    <col min="12052" max="12052" width="15.42578125" style="1763" customWidth="1"/>
    <col min="12053" max="12053" width="10.28515625" style="1763" bestFit="1" customWidth="1"/>
    <col min="12054" max="12288" width="9.140625" style="1763"/>
    <col min="12289" max="12289" width="26.42578125" style="1763" customWidth="1"/>
    <col min="12290" max="12290" width="14.7109375" style="1763" customWidth="1"/>
    <col min="12291" max="12291" width="20.85546875" style="1763" customWidth="1"/>
    <col min="12292" max="12292" width="26.7109375" style="1763" customWidth="1"/>
    <col min="12293" max="12293" width="17" style="1763" customWidth="1"/>
    <col min="12294" max="12294" width="19.85546875" style="1763" customWidth="1"/>
    <col min="12295" max="12295" width="16.42578125" style="1763" customWidth="1"/>
    <col min="12296" max="12298" width="14.7109375" style="1763" customWidth="1"/>
    <col min="12299" max="12299" width="26.7109375" style="1763" customWidth="1"/>
    <col min="12300" max="12300" width="24.85546875" style="1763" customWidth="1"/>
    <col min="12301" max="12301" width="21.7109375" style="1763" customWidth="1"/>
    <col min="12302" max="12302" width="25.7109375" style="1763" customWidth="1"/>
    <col min="12303" max="12303" width="23" style="1763" customWidth="1"/>
    <col min="12304" max="12304" width="14.7109375" style="1763" customWidth="1"/>
    <col min="12305" max="12305" width="18.7109375" style="1763" customWidth="1"/>
    <col min="12306" max="12306" width="14.140625" style="1763" customWidth="1"/>
    <col min="12307" max="12307" width="11.28515625" style="1763" bestFit="1" customWidth="1"/>
    <col min="12308" max="12308" width="15.42578125" style="1763" customWidth="1"/>
    <col min="12309" max="12309" width="10.28515625" style="1763" bestFit="1" customWidth="1"/>
    <col min="12310" max="12544" width="9.140625" style="1763"/>
    <col min="12545" max="12545" width="26.42578125" style="1763" customWidth="1"/>
    <col min="12546" max="12546" width="14.7109375" style="1763" customWidth="1"/>
    <col min="12547" max="12547" width="20.85546875" style="1763" customWidth="1"/>
    <col min="12548" max="12548" width="26.7109375" style="1763" customWidth="1"/>
    <col min="12549" max="12549" width="17" style="1763" customWidth="1"/>
    <col min="12550" max="12550" width="19.85546875" style="1763" customWidth="1"/>
    <col min="12551" max="12551" width="16.42578125" style="1763" customWidth="1"/>
    <col min="12552" max="12554" width="14.7109375" style="1763" customWidth="1"/>
    <col min="12555" max="12555" width="26.7109375" style="1763" customWidth="1"/>
    <col min="12556" max="12556" width="24.85546875" style="1763" customWidth="1"/>
    <col min="12557" max="12557" width="21.7109375" style="1763" customWidth="1"/>
    <col min="12558" max="12558" width="25.7109375" style="1763" customWidth="1"/>
    <col min="12559" max="12559" width="23" style="1763" customWidth="1"/>
    <col min="12560" max="12560" width="14.7109375" style="1763" customWidth="1"/>
    <col min="12561" max="12561" width="18.7109375" style="1763" customWidth="1"/>
    <col min="12562" max="12562" width="14.140625" style="1763" customWidth="1"/>
    <col min="12563" max="12563" width="11.28515625" style="1763" bestFit="1" customWidth="1"/>
    <col min="12564" max="12564" width="15.42578125" style="1763" customWidth="1"/>
    <col min="12565" max="12565" width="10.28515625" style="1763" bestFit="1" customWidth="1"/>
    <col min="12566" max="12800" width="9.140625" style="1763"/>
    <col min="12801" max="12801" width="26.42578125" style="1763" customWidth="1"/>
    <col min="12802" max="12802" width="14.7109375" style="1763" customWidth="1"/>
    <col min="12803" max="12803" width="20.85546875" style="1763" customWidth="1"/>
    <col min="12804" max="12804" width="26.7109375" style="1763" customWidth="1"/>
    <col min="12805" max="12805" width="17" style="1763" customWidth="1"/>
    <col min="12806" max="12806" width="19.85546875" style="1763" customWidth="1"/>
    <col min="12807" max="12807" width="16.42578125" style="1763" customWidth="1"/>
    <col min="12808" max="12810" width="14.7109375" style="1763" customWidth="1"/>
    <col min="12811" max="12811" width="26.7109375" style="1763" customWidth="1"/>
    <col min="12812" max="12812" width="24.85546875" style="1763" customWidth="1"/>
    <col min="12813" max="12813" width="21.7109375" style="1763" customWidth="1"/>
    <col min="12814" max="12814" width="25.7109375" style="1763" customWidth="1"/>
    <col min="12815" max="12815" width="23" style="1763" customWidth="1"/>
    <col min="12816" max="12816" width="14.7109375" style="1763" customWidth="1"/>
    <col min="12817" max="12817" width="18.7109375" style="1763" customWidth="1"/>
    <col min="12818" max="12818" width="14.140625" style="1763" customWidth="1"/>
    <col min="12819" max="12819" width="11.28515625" style="1763" bestFit="1" customWidth="1"/>
    <col min="12820" max="12820" width="15.42578125" style="1763" customWidth="1"/>
    <col min="12821" max="12821" width="10.28515625" style="1763" bestFit="1" customWidth="1"/>
    <col min="12822" max="13056" width="9.140625" style="1763"/>
    <col min="13057" max="13057" width="26.42578125" style="1763" customWidth="1"/>
    <col min="13058" max="13058" width="14.7109375" style="1763" customWidth="1"/>
    <col min="13059" max="13059" width="20.85546875" style="1763" customWidth="1"/>
    <col min="13060" max="13060" width="26.7109375" style="1763" customWidth="1"/>
    <col min="13061" max="13061" width="17" style="1763" customWidth="1"/>
    <col min="13062" max="13062" width="19.85546875" style="1763" customWidth="1"/>
    <col min="13063" max="13063" width="16.42578125" style="1763" customWidth="1"/>
    <col min="13064" max="13066" width="14.7109375" style="1763" customWidth="1"/>
    <col min="13067" max="13067" width="26.7109375" style="1763" customWidth="1"/>
    <col min="13068" max="13068" width="24.85546875" style="1763" customWidth="1"/>
    <col min="13069" max="13069" width="21.7109375" style="1763" customWidth="1"/>
    <col min="13070" max="13070" width="25.7109375" style="1763" customWidth="1"/>
    <col min="13071" max="13071" width="23" style="1763" customWidth="1"/>
    <col min="13072" max="13072" width="14.7109375" style="1763" customWidth="1"/>
    <col min="13073" max="13073" width="18.7109375" style="1763" customWidth="1"/>
    <col min="13074" max="13074" width="14.140625" style="1763" customWidth="1"/>
    <col min="13075" max="13075" width="11.28515625" style="1763" bestFit="1" customWidth="1"/>
    <col min="13076" max="13076" width="15.42578125" style="1763" customWidth="1"/>
    <col min="13077" max="13077" width="10.28515625" style="1763" bestFit="1" customWidth="1"/>
    <col min="13078" max="13312" width="9.140625" style="1763"/>
    <col min="13313" max="13313" width="26.42578125" style="1763" customWidth="1"/>
    <col min="13314" max="13314" width="14.7109375" style="1763" customWidth="1"/>
    <col min="13315" max="13315" width="20.85546875" style="1763" customWidth="1"/>
    <col min="13316" max="13316" width="26.7109375" style="1763" customWidth="1"/>
    <col min="13317" max="13317" width="17" style="1763" customWidth="1"/>
    <col min="13318" max="13318" width="19.85546875" style="1763" customWidth="1"/>
    <col min="13319" max="13319" width="16.42578125" style="1763" customWidth="1"/>
    <col min="13320" max="13322" width="14.7109375" style="1763" customWidth="1"/>
    <col min="13323" max="13323" width="26.7109375" style="1763" customWidth="1"/>
    <col min="13324" max="13324" width="24.85546875" style="1763" customWidth="1"/>
    <col min="13325" max="13325" width="21.7109375" style="1763" customWidth="1"/>
    <col min="13326" max="13326" width="25.7109375" style="1763" customWidth="1"/>
    <col min="13327" max="13327" width="23" style="1763" customWidth="1"/>
    <col min="13328" max="13328" width="14.7109375" style="1763" customWidth="1"/>
    <col min="13329" max="13329" width="18.7109375" style="1763" customWidth="1"/>
    <col min="13330" max="13330" width="14.140625" style="1763" customWidth="1"/>
    <col min="13331" max="13331" width="11.28515625" style="1763" bestFit="1" customWidth="1"/>
    <col min="13332" max="13332" width="15.42578125" style="1763" customWidth="1"/>
    <col min="13333" max="13333" width="10.28515625" style="1763" bestFit="1" customWidth="1"/>
    <col min="13334" max="13568" width="9.140625" style="1763"/>
    <col min="13569" max="13569" width="26.42578125" style="1763" customWidth="1"/>
    <col min="13570" max="13570" width="14.7109375" style="1763" customWidth="1"/>
    <col min="13571" max="13571" width="20.85546875" style="1763" customWidth="1"/>
    <col min="13572" max="13572" width="26.7109375" style="1763" customWidth="1"/>
    <col min="13573" max="13573" width="17" style="1763" customWidth="1"/>
    <col min="13574" max="13574" width="19.85546875" style="1763" customWidth="1"/>
    <col min="13575" max="13575" width="16.42578125" style="1763" customWidth="1"/>
    <col min="13576" max="13578" width="14.7109375" style="1763" customWidth="1"/>
    <col min="13579" max="13579" width="26.7109375" style="1763" customWidth="1"/>
    <col min="13580" max="13580" width="24.85546875" style="1763" customWidth="1"/>
    <col min="13581" max="13581" width="21.7109375" style="1763" customWidth="1"/>
    <col min="13582" max="13582" width="25.7109375" style="1763" customWidth="1"/>
    <col min="13583" max="13583" width="23" style="1763" customWidth="1"/>
    <col min="13584" max="13584" width="14.7109375" style="1763" customWidth="1"/>
    <col min="13585" max="13585" width="18.7109375" style="1763" customWidth="1"/>
    <col min="13586" max="13586" width="14.140625" style="1763" customWidth="1"/>
    <col min="13587" max="13587" width="11.28515625" style="1763" bestFit="1" customWidth="1"/>
    <col min="13588" max="13588" width="15.42578125" style="1763" customWidth="1"/>
    <col min="13589" max="13589" width="10.28515625" style="1763" bestFit="1" customWidth="1"/>
    <col min="13590" max="13824" width="9.140625" style="1763"/>
    <col min="13825" max="13825" width="26.42578125" style="1763" customWidth="1"/>
    <col min="13826" max="13826" width="14.7109375" style="1763" customWidth="1"/>
    <col min="13827" max="13827" width="20.85546875" style="1763" customWidth="1"/>
    <col min="13828" max="13828" width="26.7109375" style="1763" customWidth="1"/>
    <col min="13829" max="13829" width="17" style="1763" customWidth="1"/>
    <col min="13830" max="13830" width="19.85546875" style="1763" customWidth="1"/>
    <col min="13831" max="13831" width="16.42578125" style="1763" customWidth="1"/>
    <col min="13832" max="13834" width="14.7109375" style="1763" customWidth="1"/>
    <col min="13835" max="13835" width="26.7109375" style="1763" customWidth="1"/>
    <col min="13836" max="13836" width="24.85546875" style="1763" customWidth="1"/>
    <col min="13837" max="13837" width="21.7109375" style="1763" customWidth="1"/>
    <col min="13838" max="13838" width="25.7109375" style="1763" customWidth="1"/>
    <col min="13839" max="13839" width="23" style="1763" customWidth="1"/>
    <col min="13840" max="13840" width="14.7109375" style="1763" customWidth="1"/>
    <col min="13841" max="13841" width="18.7109375" style="1763" customWidth="1"/>
    <col min="13842" max="13842" width="14.140625" style="1763" customWidth="1"/>
    <col min="13843" max="13843" width="11.28515625" style="1763" bestFit="1" customWidth="1"/>
    <col min="13844" max="13844" width="15.42578125" style="1763" customWidth="1"/>
    <col min="13845" max="13845" width="10.28515625" style="1763" bestFit="1" customWidth="1"/>
    <col min="13846" max="14080" width="9.140625" style="1763"/>
    <col min="14081" max="14081" width="26.42578125" style="1763" customWidth="1"/>
    <col min="14082" max="14082" width="14.7109375" style="1763" customWidth="1"/>
    <col min="14083" max="14083" width="20.85546875" style="1763" customWidth="1"/>
    <col min="14084" max="14084" width="26.7109375" style="1763" customWidth="1"/>
    <col min="14085" max="14085" width="17" style="1763" customWidth="1"/>
    <col min="14086" max="14086" width="19.85546875" style="1763" customWidth="1"/>
    <col min="14087" max="14087" width="16.42578125" style="1763" customWidth="1"/>
    <col min="14088" max="14090" width="14.7109375" style="1763" customWidth="1"/>
    <col min="14091" max="14091" width="26.7109375" style="1763" customWidth="1"/>
    <col min="14092" max="14092" width="24.85546875" style="1763" customWidth="1"/>
    <col min="14093" max="14093" width="21.7109375" style="1763" customWidth="1"/>
    <col min="14094" max="14094" width="25.7109375" style="1763" customWidth="1"/>
    <col min="14095" max="14095" width="23" style="1763" customWidth="1"/>
    <col min="14096" max="14096" width="14.7109375" style="1763" customWidth="1"/>
    <col min="14097" max="14097" width="18.7109375" style="1763" customWidth="1"/>
    <col min="14098" max="14098" width="14.140625" style="1763" customWidth="1"/>
    <col min="14099" max="14099" width="11.28515625" style="1763" bestFit="1" customWidth="1"/>
    <col min="14100" max="14100" width="15.42578125" style="1763" customWidth="1"/>
    <col min="14101" max="14101" width="10.28515625" style="1763" bestFit="1" customWidth="1"/>
    <col min="14102" max="14336" width="9.140625" style="1763"/>
    <col min="14337" max="14337" width="26.42578125" style="1763" customWidth="1"/>
    <col min="14338" max="14338" width="14.7109375" style="1763" customWidth="1"/>
    <col min="14339" max="14339" width="20.85546875" style="1763" customWidth="1"/>
    <col min="14340" max="14340" width="26.7109375" style="1763" customWidth="1"/>
    <col min="14341" max="14341" width="17" style="1763" customWidth="1"/>
    <col min="14342" max="14342" width="19.85546875" style="1763" customWidth="1"/>
    <col min="14343" max="14343" width="16.42578125" style="1763" customWidth="1"/>
    <col min="14344" max="14346" width="14.7109375" style="1763" customWidth="1"/>
    <col min="14347" max="14347" width="26.7109375" style="1763" customWidth="1"/>
    <col min="14348" max="14348" width="24.85546875" style="1763" customWidth="1"/>
    <col min="14349" max="14349" width="21.7109375" style="1763" customWidth="1"/>
    <col min="14350" max="14350" width="25.7109375" style="1763" customWidth="1"/>
    <col min="14351" max="14351" width="23" style="1763" customWidth="1"/>
    <col min="14352" max="14352" width="14.7109375" style="1763" customWidth="1"/>
    <col min="14353" max="14353" width="18.7109375" style="1763" customWidth="1"/>
    <col min="14354" max="14354" width="14.140625" style="1763" customWidth="1"/>
    <col min="14355" max="14355" width="11.28515625" style="1763" bestFit="1" customWidth="1"/>
    <col min="14356" max="14356" width="15.42578125" style="1763" customWidth="1"/>
    <col min="14357" max="14357" width="10.28515625" style="1763" bestFit="1" customWidth="1"/>
    <col min="14358" max="14592" width="9.140625" style="1763"/>
    <col min="14593" max="14593" width="26.42578125" style="1763" customWidth="1"/>
    <col min="14594" max="14594" width="14.7109375" style="1763" customWidth="1"/>
    <col min="14595" max="14595" width="20.85546875" style="1763" customWidth="1"/>
    <col min="14596" max="14596" width="26.7109375" style="1763" customWidth="1"/>
    <col min="14597" max="14597" width="17" style="1763" customWidth="1"/>
    <col min="14598" max="14598" width="19.85546875" style="1763" customWidth="1"/>
    <col min="14599" max="14599" width="16.42578125" style="1763" customWidth="1"/>
    <col min="14600" max="14602" width="14.7109375" style="1763" customWidth="1"/>
    <col min="14603" max="14603" width="26.7109375" style="1763" customWidth="1"/>
    <col min="14604" max="14604" width="24.85546875" style="1763" customWidth="1"/>
    <col min="14605" max="14605" width="21.7109375" style="1763" customWidth="1"/>
    <col min="14606" max="14606" width="25.7109375" style="1763" customWidth="1"/>
    <col min="14607" max="14607" width="23" style="1763" customWidth="1"/>
    <col min="14608" max="14608" width="14.7109375" style="1763" customWidth="1"/>
    <col min="14609" max="14609" width="18.7109375" style="1763" customWidth="1"/>
    <col min="14610" max="14610" width="14.140625" style="1763" customWidth="1"/>
    <col min="14611" max="14611" width="11.28515625" style="1763" bestFit="1" customWidth="1"/>
    <col min="14612" max="14612" width="15.42578125" style="1763" customWidth="1"/>
    <col min="14613" max="14613" width="10.28515625" style="1763" bestFit="1" customWidth="1"/>
    <col min="14614" max="14848" width="9.140625" style="1763"/>
    <col min="14849" max="14849" width="26.42578125" style="1763" customWidth="1"/>
    <col min="14850" max="14850" width="14.7109375" style="1763" customWidth="1"/>
    <col min="14851" max="14851" width="20.85546875" style="1763" customWidth="1"/>
    <col min="14852" max="14852" width="26.7109375" style="1763" customWidth="1"/>
    <col min="14853" max="14853" width="17" style="1763" customWidth="1"/>
    <col min="14854" max="14854" width="19.85546875" style="1763" customWidth="1"/>
    <col min="14855" max="14855" width="16.42578125" style="1763" customWidth="1"/>
    <col min="14856" max="14858" width="14.7109375" style="1763" customWidth="1"/>
    <col min="14859" max="14859" width="26.7109375" style="1763" customWidth="1"/>
    <col min="14860" max="14860" width="24.85546875" style="1763" customWidth="1"/>
    <col min="14861" max="14861" width="21.7109375" style="1763" customWidth="1"/>
    <col min="14862" max="14862" width="25.7109375" style="1763" customWidth="1"/>
    <col min="14863" max="14863" width="23" style="1763" customWidth="1"/>
    <col min="14864" max="14864" width="14.7109375" style="1763" customWidth="1"/>
    <col min="14865" max="14865" width="18.7109375" style="1763" customWidth="1"/>
    <col min="14866" max="14866" width="14.140625" style="1763" customWidth="1"/>
    <col min="14867" max="14867" width="11.28515625" style="1763" bestFit="1" customWidth="1"/>
    <col min="14868" max="14868" width="15.42578125" style="1763" customWidth="1"/>
    <col min="14869" max="14869" width="10.28515625" style="1763" bestFit="1" customWidth="1"/>
    <col min="14870" max="15104" width="9.140625" style="1763"/>
    <col min="15105" max="15105" width="26.42578125" style="1763" customWidth="1"/>
    <col min="15106" max="15106" width="14.7109375" style="1763" customWidth="1"/>
    <col min="15107" max="15107" width="20.85546875" style="1763" customWidth="1"/>
    <col min="15108" max="15108" width="26.7109375" style="1763" customWidth="1"/>
    <col min="15109" max="15109" width="17" style="1763" customWidth="1"/>
    <col min="15110" max="15110" width="19.85546875" style="1763" customWidth="1"/>
    <col min="15111" max="15111" width="16.42578125" style="1763" customWidth="1"/>
    <col min="15112" max="15114" width="14.7109375" style="1763" customWidth="1"/>
    <col min="15115" max="15115" width="26.7109375" style="1763" customWidth="1"/>
    <col min="15116" max="15116" width="24.85546875" style="1763" customWidth="1"/>
    <col min="15117" max="15117" width="21.7109375" style="1763" customWidth="1"/>
    <col min="15118" max="15118" width="25.7109375" style="1763" customWidth="1"/>
    <col min="15119" max="15119" width="23" style="1763" customWidth="1"/>
    <col min="15120" max="15120" width="14.7109375" style="1763" customWidth="1"/>
    <col min="15121" max="15121" width="18.7109375" style="1763" customWidth="1"/>
    <col min="15122" max="15122" width="14.140625" style="1763" customWidth="1"/>
    <col min="15123" max="15123" width="11.28515625" style="1763" bestFit="1" customWidth="1"/>
    <col min="15124" max="15124" width="15.42578125" style="1763" customWidth="1"/>
    <col min="15125" max="15125" width="10.28515625" style="1763" bestFit="1" customWidth="1"/>
    <col min="15126" max="15360" width="9.140625" style="1763"/>
    <col min="15361" max="15361" width="26.42578125" style="1763" customWidth="1"/>
    <col min="15362" max="15362" width="14.7109375" style="1763" customWidth="1"/>
    <col min="15363" max="15363" width="20.85546875" style="1763" customWidth="1"/>
    <col min="15364" max="15364" width="26.7109375" style="1763" customWidth="1"/>
    <col min="15365" max="15365" width="17" style="1763" customWidth="1"/>
    <col min="15366" max="15366" width="19.85546875" style="1763" customWidth="1"/>
    <col min="15367" max="15367" width="16.42578125" style="1763" customWidth="1"/>
    <col min="15368" max="15370" width="14.7109375" style="1763" customWidth="1"/>
    <col min="15371" max="15371" width="26.7109375" style="1763" customWidth="1"/>
    <col min="15372" max="15372" width="24.85546875" style="1763" customWidth="1"/>
    <col min="15373" max="15373" width="21.7109375" style="1763" customWidth="1"/>
    <col min="15374" max="15374" width="25.7109375" style="1763" customWidth="1"/>
    <col min="15375" max="15375" width="23" style="1763" customWidth="1"/>
    <col min="15376" max="15376" width="14.7109375" style="1763" customWidth="1"/>
    <col min="15377" max="15377" width="18.7109375" style="1763" customWidth="1"/>
    <col min="15378" max="15378" width="14.140625" style="1763" customWidth="1"/>
    <col min="15379" max="15379" width="11.28515625" style="1763" bestFit="1" customWidth="1"/>
    <col min="15380" max="15380" width="15.42578125" style="1763" customWidth="1"/>
    <col min="15381" max="15381" width="10.28515625" style="1763" bestFit="1" customWidth="1"/>
    <col min="15382" max="15616" width="9.140625" style="1763"/>
    <col min="15617" max="15617" width="26.42578125" style="1763" customWidth="1"/>
    <col min="15618" max="15618" width="14.7109375" style="1763" customWidth="1"/>
    <col min="15619" max="15619" width="20.85546875" style="1763" customWidth="1"/>
    <col min="15620" max="15620" width="26.7109375" style="1763" customWidth="1"/>
    <col min="15621" max="15621" width="17" style="1763" customWidth="1"/>
    <col min="15622" max="15622" width="19.85546875" style="1763" customWidth="1"/>
    <col min="15623" max="15623" width="16.42578125" style="1763" customWidth="1"/>
    <col min="15624" max="15626" width="14.7109375" style="1763" customWidth="1"/>
    <col min="15627" max="15627" width="26.7109375" style="1763" customWidth="1"/>
    <col min="15628" max="15628" width="24.85546875" style="1763" customWidth="1"/>
    <col min="15629" max="15629" width="21.7109375" style="1763" customWidth="1"/>
    <col min="15630" max="15630" width="25.7109375" style="1763" customWidth="1"/>
    <col min="15631" max="15631" width="23" style="1763" customWidth="1"/>
    <col min="15632" max="15632" width="14.7109375" style="1763" customWidth="1"/>
    <col min="15633" max="15633" width="18.7109375" style="1763" customWidth="1"/>
    <col min="15634" max="15634" width="14.140625" style="1763" customWidth="1"/>
    <col min="15635" max="15635" width="11.28515625" style="1763" bestFit="1" customWidth="1"/>
    <col min="15636" max="15636" width="15.42578125" style="1763" customWidth="1"/>
    <col min="15637" max="15637" width="10.28515625" style="1763" bestFit="1" customWidth="1"/>
    <col min="15638" max="15872" width="9.140625" style="1763"/>
    <col min="15873" max="15873" width="26.42578125" style="1763" customWidth="1"/>
    <col min="15874" max="15874" width="14.7109375" style="1763" customWidth="1"/>
    <col min="15875" max="15875" width="20.85546875" style="1763" customWidth="1"/>
    <col min="15876" max="15876" width="26.7109375" style="1763" customWidth="1"/>
    <col min="15877" max="15877" width="17" style="1763" customWidth="1"/>
    <col min="15878" max="15878" width="19.85546875" style="1763" customWidth="1"/>
    <col min="15879" max="15879" width="16.42578125" style="1763" customWidth="1"/>
    <col min="15880" max="15882" width="14.7109375" style="1763" customWidth="1"/>
    <col min="15883" max="15883" width="26.7109375" style="1763" customWidth="1"/>
    <col min="15884" max="15884" width="24.85546875" style="1763" customWidth="1"/>
    <col min="15885" max="15885" width="21.7109375" style="1763" customWidth="1"/>
    <col min="15886" max="15886" width="25.7109375" style="1763" customWidth="1"/>
    <col min="15887" max="15887" width="23" style="1763" customWidth="1"/>
    <col min="15888" max="15888" width="14.7109375" style="1763" customWidth="1"/>
    <col min="15889" max="15889" width="18.7109375" style="1763" customWidth="1"/>
    <col min="15890" max="15890" width="14.140625" style="1763" customWidth="1"/>
    <col min="15891" max="15891" width="11.28515625" style="1763" bestFit="1" customWidth="1"/>
    <col min="15892" max="15892" width="15.42578125" style="1763" customWidth="1"/>
    <col min="15893" max="15893" width="10.28515625" style="1763" bestFit="1" customWidth="1"/>
    <col min="15894" max="16128" width="9.140625" style="1763"/>
    <col min="16129" max="16129" width="26.42578125" style="1763" customWidth="1"/>
    <col min="16130" max="16130" width="14.7109375" style="1763" customWidth="1"/>
    <col min="16131" max="16131" width="20.85546875" style="1763" customWidth="1"/>
    <col min="16132" max="16132" width="26.7109375" style="1763" customWidth="1"/>
    <col min="16133" max="16133" width="17" style="1763" customWidth="1"/>
    <col min="16134" max="16134" width="19.85546875" style="1763" customWidth="1"/>
    <col min="16135" max="16135" width="16.42578125" style="1763" customWidth="1"/>
    <col min="16136" max="16138" width="14.7109375" style="1763" customWidth="1"/>
    <col min="16139" max="16139" width="26.7109375" style="1763" customWidth="1"/>
    <col min="16140" max="16140" width="24.85546875" style="1763" customWidth="1"/>
    <col min="16141" max="16141" width="21.7109375" style="1763" customWidth="1"/>
    <col min="16142" max="16142" width="25.7109375" style="1763" customWidth="1"/>
    <col min="16143" max="16143" width="23" style="1763" customWidth="1"/>
    <col min="16144" max="16144" width="14.7109375" style="1763" customWidth="1"/>
    <col min="16145" max="16145" width="18.7109375" style="1763" customWidth="1"/>
    <col min="16146" max="16146" width="14.140625" style="1763" customWidth="1"/>
    <col min="16147" max="16147" width="11.28515625" style="1763" bestFit="1" customWidth="1"/>
    <col min="16148" max="16148" width="15.42578125" style="1763" customWidth="1"/>
    <col min="16149" max="16149" width="10.28515625" style="1763" bestFit="1" customWidth="1"/>
    <col min="16150" max="16384" width="9.140625" style="1763"/>
  </cols>
  <sheetData>
    <row r="2" spans="1:20" ht="15">
      <c r="A2" s="2306" t="s">
        <v>1825</v>
      </c>
      <c r="B2" s="2306"/>
      <c r="C2" s="2306"/>
      <c r="D2" s="2306"/>
      <c r="E2" s="2306"/>
      <c r="F2" s="2306"/>
      <c r="G2" s="2306"/>
      <c r="H2" s="2306"/>
      <c r="I2" s="2306"/>
      <c r="J2" s="2306"/>
      <c r="K2" s="2306"/>
      <c r="L2" s="2306"/>
      <c r="M2" s="2306"/>
      <c r="N2" s="2306"/>
      <c r="O2" s="2306"/>
      <c r="P2" s="2306"/>
      <c r="Q2" s="1763"/>
      <c r="R2" s="1763"/>
      <c r="S2" s="1763"/>
      <c r="T2" s="1763"/>
    </row>
    <row r="3" spans="1:20">
      <c r="A3" s="2307" t="s">
        <v>1826</v>
      </c>
      <c r="B3" s="2308"/>
      <c r="C3" s="2308"/>
      <c r="D3" s="2308"/>
      <c r="E3" s="2308"/>
      <c r="F3" s="2308"/>
      <c r="G3" s="2308"/>
      <c r="H3" s="2308"/>
      <c r="I3" s="2308"/>
      <c r="J3" s="2308"/>
      <c r="K3" s="2308"/>
      <c r="L3" s="2308"/>
      <c r="M3" s="2308"/>
      <c r="N3" s="2308"/>
      <c r="O3" s="2308"/>
      <c r="P3" s="2308"/>
      <c r="Q3" s="1763"/>
      <c r="R3" s="1763"/>
      <c r="S3" s="1763"/>
      <c r="T3" s="1763"/>
    </row>
    <row r="4" spans="1:20" ht="13.5" thickBot="1">
      <c r="B4" s="2077"/>
      <c r="C4" s="2077"/>
      <c r="D4" s="2077"/>
      <c r="E4" s="2077"/>
      <c r="F4" s="2077"/>
      <c r="G4" s="2077"/>
      <c r="H4" s="2077"/>
      <c r="I4" s="2077"/>
      <c r="Q4" s="1763"/>
      <c r="R4" s="1763"/>
      <c r="S4" s="1763"/>
      <c r="T4" s="1763"/>
    </row>
    <row r="5" spans="1:20">
      <c r="A5" s="2078"/>
      <c r="B5" s="2319" t="s">
        <v>1827</v>
      </c>
      <c r="C5" s="2320"/>
      <c r="D5" s="2320"/>
      <c r="E5" s="2320"/>
      <c r="F5" s="2320"/>
      <c r="G5" s="2320"/>
      <c r="H5" s="2320"/>
      <c r="I5" s="2320"/>
      <c r="J5" s="2320"/>
      <c r="K5" s="2320"/>
      <c r="L5" s="2320"/>
      <c r="M5" s="2320"/>
      <c r="N5" s="2321"/>
      <c r="O5" s="1763"/>
      <c r="P5" s="1763"/>
      <c r="Q5" s="1763"/>
      <c r="R5" s="1763"/>
      <c r="S5" s="1763"/>
      <c r="T5" s="1763"/>
    </row>
    <row r="6" spans="1:20" ht="13.5" thickBot="1">
      <c r="A6" s="2079"/>
      <c r="B6" s="2322" t="s">
        <v>1849</v>
      </c>
      <c r="C6" s="2317"/>
      <c r="D6" s="2317"/>
      <c r="E6" s="2317"/>
      <c r="F6" s="2317"/>
      <c r="G6" s="2317"/>
      <c r="H6" s="2317"/>
      <c r="I6" s="2317"/>
      <c r="J6" s="2317"/>
      <c r="K6" s="2317"/>
      <c r="L6" s="2317"/>
      <c r="M6" s="2317"/>
      <c r="N6" s="2318"/>
      <c r="O6" s="1763"/>
      <c r="P6" s="1763"/>
      <c r="Q6" s="1763"/>
      <c r="R6" s="1763"/>
      <c r="S6" s="1763"/>
      <c r="T6" s="1763"/>
    </row>
    <row r="7" spans="1:20">
      <c r="A7" s="2080" t="s">
        <v>0</v>
      </c>
      <c r="B7" s="2081" t="s">
        <v>786</v>
      </c>
      <c r="C7" s="2082" t="s">
        <v>781</v>
      </c>
      <c r="D7" s="2083" t="s">
        <v>785</v>
      </c>
      <c r="E7" s="2082" t="s">
        <v>784</v>
      </c>
      <c r="F7" s="2083" t="s">
        <v>783</v>
      </c>
      <c r="G7" s="2082" t="s">
        <v>206</v>
      </c>
      <c r="H7" s="2082" t="s">
        <v>782</v>
      </c>
      <c r="I7" s="2084" t="s">
        <v>780</v>
      </c>
      <c r="J7" s="2085" t="s">
        <v>781</v>
      </c>
      <c r="K7" s="2082"/>
      <c r="L7" s="2082"/>
      <c r="M7" s="2086"/>
      <c r="N7" s="2087"/>
      <c r="O7" s="1763"/>
      <c r="P7" s="1763"/>
      <c r="Q7" s="1763"/>
      <c r="R7" s="1763"/>
      <c r="S7" s="1763"/>
      <c r="T7" s="1763"/>
    </row>
    <row r="8" spans="1:20" ht="38.25">
      <c r="A8" s="2080"/>
      <c r="B8" s="2088"/>
      <c r="C8" s="2089"/>
      <c r="D8" s="2083"/>
      <c r="E8" s="2089"/>
      <c r="F8" s="2083"/>
      <c r="G8" s="2090"/>
      <c r="H8" s="2090"/>
      <c r="I8" s="2091" t="s">
        <v>1512</v>
      </c>
      <c r="J8" s="2092" t="s">
        <v>1511</v>
      </c>
      <c r="K8" s="2090"/>
      <c r="L8" s="2090"/>
      <c r="M8" s="2093"/>
      <c r="N8" s="2094" t="s">
        <v>371</v>
      </c>
      <c r="O8" s="1763"/>
      <c r="P8" s="1763"/>
      <c r="Q8" s="1763"/>
      <c r="R8" s="1763"/>
      <c r="S8" s="1763"/>
      <c r="T8" s="1763"/>
    </row>
    <row r="9" spans="1:20">
      <c r="A9" s="2080"/>
      <c r="B9" s="2095" t="s">
        <v>789</v>
      </c>
      <c r="C9" s="2096" t="s">
        <v>789</v>
      </c>
      <c r="D9" s="253" t="s">
        <v>789</v>
      </c>
      <c r="E9" s="2096" t="s">
        <v>789</v>
      </c>
      <c r="F9" s="253" t="s">
        <v>789</v>
      </c>
      <c r="G9" s="2096" t="s">
        <v>789</v>
      </c>
      <c r="H9" s="2097" t="s">
        <v>789</v>
      </c>
      <c r="I9" s="2096" t="s">
        <v>790</v>
      </c>
      <c r="J9" s="2096" t="s">
        <v>790</v>
      </c>
      <c r="K9" s="2096"/>
      <c r="L9" s="2096"/>
      <c r="M9" s="2086"/>
      <c r="N9" s="2079"/>
      <c r="O9" s="1763"/>
      <c r="P9" s="1763"/>
      <c r="Q9" s="1763"/>
      <c r="R9" s="1763"/>
      <c r="S9" s="1763"/>
      <c r="T9" s="1763"/>
    </row>
    <row r="10" spans="1:20" ht="13.5" thickBot="1">
      <c r="A10" s="2098"/>
      <c r="B10" s="2099"/>
      <c r="C10" s="2100"/>
      <c r="D10" s="2101"/>
      <c r="E10" s="2100"/>
      <c r="F10" s="2101"/>
      <c r="G10" s="2100"/>
      <c r="H10" s="2102"/>
      <c r="I10" s="2100"/>
      <c r="J10" s="2100"/>
      <c r="K10" s="2100"/>
      <c r="L10" s="2100"/>
      <c r="M10" s="2103"/>
      <c r="N10" s="2104"/>
      <c r="O10" s="1763"/>
      <c r="P10" s="1763"/>
      <c r="Q10" s="1763"/>
      <c r="R10" s="1763"/>
      <c r="S10" s="1763"/>
      <c r="T10" s="1763"/>
    </row>
    <row r="11" spans="1:20">
      <c r="A11" s="2105"/>
      <c r="B11" s="2106"/>
      <c r="C11" s="2107"/>
      <c r="D11" s="240"/>
      <c r="E11" s="2107"/>
      <c r="F11" s="240"/>
      <c r="G11" s="2107"/>
      <c r="H11" s="2108"/>
      <c r="I11" s="2107"/>
      <c r="J11" s="2107"/>
      <c r="K11" s="2107"/>
      <c r="L11" s="2107"/>
      <c r="M11" s="2109"/>
      <c r="N11" s="2078"/>
      <c r="O11" s="1763"/>
      <c r="P11" s="1763"/>
      <c r="Q11" s="1763"/>
      <c r="R11" s="1763"/>
      <c r="S11" s="1763"/>
      <c r="T11" s="1763"/>
    </row>
    <row r="12" spans="1:20" ht="14.25">
      <c r="A12" s="2105" t="s">
        <v>12</v>
      </c>
      <c r="B12" s="2110">
        <v>78501.932820753049</v>
      </c>
      <c r="C12" s="2111">
        <v>263672.22067022545</v>
      </c>
      <c r="D12" s="2112">
        <v>19115.24173274275</v>
      </c>
      <c r="E12" s="2111">
        <v>125344.19966033287</v>
      </c>
      <c r="F12" s="2112">
        <v>54357.626303875215</v>
      </c>
      <c r="G12" s="2111">
        <v>633.92559782970648</v>
      </c>
      <c r="H12" s="2113">
        <v>607.98884097848713</v>
      </c>
      <c r="I12" s="2111">
        <v>94540.95826062726</v>
      </c>
      <c r="J12" s="2111">
        <v>54116.475440397357</v>
      </c>
      <c r="K12" s="2111"/>
      <c r="L12" s="2111"/>
      <c r="M12" s="2114"/>
      <c r="N12" s="2115">
        <f t="shared" ref="N12:N36" si="0">SUM(B12:M12)</f>
        <v>690890.56932776223</v>
      </c>
      <c r="O12" s="1763"/>
      <c r="P12" s="1763"/>
      <c r="Q12" s="1763"/>
      <c r="R12" s="1763"/>
      <c r="S12" s="1763"/>
      <c r="T12" s="1763"/>
    </row>
    <row r="13" spans="1:20" ht="14.25">
      <c r="A13" s="2105" t="s">
        <v>39</v>
      </c>
      <c r="B13" s="2110">
        <v>607139.63083981862</v>
      </c>
      <c r="C13" s="2111">
        <v>2039260.0407173035</v>
      </c>
      <c r="D13" s="2112">
        <v>147838.66322796099</v>
      </c>
      <c r="E13" s="2111">
        <v>969421.11327950109</v>
      </c>
      <c r="F13" s="2112">
        <v>420405.81653983064</v>
      </c>
      <c r="G13" s="2111">
        <v>4902.826460656147</v>
      </c>
      <c r="H13" s="2113">
        <v>4702.2297057228916</v>
      </c>
      <c r="I13" s="2111">
        <v>731186.61458518356</v>
      </c>
      <c r="J13" s="2111">
        <v>418540.73830585944</v>
      </c>
      <c r="K13" s="2111"/>
      <c r="L13" s="2111"/>
      <c r="M13" s="2114"/>
      <c r="N13" s="2115">
        <f t="shared" si="0"/>
        <v>5343397.6736618364</v>
      </c>
      <c r="O13" s="1763"/>
      <c r="P13" s="1763"/>
      <c r="Q13" s="1763"/>
      <c r="R13" s="1763"/>
      <c r="S13" s="1763"/>
      <c r="T13" s="1763"/>
    </row>
    <row r="14" spans="1:20" ht="14.25">
      <c r="A14" s="2105" t="s">
        <v>99</v>
      </c>
      <c r="B14" s="2110">
        <v>76745.808112419283</v>
      </c>
      <c r="C14" s="2111">
        <v>257773.75059462237</v>
      </c>
      <c r="D14" s="2112">
        <v>18687.624894450484</v>
      </c>
      <c r="E14" s="2111">
        <v>122540.19168039637</v>
      </c>
      <c r="F14" s="2112">
        <v>53141.620949502932</v>
      </c>
      <c r="G14" s="2111">
        <v>619.74438769140397</v>
      </c>
      <c r="H14" s="2113">
        <v>594.38784814087808</v>
      </c>
      <c r="I14" s="2111">
        <v>92426.033101648907</v>
      </c>
      <c r="J14" s="2111">
        <v>52905.864742877107</v>
      </c>
      <c r="K14" s="2111"/>
      <c r="L14" s="2111"/>
      <c r="M14" s="2114"/>
      <c r="N14" s="2115">
        <f t="shared" si="0"/>
        <v>675435.02631174971</v>
      </c>
      <c r="O14" s="1763"/>
      <c r="P14" s="1763"/>
      <c r="Q14" s="1763"/>
      <c r="R14" s="1763"/>
      <c r="S14" s="1763"/>
      <c r="T14" s="1763"/>
    </row>
    <row r="15" spans="1:20" ht="14.25">
      <c r="A15" s="2105" t="s">
        <v>132</v>
      </c>
      <c r="B15" s="2110">
        <v>162649.37050450745</v>
      </c>
      <c r="C15" s="2111">
        <v>546306.55794757989</v>
      </c>
      <c r="D15" s="2112">
        <v>39605.165416387943</v>
      </c>
      <c r="E15" s="2111">
        <v>259702.58869543165</v>
      </c>
      <c r="F15" s="2112">
        <v>112624.40786817492</v>
      </c>
      <c r="G15" s="2111">
        <v>1313.4402648292171</v>
      </c>
      <c r="H15" s="2113">
        <v>1259.7014965824301</v>
      </c>
      <c r="I15" s="2111">
        <v>195880.8757370979</v>
      </c>
      <c r="J15" s="2111">
        <v>112124.76365902083</v>
      </c>
      <c r="K15" s="2111"/>
      <c r="L15" s="2111"/>
      <c r="M15" s="2114"/>
      <c r="N15" s="2115">
        <f t="shared" si="0"/>
        <v>1431466.8715896122</v>
      </c>
      <c r="O15" s="1763"/>
      <c r="P15" s="1763"/>
      <c r="Q15" s="1763"/>
      <c r="R15" s="1763"/>
      <c r="S15" s="1763"/>
      <c r="T15" s="1763"/>
    </row>
    <row r="16" spans="1:20" ht="14.25">
      <c r="A16" s="2105" t="s">
        <v>436</v>
      </c>
      <c r="B16" s="2110">
        <v>120287.06393301282</v>
      </c>
      <c r="C16" s="2111">
        <v>404020.081104732</v>
      </c>
      <c r="D16" s="2112">
        <v>29289.932384869462</v>
      </c>
      <c r="E16" s="2111">
        <v>192062.60554885212</v>
      </c>
      <c r="F16" s="2112">
        <v>83291.188325142881</v>
      </c>
      <c r="G16" s="2111">
        <v>971.35250273426061</v>
      </c>
      <c r="H16" s="2113">
        <v>931.61008853534736</v>
      </c>
      <c r="I16" s="2111">
        <v>144863.36682372756</v>
      </c>
      <c r="J16" s="2111">
        <v>82921.677304326397</v>
      </c>
      <c r="K16" s="2111"/>
      <c r="L16" s="2111"/>
      <c r="M16" s="2114"/>
      <c r="N16" s="2115">
        <f t="shared" si="0"/>
        <v>1058638.8780159326</v>
      </c>
      <c r="O16" s="1763"/>
      <c r="P16" s="1763"/>
      <c r="Q16" s="1763"/>
      <c r="R16" s="1763"/>
      <c r="S16" s="1763"/>
      <c r="T16" s="1763"/>
    </row>
    <row r="17" spans="1:20" ht="14.25">
      <c r="A17" s="2105" t="s">
        <v>222</v>
      </c>
      <c r="B17" s="2110">
        <v>476961.84502837493</v>
      </c>
      <c r="C17" s="2111">
        <v>1602019.0119491271</v>
      </c>
      <c r="D17" s="2112">
        <v>116140.3374083817</v>
      </c>
      <c r="E17" s="2111">
        <v>761565.97150423983</v>
      </c>
      <c r="F17" s="2112">
        <v>330265.92851488647</v>
      </c>
      <c r="G17" s="2111">
        <v>3851.6035451249404</v>
      </c>
      <c r="H17" s="2113">
        <v>3694.017063400257</v>
      </c>
      <c r="I17" s="2111">
        <v>574411.71525930322</v>
      </c>
      <c r="J17" s="2111">
        <v>328800.74470804672</v>
      </c>
      <c r="K17" s="2111"/>
      <c r="L17" s="2111"/>
      <c r="M17" s="2114"/>
      <c r="N17" s="2115">
        <f t="shared" si="0"/>
        <v>4197711.1749808853</v>
      </c>
      <c r="O17" s="1763"/>
      <c r="P17" s="1763"/>
      <c r="Q17" s="1763"/>
      <c r="R17" s="1763"/>
      <c r="S17" s="1763"/>
      <c r="T17" s="1763"/>
    </row>
    <row r="18" spans="1:20" ht="14.25">
      <c r="A18" s="2105" t="s">
        <v>92</v>
      </c>
      <c r="B18" s="2110">
        <v>34142.442429963186</v>
      </c>
      <c r="C18" s="2111">
        <v>114677.60462878452</v>
      </c>
      <c r="D18" s="2112">
        <v>8313.6939046482257</v>
      </c>
      <c r="E18" s="2111">
        <v>54515.308949200393</v>
      </c>
      <c r="F18" s="2112">
        <v>23641.483209683207</v>
      </c>
      <c r="G18" s="2111">
        <v>275.71000421353864</v>
      </c>
      <c r="H18" s="2113">
        <v>264.42946377595837</v>
      </c>
      <c r="I18" s="2111">
        <v>41118.213382813556</v>
      </c>
      <c r="J18" s="2111">
        <v>23536.600703260992</v>
      </c>
      <c r="K18" s="2111"/>
      <c r="L18" s="2111"/>
      <c r="M18" s="2114"/>
      <c r="N18" s="2115">
        <f t="shared" si="0"/>
        <v>300485.48667634348</v>
      </c>
      <c r="O18" s="1763"/>
      <c r="P18" s="1763"/>
      <c r="Q18" s="1763"/>
      <c r="R18" s="1763"/>
      <c r="S18" s="1763"/>
      <c r="T18" s="1763"/>
    </row>
    <row r="19" spans="1:20" ht="14.25">
      <c r="A19" s="2105" t="s">
        <v>173</v>
      </c>
      <c r="B19" s="2110">
        <v>100347.44735804843</v>
      </c>
      <c r="C19" s="2111">
        <v>337046.91506003821</v>
      </c>
      <c r="D19" s="2112">
        <v>24434.630391745977</v>
      </c>
      <c r="E19" s="2111">
        <v>160224.97822788393</v>
      </c>
      <c r="F19" s="2112">
        <v>69484.264247243816</v>
      </c>
      <c r="G19" s="2111">
        <v>810.33438631868864</v>
      </c>
      <c r="H19" s="2113">
        <v>777.17994987049224</v>
      </c>
      <c r="I19" s="2111">
        <v>120849.81211736158</v>
      </c>
      <c r="J19" s="2111">
        <v>69176.005931700842</v>
      </c>
      <c r="K19" s="2111"/>
      <c r="L19" s="2111"/>
      <c r="M19" s="2114"/>
      <c r="N19" s="2115">
        <f t="shared" si="0"/>
        <v>883151.56767021189</v>
      </c>
      <c r="O19" s="1763"/>
      <c r="P19" s="1763"/>
      <c r="Q19" s="1763"/>
      <c r="R19" s="1763"/>
      <c r="S19" s="1763"/>
      <c r="T19" s="1763"/>
    </row>
    <row r="20" spans="1:20" ht="14.25">
      <c r="A20" s="2105" t="s">
        <v>186</v>
      </c>
      <c r="B20" s="2110">
        <v>37550.149414323991</v>
      </c>
      <c r="C20" s="2111">
        <v>126123.40775329455</v>
      </c>
      <c r="D20" s="2112">
        <v>9143.4714708789525</v>
      </c>
      <c r="E20" s="2111">
        <v>59956.401789639502</v>
      </c>
      <c r="F20" s="2112">
        <v>26001.104892272157</v>
      </c>
      <c r="G20" s="2111">
        <v>303.22821439852788</v>
      </c>
      <c r="H20" s="2113">
        <v>290.82177980397978</v>
      </c>
      <c r="I20" s="2111">
        <v>45222.161810536003</v>
      </c>
      <c r="J20" s="2111">
        <v>25885.754217077148</v>
      </c>
      <c r="K20" s="2111"/>
      <c r="L20" s="2111"/>
      <c r="M20" s="2114"/>
      <c r="N20" s="2115">
        <f t="shared" si="0"/>
        <v>330476.50134222483</v>
      </c>
      <c r="O20" s="1763"/>
      <c r="P20" s="1763"/>
      <c r="Q20" s="1763"/>
      <c r="R20" s="1763"/>
      <c r="S20" s="1763"/>
      <c r="T20" s="1763"/>
    </row>
    <row r="21" spans="1:20" ht="14.25">
      <c r="A21" s="2105" t="s">
        <v>206</v>
      </c>
      <c r="B21" s="2110">
        <v>87701.339707573861</v>
      </c>
      <c r="C21" s="2111">
        <v>294571.18016763753</v>
      </c>
      <c r="D21" s="2112">
        <v>21355.299781261911</v>
      </c>
      <c r="E21" s="2111">
        <v>140032.91179957683</v>
      </c>
      <c r="F21" s="2112">
        <v>60727.634070599961</v>
      </c>
      <c r="G21" s="2111">
        <v>708.2134440120733</v>
      </c>
      <c r="H21" s="2113">
        <v>679.23723614321193</v>
      </c>
      <c r="I21" s="2111">
        <v>105619.93060256087</v>
      </c>
      <c r="J21" s="2111">
        <v>60458.223458163993</v>
      </c>
      <c r="K21" s="2111"/>
      <c r="L21" s="2111"/>
      <c r="M21" s="2114"/>
      <c r="N21" s="2115">
        <f t="shared" si="0"/>
        <v>771853.9702675303</v>
      </c>
      <c r="O21" s="1763"/>
      <c r="P21" s="1763"/>
      <c r="Q21" s="1763"/>
      <c r="R21" s="1763"/>
      <c r="S21" s="1763"/>
      <c r="T21" s="1763"/>
    </row>
    <row r="22" spans="1:20" ht="14.25">
      <c r="A22" s="2105" t="s">
        <v>215</v>
      </c>
      <c r="B22" s="2110">
        <v>27068.31756882897</v>
      </c>
      <c r="C22" s="2111">
        <v>90917.040469266081</v>
      </c>
      <c r="D22" s="2112">
        <v>6591.1426003771849</v>
      </c>
      <c r="E22" s="2111">
        <v>43220.03904749269</v>
      </c>
      <c r="F22" s="2112">
        <v>18743.098904846949</v>
      </c>
      <c r="G22" s="2111">
        <v>218.58441926831077</v>
      </c>
      <c r="H22" s="2113">
        <v>209.64114429497528</v>
      </c>
      <c r="I22" s="2111">
        <v>32598.747438528539</v>
      </c>
      <c r="J22" s="2111">
        <v>18659.947472518263</v>
      </c>
      <c r="K22" s="2111"/>
      <c r="L22" s="2111"/>
      <c r="M22" s="2114"/>
      <c r="N22" s="2115">
        <f t="shared" si="0"/>
        <v>238226.55906542193</v>
      </c>
      <c r="O22" s="1763"/>
      <c r="P22" s="1763"/>
      <c r="Q22" s="1763"/>
      <c r="R22" s="1763"/>
      <c r="S22" s="1763"/>
      <c r="T22" s="1763"/>
    </row>
    <row r="23" spans="1:20" ht="14.25">
      <c r="A23" s="2105" t="s">
        <v>307</v>
      </c>
      <c r="B23" s="2110">
        <v>490854.92506597535</v>
      </c>
      <c r="C23" s="2111">
        <v>1648683.0765630221</v>
      </c>
      <c r="D23" s="2112">
        <v>119523.30613015141</v>
      </c>
      <c r="E23" s="2111">
        <v>783749.08134060819</v>
      </c>
      <c r="F23" s="2112">
        <v>339886.00824742095</v>
      </c>
      <c r="G23" s="2111">
        <v>3963.7941467072178</v>
      </c>
      <c r="H23" s="2113">
        <v>3801.617441202025</v>
      </c>
      <c r="I23" s="2111">
        <v>591143.34278426412</v>
      </c>
      <c r="J23" s="2111">
        <v>338378.146150671</v>
      </c>
      <c r="K23" s="2111"/>
      <c r="L23" s="2111"/>
      <c r="M23" s="2114"/>
      <c r="N23" s="2115">
        <f t="shared" si="0"/>
        <v>4319983.2978700222</v>
      </c>
      <c r="O23" s="1763"/>
      <c r="P23" s="1763"/>
      <c r="Q23" s="1763"/>
      <c r="R23" s="1763"/>
      <c r="S23" s="1763"/>
      <c r="T23" s="1763"/>
    </row>
    <row r="24" spans="1:20" ht="14.25">
      <c r="A24" s="2105" t="s">
        <v>261</v>
      </c>
      <c r="B24" s="2110">
        <v>7432.6885542515874</v>
      </c>
      <c r="C24" s="2111">
        <v>24964.907566347025</v>
      </c>
      <c r="D24" s="2112">
        <v>1809.8616598794006</v>
      </c>
      <c r="E24" s="2111">
        <v>11867.789297423375</v>
      </c>
      <c r="F24" s="2112">
        <v>5146.6669972014915</v>
      </c>
      <c r="G24" s="2111">
        <v>60.021089493357458</v>
      </c>
      <c r="H24" s="2113">
        <v>57.565355871834434</v>
      </c>
      <c r="I24" s="2111">
        <v>8951.2891354692183</v>
      </c>
      <c r="J24" s="2111">
        <v>5123.8344477544297</v>
      </c>
      <c r="K24" s="2111"/>
      <c r="L24" s="2111"/>
      <c r="M24" s="2114"/>
      <c r="N24" s="2115">
        <f t="shared" si="0"/>
        <v>65414.62410369172</v>
      </c>
      <c r="O24" s="1763"/>
      <c r="P24" s="1763"/>
      <c r="Q24" s="1763"/>
      <c r="R24" s="1763"/>
      <c r="S24" s="1763"/>
      <c r="T24" s="1763"/>
    </row>
    <row r="25" spans="1:20" ht="14.25">
      <c r="A25" s="2105" t="s">
        <v>272</v>
      </c>
      <c r="B25" s="2116">
        <v>348563.93828594795</v>
      </c>
      <c r="C25" s="2117">
        <v>1170756.2393816444</v>
      </c>
      <c r="D25" s="2118">
        <v>84875.412620303003</v>
      </c>
      <c r="E25" s="2117">
        <v>556552.76634610002</v>
      </c>
      <c r="F25" s="2118">
        <v>241358.49423755408</v>
      </c>
      <c r="G25" s="2117">
        <v>2814.7536630000245</v>
      </c>
      <c r="H25" s="2119">
        <v>2699.5893888277064</v>
      </c>
      <c r="I25" s="2117">
        <v>419780.34879594634</v>
      </c>
      <c r="J25" s="2117">
        <v>240287.73722973836</v>
      </c>
      <c r="K25" s="2117"/>
      <c r="L25" s="2117"/>
      <c r="M25" s="2120"/>
      <c r="N25" s="2115">
        <f t="shared" si="0"/>
        <v>3067689.2799490625</v>
      </c>
      <c r="O25" s="1763"/>
      <c r="P25" s="1763"/>
      <c r="Q25" s="1763"/>
      <c r="R25" s="1763"/>
      <c r="S25" s="1763"/>
      <c r="T25" s="1763"/>
    </row>
    <row r="26" spans="1:20" ht="14.25">
      <c r="A26" s="2105" t="s">
        <v>364</v>
      </c>
      <c r="B26" s="2121">
        <v>0</v>
      </c>
      <c r="C26" s="2122">
        <v>0</v>
      </c>
      <c r="D26" s="2123">
        <v>0</v>
      </c>
      <c r="E26" s="2122">
        <v>0</v>
      </c>
      <c r="F26" s="2123">
        <v>0</v>
      </c>
      <c r="G26" s="2122">
        <v>0</v>
      </c>
      <c r="H26" s="2124">
        <v>0</v>
      </c>
      <c r="I26" s="2122">
        <v>0</v>
      </c>
      <c r="J26" s="2122">
        <v>0</v>
      </c>
      <c r="K26" s="2122"/>
      <c r="L26" s="2122"/>
      <c r="M26" s="2125"/>
      <c r="N26" s="2115">
        <f t="shared" si="0"/>
        <v>0</v>
      </c>
      <c r="O26" s="1763"/>
      <c r="P26" s="1763"/>
      <c r="Q26" s="1763"/>
      <c r="R26" s="1763"/>
      <c r="S26" s="1763"/>
      <c r="T26" s="1763"/>
    </row>
    <row r="27" spans="1:20" ht="14.25">
      <c r="A27" s="2126" t="s">
        <v>141</v>
      </c>
      <c r="B27" s="2121">
        <v>12130.212816966114</v>
      </c>
      <c r="C27" s="2122">
        <v>40742.947794099993</v>
      </c>
      <c r="D27" s="2123">
        <v>2953.7100799207728</v>
      </c>
      <c r="E27" s="2122">
        <v>19368.336072996372</v>
      </c>
      <c r="F27" s="2123">
        <v>8399.4056145940922</v>
      </c>
      <c r="G27" s="2122">
        <v>97.95494372546132</v>
      </c>
      <c r="H27" s="2124">
        <v>93.947164947509748</v>
      </c>
      <c r="I27" s="2122">
        <v>14608.58226560947</v>
      </c>
      <c r="J27" s="2122">
        <v>8362.1426939261291</v>
      </c>
      <c r="K27" s="2122"/>
      <c r="L27" s="2122"/>
      <c r="M27" s="2125"/>
      <c r="N27" s="2115">
        <f t="shared" si="0"/>
        <v>106757.23944678593</v>
      </c>
      <c r="O27" s="1763"/>
      <c r="P27" s="1763"/>
      <c r="Q27" s="1763"/>
      <c r="R27" s="1763"/>
      <c r="S27" s="1763"/>
      <c r="T27" s="1763"/>
    </row>
    <row r="28" spans="1:20" ht="14.25">
      <c r="A28" s="2127" t="s">
        <v>304</v>
      </c>
      <c r="B28" s="2121">
        <v>83861.751503341686</v>
      </c>
      <c r="C28" s="2122">
        <v>281674.77479401766</v>
      </c>
      <c r="D28" s="2123">
        <v>20420.359021960212</v>
      </c>
      <c r="E28" s="2122">
        <v>133902.23331572799</v>
      </c>
      <c r="F28" s="2123">
        <v>58068.961942832379</v>
      </c>
      <c r="G28" s="2122">
        <v>677.20766924541294</v>
      </c>
      <c r="H28" s="2124">
        <v>649.50004753849191</v>
      </c>
      <c r="I28" s="2122">
        <v>100995.86167698215</v>
      </c>
      <c r="J28" s="2122">
        <v>57811.346199357969</v>
      </c>
      <c r="K28" s="2122"/>
      <c r="L28" s="2122"/>
      <c r="M28" s="2125"/>
      <c r="N28" s="2115">
        <f t="shared" si="0"/>
        <v>738061.99617100402</v>
      </c>
      <c r="O28" s="1763"/>
      <c r="P28" s="1763"/>
      <c r="Q28" s="1763"/>
      <c r="R28" s="1763"/>
      <c r="S28" s="1763"/>
      <c r="T28" s="1763"/>
    </row>
    <row r="29" spans="1:20" ht="14.25">
      <c r="A29" s="2127" t="s">
        <v>365</v>
      </c>
      <c r="B29" s="2121">
        <v>0</v>
      </c>
      <c r="C29" s="2122">
        <v>0</v>
      </c>
      <c r="D29" s="2123">
        <v>0</v>
      </c>
      <c r="E29" s="2122">
        <v>0</v>
      </c>
      <c r="F29" s="2123">
        <v>0</v>
      </c>
      <c r="G29" s="2122">
        <v>0</v>
      </c>
      <c r="H29" s="2124">
        <v>0</v>
      </c>
      <c r="I29" s="2122">
        <v>0</v>
      </c>
      <c r="J29" s="2122">
        <v>0</v>
      </c>
      <c r="K29" s="2122"/>
      <c r="L29" s="2122"/>
      <c r="M29" s="2125"/>
      <c r="N29" s="2115">
        <f t="shared" si="0"/>
        <v>0</v>
      </c>
      <c r="O29" s="1763"/>
      <c r="P29" s="1763"/>
      <c r="Q29" s="1763"/>
      <c r="R29" s="1763"/>
      <c r="S29" s="1763"/>
      <c r="T29" s="1763"/>
    </row>
    <row r="30" spans="1:20" ht="14.25">
      <c r="A30" s="2127" t="s">
        <v>343</v>
      </c>
      <c r="B30" s="2121">
        <v>27819.491474821974</v>
      </c>
      <c r="C30" s="2122">
        <v>93440.082702569445</v>
      </c>
      <c r="D30" s="2123">
        <v>6774.0536483022224</v>
      </c>
      <c r="E30" s="2122">
        <v>44419.439987943515</v>
      </c>
      <c r="F30" s="2123">
        <v>19263.239352400306</v>
      </c>
      <c r="G30" s="2122">
        <v>224.65036376572832</v>
      </c>
      <c r="H30" s="2124">
        <v>215.45890362990508</v>
      </c>
      <c r="I30" s="2122">
        <v>33503.396513285872</v>
      </c>
      <c r="J30" s="2122">
        <v>19177.780381523924</v>
      </c>
      <c r="K30" s="2122"/>
      <c r="L30" s="2122"/>
      <c r="M30" s="2125"/>
      <c r="N30" s="2115">
        <f t="shared" si="0"/>
        <v>244837.59332824286</v>
      </c>
      <c r="O30" s="1763"/>
      <c r="P30" s="1763"/>
      <c r="Q30" s="1763"/>
      <c r="R30" s="1763"/>
      <c r="S30" s="1763"/>
      <c r="T30" s="1763"/>
    </row>
    <row r="31" spans="1:20" ht="14.25">
      <c r="A31" s="2127" t="s">
        <v>366</v>
      </c>
      <c r="B31" s="2121">
        <v>0</v>
      </c>
      <c r="C31" s="2122">
        <v>0</v>
      </c>
      <c r="D31" s="2123">
        <v>0</v>
      </c>
      <c r="E31" s="2122">
        <v>0</v>
      </c>
      <c r="F31" s="2123">
        <v>0</v>
      </c>
      <c r="G31" s="2122">
        <v>0</v>
      </c>
      <c r="H31" s="2124">
        <v>0</v>
      </c>
      <c r="I31" s="2122">
        <v>0</v>
      </c>
      <c r="J31" s="2122">
        <v>0</v>
      </c>
      <c r="K31" s="2122"/>
      <c r="L31" s="2122"/>
      <c r="M31" s="2125"/>
      <c r="N31" s="2115">
        <f t="shared" si="0"/>
        <v>0</v>
      </c>
      <c r="O31" s="1763"/>
      <c r="P31" s="1763"/>
      <c r="Q31" s="1763"/>
      <c r="R31" s="1763"/>
      <c r="S31" s="1763"/>
      <c r="T31" s="1763"/>
    </row>
    <row r="32" spans="1:20" ht="14.25">
      <c r="A32" s="2127" t="s">
        <v>367</v>
      </c>
      <c r="B32" s="2121">
        <v>0</v>
      </c>
      <c r="C32" s="2122">
        <v>0</v>
      </c>
      <c r="D32" s="2123">
        <v>0</v>
      </c>
      <c r="E32" s="2122">
        <v>0</v>
      </c>
      <c r="F32" s="2123">
        <v>0</v>
      </c>
      <c r="G32" s="2122">
        <v>0</v>
      </c>
      <c r="H32" s="2124">
        <v>0</v>
      </c>
      <c r="I32" s="2122">
        <v>0</v>
      </c>
      <c r="J32" s="2122">
        <v>0</v>
      </c>
      <c r="K32" s="2122"/>
      <c r="L32" s="2122"/>
      <c r="M32" s="2125"/>
      <c r="N32" s="2115">
        <f t="shared" si="0"/>
        <v>0</v>
      </c>
      <c r="O32" s="1763"/>
      <c r="P32" s="1763"/>
      <c r="Q32" s="1763"/>
      <c r="R32" s="1763"/>
      <c r="S32" s="1763"/>
      <c r="T32" s="1763"/>
    </row>
    <row r="33" spans="1:20" ht="14.25">
      <c r="A33" s="2127" t="s">
        <v>368</v>
      </c>
      <c r="B33" s="2121">
        <v>0</v>
      </c>
      <c r="C33" s="2122">
        <v>0</v>
      </c>
      <c r="D33" s="2123">
        <v>0</v>
      </c>
      <c r="E33" s="2122">
        <v>0</v>
      </c>
      <c r="F33" s="2123">
        <v>0</v>
      </c>
      <c r="G33" s="2122">
        <v>0</v>
      </c>
      <c r="H33" s="2124">
        <v>0</v>
      </c>
      <c r="I33" s="2122">
        <v>0</v>
      </c>
      <c r="J33" s="2122">
        <v>0</v>
      </c>
      <c r="K33" s="2122"/>
      <c r="L33" s="2122"/>
      <c r="M33" s="2125"/>
      <c r="N33" s="2115">
        <f t="shared" si="0"/>
        <v>0</v>
      </c>
      <c r="O33" s="1763"/>
      <c r="P33" s="1763"/>
      <c r="Q33" s="1763"/>
      <c r="R33" s="1763"/>
      <c r="S33" s="1763"/>
      <c r="T33" s="1763"/>
    </row>
    <row r="34" spans="1:20" ht="14.25">
      <c r="A34" s="2128" t="s">
        <v>369</v>
      </c>
      <c r="B34" s="2121">
        <v>0</v>
      </c>
      <c r="C34" s="2122">
        <v>0</v>
      </c>
      <c r="D34" s="2123">
        <v>0</v>
      </c>
      <c r="E34" s="2122">
        <v>0</v>
      </c>
      <c r="F34" s="2123">
        <v>0</v>
      </c>
      <c r="G34" s="2122">
        <v>0</v>
      </c>
      <c r="H34" s="2124">
        <v>0</v>
      </c>
      <c r="I34" s="2122">
        <v>0</v>
      </c>
      <c r="J34" s="2122">
        <v>0</v>
      </c>
      <c r="K34" s="2122"/>
      <c r="L34" s="2122"/>
      <c r="M34" s="2125"/>
      <c r="N34" s="2115">
        <f t="shared" si="0"/>
        <v>0</v>
      </c>
      <c r="O34" s="1763"/>
      <c r="P34" s="1763"/>
      <c r="Q34" s="1763"/>
      <c r="R34" s="1763"/>
      <c r="S34" s="1763"/>
      <c r="T34" s="1763"/>
    </row>
    <row r="35" spans="1:20" ht="14.25">
      <c r="A35" s="2127" t="s">
        <v>352</v>
      </c>
      <c r="B35" s="2121">
        <v>3685.9245810706952</v>
      </c>
      <c r="C35" s="2122">
        <v>12380.280135687974</v>
      </c>
      <c r="D35" s="2123">
        <v>897.52362577751137</v>
      </c>
      <c r="E35" s="2122">
        <v>5885.3234566539941</v>
      </c>
      <c r="F35" s="2123">
        <v>2552.2697819376658</v>
      </c>
      <c r="G35" s="2122">
        <v>29.764896985985274</v>
      </c>
      <c r="H35" s="2124">
        <v>28.547080733620469</v>
      </c>
      <c r="I35" s="2124">
        <v>4439.0097090539612</v>
      </c>
      <c r="J35" s="2124">
        <v>2540.9469537791661</v>
      </c>
      <c r="K35" s="2124"/>
      <c r="L35" s="2122"/>
      <c r="M35" s="2123"/>
      <c r="N35" s="2115">
        <f t="shared" si="0"/>
        <v>32439.59022168057</v>
      </c>
      <c r="O35" s="1763"/>
      <c r="P35" s="1763"/>
      <c r="Q35" s="1763"/>
      <c r="R35" s="1763"/>
      <c r="S35" s="1763"/>
      <c r="T35" s="1763"/>
    </row>
    <row r="36" spans="1:20" ht="14.25">
      <c r="A36" s="2127" t="s">
        <v>370</v>
      </c>
      <c r="B36" s="2121">
        <v>0</v>
      </c>
      <c r="C36" s="2122">
        <v>0</v>
      </c>
      <c r="D36" s="2123">
        <v>0</v>
      </c>
      <c r="E36" s="2122">
        <v>0</v>
      </c>
      <c r="F36" s="2123">
        <v>0</v>
      </c>
      <c r="G36" s="2122">
        <v>0</v>
      </c>
      <c r="H36" s="2124">
        <v>0</v>
      </c>
      <c r="I36" s="2124">
        <v>0</v>
      </c>
      <c r="J36" s="2124">
        <v>0</v>
      </c>
      <c r="K36" s="2124"/>
      <c r="L36" s="2122"/>
      <c r="M36" s="2123"/>
      <c r="N36" s="2115">
        <f t="shared" si="0"/>
        <v>0</v>
      </c>
      <c r="O36" s="1763"/>
      <c r="P36" s="1763"/>
      <c r="Q36" s="1763"/>
      <c r="R36" s="1763"/>
      <c r="S36" s="1763"/>
      <c r="T36" s="1763"/>
    </row>
    <row r="37" spans="1:20" ht="14.25">
      <c r="A37" s="1760" t="s">
        <v>1488</v>
      </c>
      <c r="B37" s="2121">
        <v>0</v>
      </c>
      <c r="C37" s="2122">
        <v>0</v>
      </c>
      <c r="D37" s="2123">
        <v>0</v>
      </c>
      <c r="E37" s="2122">
        <v>0</v>
      </c>
      <c r="F37" s="2123">
        <v>0</v>
      </c>
      <c r="G37" s="2122">
        <v>0</v>
      </c>
      <c r="H37" s="2124">
        <v>0</v>
      </c>
      <c r="I37" s="2124">
        <v>0</v>
      </c>
      <c r="J37" s="2124">
        <v>0</v>
      </c>
      <c r="K37" s="2124"/>
      <c r="L37" s="2122"/>
      <c r="M37" s="2123"/>
      <c r="N37" s="2115"/>
      <c r="O37" s="1763"/>
      <c r="P37" s="1763"/>
      <c r="Q37" s="1763"/>
      <c r="R37" s="1763"/>
      <c r="S37" s="1763"/>
      <c r="T37" s="1763"/>
    </row>
    <row r="38" spans="1:20" ht="15" thickBot="1">
      <c r="A38" s="1721" t="s">
        <v>1581</v>
      </c>
      <c r="B38" s="2121">
        <v>0</v>
      </c>
      <c r="C38" s="2122">
        <v>0</v>
      </c>
      <c r="D38" s="2123">
        <v>0</v>
      </c>
      <c r="E38" s="2122">
        <v>0</v>
      </c>
      <c r="F38" s="2123">
        <v>0</v>
      </c>
      <c r="G38" s="2122">
        <v>0</v>
      </c>
      <c r="H38" s="2124">
        <v>0</v>
      </c>
      <c r="I38" s="2124">
        <v>0</v>
      </c>
      <c r="J38" s="2124">
        <v>0</v>
      </c>
      <c r="K38" s="2124"/>
      <c r="L38" s="2122"/>
      <c r="M38" s="2123"/>
      <c r="N38" s="2115"/>
      <c r="O38" s="1763"/>
      <c r="P38" s="1763"/>
      <c r="Q38" s="1763"/>
      <c r="R38" s="1763"/>
      <c r="S38" s="1763"/>
      <c r="T38" s="1763"/>
    </row>
    <row r="39" spans="1:20" ht="6" customHeight="1">
      <c r="A39" s="1721"/>
      <c r="B39" s="2129"/>
      <c r="C39" s="2130"/>
      <c r="D39" s="2131"/>
      <c r="E39" s="2130"/>
      <c r="F39" s="2131"/>
      <c r="G39" s="2130"/>
      <c r="H39" s="2132"/>
      <c r="I39" s="2132"/>
      <c r="J39" s="2132"/>
      <c r="K39" s="2132"/>
      <c r="L39" s="2130"/>
      <c r="M39" s="2131"/>
      <c r="N39" s="2078"/>
      <c r="O39" s="1763"/>
      <c r="P39" s="1763"/>
      <c r="Q39" s="1763"/>
      <c r="R39" s="1763"/>
      <c r="S39" s="1763"/>
      <c r="T39" s="1763"/>
    </row>
    <row r="40" spans="1:20">
      <c r="A40" s="2105" t="s">
        <v>773</v>
      </c>
      <c r="B40" s="2133">
        <f>SUM(B12:B38)</f>
        <v>2783444.2800000007</v>
      </c>
      <c r="C40" s="2133">
        <f t="shared" ref="C40:N40" si="1">SUM(C12:C38)</f>
        <v>9349030.120000001</v>
      </c>
      <c r="D40" s="2133">
        <f t="shared" si="1"/>
        <v>677769.43000000028</v>
      </c>
      <c r="E40" s="2133">
        <f t="shared" si="1"/>
        <v>4444331.28</v>
      </c>
      <c r="F40" s="2133">
        <f t="shared" si="1"/>
        <v>1927359.22</v>
      </c>
      <c r="G40" s="2133">
        <f t="shared" si="1"/>
        <v>22477.110000000008</v>
      </c>
      <c r="H40" s="2133">
        <f t="shared" si="1"/>
        <v>21557.469999999998</v>
      </c>
      <c r="I40" s="2133">
        <f t="shared" si="1"/>
        <v>3352140.26</v>
      </c>
      <c r="J40" s="2133">
        <f t="shared" si="1"/>
        <v>1918808.7299999997</v>
      </c>
      <c r="K40" s="2133">
        <f t="shared" si="1"/>
        <v>0</v>
      </c>
      <c r="L40" s="2133">
        <f t="shared" si="1"/>
        <v>0</v>
      </c>
      <c r="M40" s="2133">
        <f t="shared" si="1"/>
        <v>0</v>
      </c>
      <c r="N40" s="2133">
        <f t="shared" si="1"/>
        <v>24496917.899999995</v>
      </c>
      <c r="O40" s="1763"/>
      <c r="P40" s="1763"/>
      <c r="Q40" s="1763"/>
      <c r="R40" s="1763"/>
      <c r="S40" s="1763"/>
      <c r="T40" s="1763"/>
    </row>
    <row r="41" spans="1:20" ht="13.5" thickBot="1">
      <c r="A41" s="2135"/>
      <c r="B41" s="2136"/>
      <c r="C41" s="2137"/>
      <c r="D41" s="2138"/>
      <c r="E41" s="2137"/>
      <c r="F41" s="2138"/>
      <c r="G41" s="2137"/>
      <c r="H41" s="2139"/>
      <c r="I41" s="2139"/>
      <c r="J41" s="2139"/>
      <c r="K41" s="2139"/>
      <c r="L41" s="2137"/>
      <c r="M41" s="2138"/>
      <c r="N41" s="2140"/>
      <c r="O41" s="1763"/>
      <c r="P41" s="1763"/>
      <c r="Q41" s="1763"/>
      <c r="R41" s="1763"/>
      <c r="S41" s="1763"/>
      <c r="T41" s="1763"/>
    </row>
    <row r="42" spans="1:20">
      <c r="B42" s="2141"/>
      <c r="C42" s="2141"/>
      <c r="D42" s="2141"/>
      <c r="E42" s="2141"/>
      <c r="F42" s="2141"/>
      <c r="G42" s="2141"/>
      <c r="H42" s="2141"/>
      <c r="I42" s="2141"/>
      <c r="J42" s="2141"/>
      <c r="K42" s="2141"/>
      <c r="L42" s="2141"/>
      <c r="M42" s="2141"/>
      <c r="N42" s="2141"/>
      <c r="O42" s="2141"/>
      <c r="P42" s="2141"/>
      <c r="Q42" s="1763"/>
      <c r="R42" s="1763"/>
      <c r="S42" s="1763"/>
      <c r="T42" s="1763"/>
    </row>
    <row r="43" spans="1:20">
      <c r="A43" s="2142"/>
      <c r="B43" s="1763"/>
      <c r="C43" s="1763"/>
      <c r="D43" s="1763"/>
      <c r="E43" s="1763"/>
      <c r="F43" s="1763"/>
      <c r="G43" s="1763"/>
      <c r="H43" s="1763"/>
      <c r="I43" s="1763"/>
      <c r="J43" s="1763"/>
      <c r="K43" s="1763"/>
      <c r="L43" s="1763"/>
      <c r="M43" s="1763"/>
      <c r="N43" s="1763"/>
      <c r="O43" s="1763"/>
      <c r="P43" s="1763"/>
      <c r="Q43" s="1763"/>
      <c r="R43" s="1763"/>
      <c r="S43" s="1763"/>
      <c r="T43" s="1763"/>
    </row>
    <row r="44" spans="1:20" ht="13.5" thickBot="1">
      <c r="B44" s="1763"/>
      <c r="C44" s="1763"/>
      <c r="D44" s="2143"/>
      <c r="E44" s="2143"/>
      <c r="F44" s="2143"/>
      <c r="G44" s="2143"/>
      <c r="H44" s="2143"/>
      <c r="I44" s="2143"/>
      <c r="J44" s="2143"/>
      <c r="K44" s="2143"/>
      <c r="L44" s="2143"/>
      <c r="M44" s="2143"/>
      <c r="N44" s="2143"/>
      <c r="O44" s="2143"/>
      <c r="P44" s="1763"/>
      <c r="Q44" s="1763"/>
      <c r="R44" s="1763"/>
      <c r="S44" s="1763"/>
      <c r="T44" s="1763"/>
    </row>
    <row r="45" spans="1:20">
      <c r="A45" s="2144"/>
      <c r="B45" s="2323" t="s">
        <v>1828</v>
      </c>
      <c r="C45" s="2320"/>
      <c r="D45" s="2320"/>
      <c r="E45" s="2320"/>
      <c r="F45" s="2320"/>
      <c r="G45" s="2320"/>
      <c r="H45" s="2320"/>
      <c r="I45" s="2320"/>
      <c r="J45" s="2320"/>
      <c r="K45" s="2320"/>
      <c r="L45" s="2320"/>
      <c r="M45" s="2320"/>
      <c r="N45" s="2321"/>
      <c r="O45" s="1763"/>
      <c r="P45" s="1763"/>
      <c r="Q45" s="1763"/>
      <c r="R45" s="1763"/>
      <c r="S45" s="1763"/>
      <c r="T45" s="1763"/>
    </row>
    <row r="46" spans="1:20" ht="13.5" thickBot="1">
      <c r="A46" s="2095"/>
      <c r="B46" s="2316" t="s">
        <v>1851</v>
      </c>
      <c r="C46" s="2317"/>
      <c r="D46" s="2317"/>
      <c r="E46" s="2317"/>
      <c r="F46" s="2317"/>
      <c r="G46" s="2317"/>
      <c r="H46" s="2317"/>
      <c r="I46" s="2317"/>
      <c r="J46" s="2317"/>
      <c r="K46" s="2317"/>
      <c r="L46" s="2317"/>
      <c r="M46" s="2317"/>
      <c r="N46" s="2318"/>
      <c r="O46" s="1763"/>
      <c r="P46" s="1763"/>
      <c r="Q46" s="1763"/>
      <c r="R46" s="1763"/>
      <c r="S46" s="1763"/>
      <c r="T46" s="1763"/>
    </row>
    <row r="47" spans="1:20">
      <c r="A47" s="2095" t="s">
        <v>0</v>
      </c>
      <c r="B47" s="2081" t="s">
        <v>786</v>
      </c>
      <c r="C47" s="2082" t="s">
        <v>781</v>
      </c>
      <c r="D47" s="2083" t="s">
        <v>785</v>
      </c>
      <c r="E47" s="2082" t="s">
        <v>784</v>
      </c>
      <c r="F47" s="2083" t="s">
        <v>783</v>
      </c>
      <c r="G47" s="2082" t="s">
        <v>206</v>
      </c>
      <c r="H47" s="2082" t="s">
        <v>782</v>
      </c>
      <c r="I47" s="2084" t="s">
        <v>780</v>
      </c>
      <c r="J47" s="2085" t="s">
        <v>781</v>
      </c>
      <c r="K47" s="2082"/>
      <c r="L47" s="2082"/>
      <c r="M47" s="2086"/>
      <c r="N47" s="2087"/>
      <c r="O47" s="1763"/>
      <c r="P47" s="1763"/>
      <c r="Q47" s="1763"/>
      <c r="R47" s="1763"/>
      <c r="S47" s="1763"/>
      <c r="T47" s="1763"/>
    </row>
    <row r="48" spans="1:20" ht="38.25">
      <c r="A48" s="2095"/>
      <c r="B48" s="2088"/>
      <c r="C48" s="2089"/>
      <c r="D48" s="2083"/>
      <c r="E48" s="2089"/>
      <c r="F48" s="2083"/>
      <c r="G48" s="2090"/>
      <c r="H48" s="2090"/>
      <c r="I48" s="2091" t="s">
        <v>1512</v>
      </c>
      <c r="J48" s="2092" t="s">
        <v>1511</v>
      </c>
      <c r="K48" s="2090"/>
      <c r="L48" s="2090"/>
      <c r="M48" s="2093"/>
      <c r="N48" s="2094" t="s">
        <v>371</v>
      </c>
      <c r="O48" s="1763"/>
      <c r="P48" s="1763"/>
      <c r="Q48" s="1763"/>
      <c r="R48" s="1763"/>
      <c r="S48" s="1763"/>
      <c r="T48" s="1763"/>
    </row>
    <row r="49" spans="1:20">
      <c r="A49" s="2095"/>
      <c r="B49" s="253" t="s">
        <v>789</v>
      </c>
      <c r="C49" s="2096" t="s">
        <v>789</v>
      </c>
      <c r="D49" s="253" t="s">
        <v>789</v>
      </c>
      <c r="E49" s="2096" t="s">
        <v>789</v>
      </c>
      <c r="F49" s="2096" t="s">
        <v>789</v>
      </c>
      <c r="G49" s="2096" t="s">
        <v>789</v>
      </c>
      <c r="H49" s="253" t="s">
        <v>789</v>
      </c>
      <c r="I49" s="2145" t="s">
        <v>790</v>
      </c>
      <c r="J49" s="2145" t="s">
        <v>790</v>
      </c>
      <c r="K49" s="2145"/>
      <c r="L49" s="2145"/>
      <c r="M49" s="2086"/>
      <c r="N49" s="2079"/>
      <c r="O49" s="1763"/>
      <c r="P49" s="1763"/>
      <c r="Q49" s="1763"/>
      <c r="R49" s="1763"/>
      <c r="S49" s="1763"/>
      <c r="T49" s="1763"/>
    </row>
    <row r="50" spans="1:20" ht="13.5" thickBot="1">
      <c r="A50" s="2095"/>
      <c r="B50" s="2101"/>
      <c r="C50" s="2100"/>
      <c r="D50" s="2101"/>
      <c r="E50" s="2100"/>
      <c r="F50" s="2100"/>
      <c r="G50" s="2100"/>
      <c r="H50" s="2101"/>
      <c r="I50" s="2100"/>
      <c r="J50" s="2100"/>
      <c r="K50" s="2100"/>
      <c r="L50" s="2100"/>
      <c r="M50" s="2103"/>
      <c r="N50" s="2104"/>
      <c r="O50" s="1763"/>
      <c r="P50" s="1763"/>
      <c r="Q50" s="1763"/>
      <c r="R50" s="1763"/>
      <c r="S50" s="1763"/>
      <c r="T50" s="1763"/>
    </row>
    <row r="51" spans="1:20">
      <c r="A51" s="2146"/>
      <c r="B51" s="177"/>
      <c r="C51" s="2107"/>
      <c r="D51" s="240"/>
      <c r="E51" s="2107"/>
      <c r="F51" s="2107"/>
      <c r="G51" s="2107"/>
      <c r="H51" s="240"/>
      <c r="I51" s="2107"/>
      <c r="J51" s="2107"/>
      <c r="K51" s="2107"/>
      <c r="L51" s="2108"/>
      <c r="M51" s="240"/>
      <c r="N51" s="2078"/>
      <c r="O51" s="1763"/>
      <c r="P51" s="1763"/>
      <c r="Q51" s="1763"/>
      <c r="R51" s="1763"/>
      <c r="S51" s="1763"/>
      <c r="T51" s="1763"/>
    </row>
    <row r="52" spans="1:20" ht="14.25">
      <c r="A52" s="2147" t="s">
        <v>12</v>
      </c>
      <c r="B52" s="2148">
        <f>+'4A'!D15-'4B'!B12</f>
        <v>0</v>
      </c>
      <c r="C52" s="2148">
        <f>+'4A'!E15-'4B'!C12</f>
        <v>0</v>
      </c>
      <c r="D52" s="2148">
        <f>+'4A'!F15-'4B'!D12</f>
        <v>0</v>
      </c>
      <c r="E52" s="2148">
        <f>+'4A'!G15-'4B'!E12</f>
        <v>0</v>
      </c>
      <c r="F52" s="2148">
        <f>+'4A'!H15-'4B'!F12</f>
        <v>0</v>
      </c>
      <c r="G52" s="2148">
        <f>+'4A'!I15-'4B'!G12</f>
        <v>0</v>
      </c>
      <c r="H52" s="2148">
        <f>+'4A'!J15-'4B'!H12</f>
        <v>0</v>
      </c>
      <c r="I52" s="2148">
        <f>+'4A'!K15-'4B'!I12</f>
        <v>0</v>
      </c>
      <c r="J52" s="2148">
        <f>+'4A'!L15-'4B'!J12</f>
        <v>0</v>
      </c>
      <c r="K52" s="2149"/>
      <c r="L52" s="2149"/>
      <c r="M52" s="2149"/>
      <c r="N52" s="2115">
        <f t="shared" ref="N52:N78" si="2">SUM(B52:M52)</f>
        <v>0</v>
      </c>
      <c r="O52" s="1763"/>
      <c r="P52" s="1763"/>
      <c r="Q52" s="1763"/>
      <c r="R52" s="1763"/>
      <c r="S52" s="1763"/>
      <c r="T52" s="1763"/>
    </row>
    <row r="53" spans="1:20" ht="14.25">
      <c r="A53" s="2147" t="s">
        <v>39</v>
      </c>
      <c r="B53" s="2148">
        <f>+'4A'!D16-'4B'!B13</f>
        <v>0</v>
      </c>
      <c r="C53" s="2148">
        <f>+'4A'!E16-'4B'!C13</f>
        <v>0</v>
      </c>
      <c r="D53" s="2148">
        <f>+'4A'!F16-'4B'!D13</f>
        <v>0</v>
      </c>
      <c r="E53" s="2148">
        <f>+'4A'!G16-'4B'!E13</f>
        <v>0</v>
      </c>
      <c r="F53" s="2148">
        <f>+'4A'!H16-'4B'!F13</f>
        <v>0</v>
      </c>
      <c r="G53" s="2148">
        <f>+'4A'!I16-'4B'!G13</f>
        <v>0</v>
      </c>
      <c r="H53" s="2148">
        <f>+'4A'!J16-'4B'!H13</f>
        <v>0</v>
      </c>
      <c r="I53" s="2148">
        <f>+'4A'!K16-'4B'!I13</f>
        <v>0</v>
      </c>
      <c r="J53" s="2148">
        <f>+'4A'!L16-'4B'!J13</f>
        <v>0</v>
      </c>
      <c r="K53" s="2149"/>
      <c r="L53" s="2149"/>
      <c r="M53" s="2149"/>
      <c r="N53" s="2115">
        <f t="shared" si="2"/>
        <v>0</v>
      </c>
      <c r="O53" s="1763"/>
      <c r="P53" s="1763"/>
      <c r="Q53" s="1763"/>
      <c r="R53" s="1763"/>
      <c r="S53" s="1763"/>
      <c r="T53" s="1763"/>
    </row>
    <row r="54" spans="1:20" ht="14.25">
      <c r="A54" s="2147" t="s">
        <v>99</v>
      </c>
      <c r="B54" s="2148">
        <f>+'4A'!D17-'4B'!B14</f>
        <v>0</v>
      </c>
      <c r="C54" s="2148">
        <f>+'4A'!E17-'4B'!C14</f>
        <v>0</v>
      </c>
      <c r="D54" s="2148">
        <f>+'4A'!F17-'4B'!D14</f>
        <v>0</v>
      </c>
      <c r="E54" s="2148">
        <f>+'4A'!G17-'4B'!E14</f>
        <v>0</v>
      </c>
      <c r="F54" s="2148">
        <f>+'4A'!H17-'4B'!F14</f>
        <v>0</v>
      </c>
      <c r="G54" s="2148">
        <f>+'4A'!I17-'4B'!G14</f>
        <v>0</v>
      </c>
      <c r="H54" s="2148">
        <f>+'4A'!J17-'4B'!H14</f>
        <v>0</v>
      </c>
      <c r="I54" s="2148">
        <f>+'4A'!K17-'4B'!I14</f>
        <v>0</v>
      </c>
      <c r="J54" s="2148">
        <f>+'4A'!L17-'4B'!J14</f>
        <v>0</v>
      </c>
      <c r="K54" s="2149"/>
      <c r="L54" s="2149"/>
      <c r="M54" s="2149"/>
      <c r="N54" s="2115">
        <f t="shared" si="2"/>
        <v>0</v>
      </c>
      <c r="O54" s="1763"/>
      <c r="P54" s="1763"/>
      <c r="Q54" s="1763"/>
      <c r="R54" s="1763"/>
      <c r="S54" s="1763"/>
      <c r="T54" s="1763"/>
    </row>
    <row r="55" spans="1:20" ht="14.25">
      <c r="A55" s="2147" t="s">
        <v>132</v>
      </c>
      <c r="B55" s="2148">
        <f>+'4A'!D18-'4B'!B15</f>
        <v>0</v>
      </c>
      <c r="C55" s="2148">
        <f>+'4A'!E18-'4B'!C15</f>
        <v>0</v>
      </c>
      <c r="D55" s="2148">
        <f>+'4A'!F18-'4B'!D15</f>
        <v>0</v>
      </c>
      <c r="E55" s="2148">
        <f>+'4A'!G18-'4B'!E15</f>
        <v>0</v>
      </c>
      <c r="F55" s="2148">
        <f>+'4A'!H18-'4B'!F15</f>
        <v>0</v>
      </c>
      <c r="G55" s="2148">
        <f>+'4A'!I18-'4B'!G15</f>
        <v>0</v>
      </c>
      <c r="H55" s="2148">
        <f>+'4A'!J18-'4B'!H15</f>
        <v>0</v>
      </c>
      <c r="I55" s="2148">
        <f>+'4A'!K18-'4B'!I15</f>
        <v>0</v>
      </c>
      <c r="J55" s="2148">
        <f>+'4A'!L18-'4B'!J15</f>
        <v>0</v>
      </c>
      <c r="K55" s="2149"/>
      <c r="L55" s="2149"/>
      <c r="M55" s="2149"/>
      <c r="N55" s="2115">
        <f t="shared" si="2"/>
        <v>0</v>
      </c>
      <c r="O55" s="1763"/>
      <c r="P55" s="1763"/>
      <c r="Q55" s="1763"/>
      <c r="R55" s="1763"/>
      <c r="S55" s="1763"/>
      <c r="T55" s="1763"/>
    </row>
    <row r="56" spans="1:20" ht="14.25">
      <c r="A56" s="2147" t="s">
        <v>436</v>
      </c>
      <c r="B56" s="2148">
        <f>+'4A'!D19-'4B'!B16</f>
        <v>0</v>
      </c>
      <c r="C56" s="2148">
        <f>+'4A'!E19-'4B'!C16</f>
        <v>0</v>
      </c>
      <c r="D56" s="2148">
        <f>+'4A'!F19-'4B'!D16</f>
        <v>0</v>
      </c>
      <c r="E56" s="2148">
        <f>+'4A'!G19-'4B'!E16</f>
        <v>0</v>
      </c>
      <c r="F56" s="2148">
        <f>+'4A'!H19-'4B'!F16</f>
        <v>0</v>
      </c>
      <c r="G56" s="2148">
        <f>+'4A'!I19-'4B'!G16</f>
        <v>0</v>
      </c>
      <c r="H56" s="2148">
        <f>+'4A'!J19-'4B'!H16</f>
        <v>0</v>
      </c>
      <c r="I56" s="2148">
        <f>+'4A'!K19-'4B'!I16</f>
        <v>0</v>
      </c>
      <c r="J56" s="2148">
        <f>+'4A'!L19-'4B'!J16</f>
        <v>0</v>
      </c>
      <c r="K56" s="2149"/>
      <c r="L56" s="2149"/>
      <c r="M56" s="2149"/>
      <c r="N56" s="2115">
        <f t="shared" si="2"/>
        <v>0</v>
      </c>
      <c r="O56" s="1763"/>
      <c r="P56" s="1763"/>
      <c r="Q56" s="1763"/>
      <c r="R56" s="1763"/>
      <c r="S56" s="1763"/>
      <c r="T56" s="1763"/>
    </row>
    <row r="57" spans="1:20" ht="14.25">
      <c r="A57" s="2147" t="s">
        <v>222</v>
      </c>
      <c r="B57" s="2148">
        <f>+'4A'!D20-'4B'!B17</f>
        <v>0</v>
      </c>
      <c r="C57" s="2148">
        <f>+'4A'!E20-'4B'!C17</f>
        <v>0</v>
      </c>
      <c r="D57" s="2148">
        <f>+'4A'!F20-'4B'!D17</f>
        <v>0</v>
      </c>
      <c r="E57" s="2148">
        <f>+'4A'!G20-'4B'!E17</f>
        <v>0</v>
      </c>
      <c r="F57" s="2148">
        <f>+'4A'!H20-'4B'!F17</f>
        <v>0</v>
      </c>
      <c r="G57" s="2148">
        <f>+'4A'!I20-'4B'!G17</f>
        <v>0</v>
      </c>
      <c r="H57" s="2148">
        <f>+'4A'!J20-'4B'!H17</f>
        <v>0</v>
      </c>
      <c r="I57" s="2148">
        <f>+'4A'!K20-'4B'!I17</f>
        <v>0</v>
      </c>
      <c r="J57" s="2148">
        <f>+'4A'!L20-'4B'!J17</f>
        <v>0</v>
      </c>
      <c r="K57" s="2149"/>
      <c r="L57" s="2149"/>
      <c r="M57" s="2149"/>
      <c r="N57" s="2115">
        <f t="shared" si="2"/>
        <v>0</v>
      </c>
      <c r="O57" s="1763"/>
      <c r="P57" s="1763"/>
      <c r="Q57" s="1763"/>
      <c r="R57" s="1763"/>
      <c r="S57" s="1763"/>
      <c r="T57" s="1763"/>
    </row>
    <row r="58" spans="1:20" ht="14.25">
      <c r="A58" s="2147" t="s">
        <v>92</v>
      </c>
      <c r="B58" s="2148">
        <f>+'4A'!D21-'4B'!B18</f>
        <v>0</v>
      </c>
      <c r="C58" s="2148">
        <f>+'4A'!E21-'4B'!C18</f>
        <v>0</v>
      </c>
      <c r="D58" s="2148">
        <f>+'4A'!F21-'4B'!D18</f>
        <v>0</v>
      </c>
      <c r="E58" s="2148">
        <f>+'4A'!G21-'4B'!E18</f>
        <v>0</v>
      </c>
      <c r="F58" s="2148">
        <f>+'4A'!H21-'4B'!F18</f>
        <v>0</v>
      </c>
      <c r="G58" s="2148">
        <f>+'4A'!I21-'4B'!G18</f>
        <v>0</v>
      </c>
      <c r="H58" s="2148">
        <f>+'4A'!J21-'4B'!H18</f>
        <v>0</v>
      </c>
      <c r="I58" s="2148">
        <f>+'4A'!K21-'4B'!I18</f>
        <v>0</v>
      </c>
      <c r="J58" s="2148">
        <f>+'4A'!L21-'4B'!J18</f>
        <v>0</v>
      </c>
      <c r="K58" s="2149"/>
      <c r="L58" s="2149"/>
      <c r="M58" s="2149"/>
      <c r="N58" s="2115">
        <f t="shared" si="2"/>
        <v>0</v>
      </c>
      <c r="O58" s="1763"/>
      <c r="P58" s="1763"/>
      <c r="Q58" s="1763"/>
      <c r="R58" s="1763"/>
      <c r="S58" s="1763"/>
      <c r="T58" s="1763"/>
    </row>
    <row r="59" spans="1:20" ht="14.25">
      <c r="A59" s="2147" t="s">
        <v>173</v>
      </c>
      <c r="B59" s="2148">
        <f>+'4A'!D22-'4B'!B19</f>
        <v>0</v>
      </c>
      <c r="C59" s="2148">
        <f>+'4A'!E22-'4B'!C19</f>
        <v>0</v>
      </c>
      <c r="D59" s="2148">
        <f>+'4A'!F22-'4B'!D19</f>
        <v>0</v>
      </c>
      <c r="E59" s="2148">
        <f>+'4A'!G22-'4B'!E19</f>
        <v>0</v>
      </c>
      <c r="F59" s="2148">
        <f>+'4A'!H22-'4B'!F19</f>
        <v>0</v>
      </c>
      <c r="G59" s="2148">
        <f>+'4A'!I22-'4B'!G19</f>
        <v>0</v>
      </c>
      <c r="H59" s="2148">
        <f>+'4A'!J22-'4B'!H19</f>
        <v>0</v>
      </c>
      <c r="I59" s="2148">
        <f>+'4A'!K22-'4B'!I19</f>
        <v>0</v>
      </c>
      <c r="J59" s="2148">
        <f>+'4A'!L22-'4B'!J19</f>
        <v>0</v>
      </c>
      <c r="K59" s="2149"/>
      <c r="L59" s="2149"/>
      <c r="M59" s="2149"/>
      <c r="N59" s="2115">
        <f t="shared" si="2"/>
        <v>0</v>
      </c>
      <c r="O59" s="1763"/>
      <c r="P59" s="1763"/>
      <c r="Q59" s="1763"/>
      <c r="R59" s="1763"/>
      <c r="S59" s="1763"/>
      <c r="T59" s="1763"/>
    </row>
    <row r="60" spans="1:20" ht="14.25">
      <c r="A60" s="2147" t="s">
        <v>186</v>
      </c>
      <c r="B60" s="2148">
        <f>+'4A'!D23-'4B'!B20</f>
        <v>0</v>
      </c>
      <c r="C60" s="2148">
        <f>+'4A'!E23-'4B'!C20</f>
        <v>0</v>
      </c>
      <c r="D60" s="2148">
        <f>+'4A'!F23-'4B'!D20</f>
        <v>0</v>
      </c>
      <c r="E60" s="2148">
        <f>+'4A'!G23-'4B'!E20</f>
        <v>0</v>
      </c>
      <c r="F60" s="2148">
        <f>+'4A'!H23-'4B'!F20</f>
        <v>0</v>
      </c>
      <c r="G60" s="2148">
        <f>+'4A'!I23-'4B'!G20</f>
        <v>0</v>
      </c>
      <c r="H60" s="2148">
        <f>+'4A'!J23-'4B'!H20</f>
        <v>0</v>
      </c>
      <c r="I60" s="2148">
        <f>+'4A'!K23-'4B'!I20</f>
        <v>0</v>
      </c>
      <c r="J60" s="2148">
        <f>+'4A'!L23-'4B'!J20</f>
        <v>0</v>
      </c>
      <c r="K60" s="2149"/>
      <c r="L60" s="2149"/>
      <c r="M60" s="2149"/>
      <c r="N60" s="2115">
        <f t="shared" si="2"/>
        <v>0</v>
      </c>
      <c r="O60" s="1763"/>
      <c r="P60" s="1763"/>
      <c r="Q60" s="1763"/>
      <c r="R60" s="1763"/>
      <c r="S60" s="1763"/>
      <c r="T60" s="1763"/>
    </row>
    <row r="61" spans="1:20" ht="14.25">
      <c r="A61" s="2147" t="s">
        <v>206</v>
      </c>
      <c r="B61" s="2148">
        <f>+'4A'!D24-'4B'!B21</f>
        <v>0</v>
      </c>
      <c r="C61" s="2148">
        <f>+'4A'!E24-'4B'!C21</f>
        <v>0</v>
      </c>
      <c r="D61" s="2148">
        <f>+'4A'!F24-'4B'!D21</f>
        <v>0</v>
      </c>
      <c r="E61" s="2148">
        <f>+'4A'!G24-'4B'!E21</f>
        <v>0</v>
      </c>
      <c r="F61" s="2148">
        <f>+'4A'!H24-'4B'!F21</f>
        <v>0</v>
      </c>
      <c r="G61" s="2148">
        <f>+'4A'!I24-'4B'!G21</f>
        <v>0</v>
      </c>
      <c r="H61" s="2148">
        <f>+'4A'!J24-'4B'!H21</f>
        <v>0</v>
      </c>
      <c r="I61" s="2148">
        <f>+'4A'!K24-'4B'!I21</f>
        <v>0</v>
      </c>
      <c r="J61" s="2148">
        <f>+'4A'!L24-'4B'!J21</f>
        <v>0</v>
      </c>
      <c r="K61" s="2149"/>
      <c r="L61" s="2149"/>
      <c r="M61" s="2149"/>
      <c r="N61" s="2115">
        <f t="shared" si="2"/>
        <v>0</v>
      </c>
      <c r="O61" s="1763"/>
      <c r="P61" s="1763"/>
      <c r="Q61" s="1763"/>
      <c r="R61" s="1763"/>
      <c r="S61" s="1763"/>
      <c r="T61" s="1763"/>
    </row>
    <row r="62" spans="1:20" ht="14.25">
      <c r="A62" s="2147" t="s">
        <v>215</v>
      </c>
      <c r="B62" s="2148">
        <f>+'4A'!D25-'4B'!B22</f>
        <v>0</v>
      </c>
      <c r="C62" s="2148">
        <f>+'4A'!E25-'4B'!C22</f>
        <v>0</v>
      </c>
      <c r="D62" s="2148">
        <f>+'4A'!F25-'4B'!D22</f>
        <v>0</v>
      </c>
      <c r="E62" s="2148">
        <f>+'4A'!G25-'4B'!E22</f>
        <v>0</v>
      </c>
      <c r="F62" s="2148">
        <f>+'4A'!H25-'4B'!F22</f>
        <v>0</v>
      </c>
      <c r="G62" s="2148">
        <f>+'4A'!I25-'4B'!G22</f>
        <v>0</v>
      </c>
      <c r="H62" s="2148">
        <f>+'4A'!J25-'4B'!H22</f>
        <v>0</v>
      </c>
      <c r="I62" s="2148">
        <f>+'4A'!K25-'4B'!I22</f>
        <v>0</v>
      </c>
      <c r="J62" s="2148">
        <f>+'4A'!L25-'4B'!J22</f>
        <v>0</v>
      </c>
      <c r="K62" s="2149"/>
      <c r="L62" s="2149"/>
      <c r="M62" s="2149"/>
      <c r="N62" s="2115">
        <f t="shared" si="2"/>
        <v>0</v>
      </c>
      <c r="O62" s="1763"/>
      <c r="P62" s="1763"/>
      <c r="Q62" s="1763"/>
      <c r="R62" s="1763"/>
      <c r="S62" s="1763"/>
      <c r="T62" s="1763"/>
    </row>
    <row r="63" spans="1:20" ht="14.25">
      <c r="A63" s="2147" t="s">
        <v>307</v>
      </c>
      <c r="B63" s="2148">
        <f>+'4A'!D26-'4B'!B23</f>
        <v>0</v>
      </c>
      <c r="C63" s="2148">
        <f>+'4A'!E26-'4B'!C23</f>
        <v>0</v>
      </c>
      <c r="D63" s="2148">
        <f>+'4A'!F26-'4B'!D23</f>
        <v>0</v>
      </c>
      <c r="E63" s="2148">
        <f>+'4A'!G26-'4B'!E23</f>
        <v>0</v>
      </c>
      <c r="F63" s="2148">
        <f>+'4A'!H26-'4B'!F23</f>
        <v>0</v>
      </c>
      <c r="G63" s="2148">
        <f>+'4A'!I26-'4B'!G23</f>
        <v>0</v>
      </c>
      <c r="H63" s="2148">
        <f>+'4A'!J26-'4B'!H23</f>
        <v>0</v>
      </c>
      <c r="I63" s="2148">
        <f>+'4A'!K26-'4B'!I23</f>
        <v>0</v>
      </c>
      <c r="J63" s="2148">
        <f>+'4A'!L26-'4B'!J23</f>
        <v>0</v>
      </c>
      <c r="K63" s="2149"/>
      <c r="L63" s="2149"/>
      <c r="M63" s="2149"/>
      <c r="N63" s="2115">
        <f t="shared" si="2"/>
        <v>0</v>
      </c>
      <c r="O63" s="1763"/>
      <c r="P63" s="1763"/>
      <c r="Q63" s="1763"/>
      <c r="R63" s="1763"/>
      <c r="S63" s="1763"/>
      <c r="T63" s="1763"/>
    </row>
    <row r="64" spans="1:20" ht="14.25">
      <c r="A64" s="2147" t="s">
        <v>261</v>
      </c>
      <c r="B64" s="2148">
        <f>+'4A'!D27-'4B'!B24</f>
        <v>0</v>
      </c>
      <c r="C64" s="2148">
        <f>+'4A'!E27-'4B'!C24</f>
        <v>0</v>
      </c>
      <c r="D64" s="2148">
        <f>+'4A'!F27-'4B'!D24</f>
        <v>0</v>
      </c>
      <c r="E64" s="2148">
        <f>+'4A'!G27-'4B'!E24</f>
        <v>0</v>
      </c>
      <c r="F64" s="2148">
        <f>+'4A'!H27-'4B'!F24</f>
        <v>0</v>
      </c>
      <c r="G64" s="2148">
        <f>+'4A'!I27-'4B'!G24</f>
        <v>0</v>
      </c>
      <c r="H64" s="2148">
        <f>+'4A'!J27-'4B'!H24</f>
        <v>0</v>
      </c>
      <c r="I64" s="2148">
        <f>+'4A'!K27-'4B'!I24</f>
        <v>0</v>
      </c>
      <c r="J64" s="2148">
        <f>+'4A'!L27-'4B'!J24</f>
        <v>0</v>
      </c>
      <c r="K64" s="2149"/>
      <c r="L64" s="2149"/>
      <c r="M64" s="2149"/>
      <c r="N64" s="2115">
        <f t="shared" si="2"/>
        <v>0</v>
      </c>
      <c r="O64" s="1763"/>
      <c r="P64" s="1763"/>
      <c r="Q64" s="1763"/>
      <c r="R64" s="1763"/>
      <c r="S64" s="1763"/>
      <c r="T64" s="1763"/>
    </row>
    <row r="65" spans="1:20" ht="14.25">
      <c r="A65" s="2147" t="s">
        <v>272</v>
      </c>
      <c r="B65" s="2148">
        <f>+'4A'!D28-'4B'!B25</f>
        <v>0</v>
      </c>
      <c r="C65" s="2148">
        <f>+'4A'!E28-'4B'!C25</f>
        <v>0</v>
      </c>
      <c r="D65" s="2148">
        <f>+'4A'!F28-'4B'!D25</f>
        <v>0</v>
      </c>
      <c r="E65" s="2148">
        <f>+'4A'!G28-'4B'!E25</f>
        <v>0</v>
      </c>
      <c r="F65" s="2148">
        <f>+'4A'!H28-'4B'!F25</f>
        <v>0</v>
      </c>
      <c r="G65" s="2148">
        <f>+'4A'!I28-'4B'!G25</f>
        <v>0</v>
      </c>
      <c r="H65" s="2148">
        <f>+'4A'!J28-'4B'!H25</f>
        <v>0</v>
      </c>
      <c r="I65" s="2148">
        <f>+'4A'!K28-'4B'!I25</f>
        <v>0</v>
      </c>
      <c r="J65" s="2148">
        <f>+'4A'!L28-'4B'!J25</f>
        <v>0</v>
      </c>
      <c r="K65" s="2149"/>
      <c r="L65" s="2149"/>
      <c r="M65" s="2149"/>
      <c r="N65" s="2115">
        <f t="shared" si="2"/>
        <v>0</v>
      </c>
      <c r="O65" s="1763"/>
      <c r="P65" s="1763"/>
      <c r="Q65" s="1763"/>
      <c r="R65" s="1763"/>
      <c r="S65" s="1763"/>
      <c r="T65" s="1763"/>
    </row>
    <row r="66" spans="1:20" ht="14.25">
      <c r="A66" s="2147" t="s">
        <v>364</v>
      </c>
      <c r="B66" s="2148">
        <f>+'4A'!D29-'4B'!B26</f>
        <v>0</v>
      </c>
      <c r="C66" s="2148">
        <f>+'4A'!E29-'4B'!C26</f>
        <v>0</v>
      </c>
      <c r="D66" s="2148">
        <f>+'4A'!F29-'4B'!D26</f>
        <v>0</v>
      </c>
      <c r="E66" s="2148">
        <f>+'4A'!G29-'4B'!E26</f>
        <v>0</v>
      </c>
      <c r="F66" s="2148">
        <f>+'4A'!H29-'4B'!F26</f>
        <v>0</v>
      </c>
      <c r="G66" s="2148">
        <f>+'4A'!I29-'4B'!G26</f>
        <v>0</v>
      </c>
      <c r="H66" s="2148">
        <f>+'4A'!J29-'4B'!H26</f>
        <v>0</v>
      </c>
      <c r="I66" s="2148">
        <f>+'4A'!K29-'4B'!I26</f>
        <v>0</v>
      </c>
      <c r="J66" s="2148">
        <f>+'4A'!L29-'4B'!J26</f>
        <v>0</v>
      </c>
      <c r="K66" s="2149"/>
      <c r="L66" s="2149"/>
      <c r="M66" s="2149"/>
      <c r="N66" s="2115">
        <f t="shared" si="2"/>
        <v>0</v>
      </c>
      <c r="O66" s="1763"/>
      <c r="P66" s="1763"/>
      <c r="Q66" s="1763"/>
      <c r="R66" s="1763"/>
      <c r="S66" s="1763"/>
      <c r="T66" s="1763"/>
    </row>
    <row r="67" spans="1:20" ht="14.25">
      <c r="A67" s="2150" t="s">
        <v>141</v>
      </c>
      <c r="B67" s="2148">
        <f>+'4A'!D30-'4B'!B27</f>
        <v>0</v>
      </c>
      <c r="C67" s="2148">
        <f>+'4A'!E30-'4B'!C27</f>
        <v>0</v>
      </c>
      <c r="D67" s="2148">
        <f>+'4A'!F30-'4B'!D27</f>
        <v>0</v>
      </c>
      <c r="E67" s="2148">
        <f>+'4A'!G30-'4B'!E27</f>
        <v>0</v>
      </c>
      <c r="F67" s="2148">
        <f>+'4A'!H30-'4B'!F27</f>
        <v>0</v>
      </c>
      <c r="G67" s="2148">
        <f>+'4A'!I30-'4B'!G27</f>
        <v>0</v>
      </c>
      <c r="H67" s="2148">
        <f>+'4A'!J30-'4B'!H27</f>
        <v>0</v>
      </c>
      <c r="I67" s="2148">
        <f>+'4A'!K30-'4B'!I27</f>
        <v>0</v>
      </c>
      <c r="J67" s="2148">
        <f>+'4A'!L30-'4B'!J27</f>
        <v>0</v>
      </c>
      <c r="K67" s="2149"/>
      <c r="L67" s="2149"/>
      <c r="M67" s="2149"/>
      <c r="N67" s="2115">
        <f t="shared" si="2"/>
        <v>0</v>
      </c>
      <c r="O67" s="1763"/>
      <c r="P67" s="1763"/>
      <c r="Q67" s="1763"/>
      <c r="R67" s="1763"/>
      <c r="S67" s="1763"/>
      <c r="T67" s="1763"/>
    </row>
    <row r="68" spans="1:20" ht="14.25">
      <c r="A68" s="2150" t="s">
        <v>304</v>
      </c>
      <c r="B68" s="2148">
        <f>+'4A'!D31-'4B'!B28</f>
        <v>0</v>
      </c>
      <c r="C68" s="2148">
        <f>+'4A'!E31-'4B'!C28</f>
        <v>0</v>
      </c>
      <c r="D68" s="2148">
        <f>+'4A'!F31-'4B'!D28</f>
        <v>0</v>
      </c>
      <c r="E68" s="2148">
        <f>+'4A'!G31-'4B'!E28</f>
        <v>0</v>
      </c>
      <c r="F68" s="2148">
        <f>+'4A'!H31-'4B'!F28</f>
        <v>0</v>
      </c>
      <c r="G68" s="2148">
        <f>+'4A'!I31-'4B'!G28</f>
        <v>0</v>
      </c>
      <c r="H68" s="2148">
        <f>+'4A'!J31-'4B'!H28</f>
        <v>0</v>
      </c>
      <c r="I68" s="2148">
        <f>+'4A'!K31-'4B'!I28</f>
        <v>0</v>
      </c>
      <c r="J68" s="2148">
        <f>+'4A'!L31-'4B'!J28</f>
        <v>0</v>
      </c>
      <c r="K68" s="2149"/>
      <c r="L68" s="2149"/>
      <c r="M68" s="2149"/>
      <c r="N68" s="2115">
        <f t="shared" si="2"/>
        <v>0</v>
      </c>
      <c r="O68" s="1763"/>
      <c r="P68" s="1763"/>
      <c r="Q68" s="1763"/>
      <c r="R68" s="1763"/>
      <c r="S68" s="1763"/>
      <c r="T68" s="1763"/>
    </row>
    <row r="69" spans="1:20" ht="14.25">
      <c r="A69" s="2150" t="s">
        <v>365</v>
      </c>
      <c r="B69" s="2148">
        <f>+'4A'!D32-'4B'!B29</f>
        <v>0</v>
      </c>
      <c r="C69" s="2148">
        <f>+'4A'!E32-'4B'!C29</f>
        <v>0</v>
      </c>
      <c r="D69" s="2148">
        <f>+'4A'!F32-'4B'!D29</f>
        <v>0</v>
      </c>
      <c r="E69" s="2148">
        <f>+'4A'!G32-'4B'!E29</f>
        <v>0</v>
      </c>
      <c r="F69" s="2148">
        <f>+'4A'!H32-'4B'!F29</f>
        <v>0</v>
      </c>
      <c r="G69" s="2148">
        <f>+'4A'!I32-'4B'!G29</f>
        <v>0</v>
      </c>
      <c r="H69" s="2148">
        <f>+'4A'!J32-'4B'!H29</f>
        <v>0</v>
      </c>
      <c r="I69" s="2148">
        <f>+'4A'!K32-'4B'!I29</f>
        <v>0</v>
      </c>
      <c r="J69" s="2148">
        <f>+'4A'!L32-'4B'!J29</f>
        <v>0</v>
      </c>
      <c r="K69" s="2149"/>
      <c r="L69" s="2149"/>
      <c r="M69" s="2149"/>
      <c r="N69" s="2115">
        <f t="shared" si="2"/>
        <v>0</v>
      </c>
      <c r="O69" s="1763"/>
      <c r="P69" s="1763"/>
      <c r="Q69" s="1763"/>
      <c r="R69" s="1763"/>
      <c r="S69" s="1763"/>
      <c r="T69" s="1763"/>
    </row>
    <row r="70" spans="1:20" ht="14.25">
      <c r="A70" s="2150" t="s">
        <v>343</v>
      </c>
      <c r="B70" s="2148">
        <f>+'4A'!D33-'4B'!B30</f>
        <v>0</v>
      </c>
      <c r="C70" s="2148">
        <f>+'4A'!E33-'4B'!C30</f>
        <v>0</v>
      </c>
      <c r="D70" s="2148">
        <f>+'4A'!F33-'4B'!D30</f>
        <v>0</v>
      </c>
      <c r="E70" s="2148">
        <f>+'4A'!G33-'4B'!E30</f>
        <v>0</v>
      </c>
      <c r="F70" s="2148">
        <f>+'4A'!H33-'4B'!F30</f>
        <v>0</v>
      </c>
      <c r="G70" s="2148">
        <f>+'4A'!I33-'4B'!G30</f>
        <v>0</v>
      </c>
      <c r="H70" s="2148">
        <f>+'4A'!J33-'4B'!H30</f>
        <v>0</v>
      </c>
      <c r="I70" s="2148">
        <f>+'4A'!K33-'4B'!I30</f>
        <v>0</v>
      </c>
      <c r="J70" s="2148">
        <f>+'4A'!L33-'4B'!J30</f>
        <v>0</v>
      </c>
      <c r="K70" s="2149"/>
      <c r="L70" s="2149"/>
      <c r="M70" s="2149"/>
      <c r="N70" s="2115">
        <f t="shared" si="2"/>
        <v>0</v>
      </c>
      <c r="O70" s="1763"/>
      <c r="P70" s="1763"/>
      <c r="Q70" s="1763"/>
      <c r="R70" s="1763"/>
      <c r="S70" s="1763"/>
      <c r="T70" s="1763"/>
    </row>
    <row r="71" spans="1:20" ht="14.25">
      <c r="A71" s="2150" t="s">
        <v>366</v>
      </c>
      <c r="B71" s="2148">
        <f>+'4A'!D34-'4B'!B31</f>
        <v>0</v>
      </c>
      <c r="C71" s="2148">
        <f>+'4A'!E34-'4B'!C31</f>
        <v>0</v>
      </c>
      <c r="D71" s="2148">
        <f>+'4A'!F34-'4B'!D31</f>
        <v>0</v>
      </c>
      <c r="E71" s="2148">
        <f>+'4A'!G34-'4B'!E31</f>
        <v>0</v>
      </c>
      <c r="F71" s="2148">
        <f>+'4A'!H34-'4B'!F31</f>
        <v>0</v>
      </c>
      <c r="G71" s="2148">
        <f>+'4A'!I34-'4B'!G31</f>
        <v>0</v>
      </c>
      <c r="H71" s="2148">
        <f>+'4A'!J34-'4B'!H31</f>
        <v>0</v>
      </c>
      <c r="I71" s="2148">
        <f>+'4A'!K34-'4B'!I31</f>
        <v>0</v>
      </c>
      <c r="J71" s="2148">
        <f>+'4A'!L34-'4B'!J31</f>
        <v>0</v>
      </c>
      <c r="K71" s="2149"/>
      <c r="L71" s="2149"/>
      <c r="M71" s="2149"/>
      <c r="N71" s="2115">
        <f t="shared" si="2"/>
        <v>0</v>
      </c>
      <c r="O71" s="1763"/>
      <c r="P71" s="1763"/>
      <c r="Q71" s="1763"/>
      <c r="R71" s="1763"/>
      <c r="S71" s="1763"/>
      <c r="T71" s="1763"/>
    </row>
    <row r="72" spans="1:20" ht="14.25">
      <c r="A72" s="2150" t="s">
        <v>367</v>
      </c>
      <c r="B72" s="2148">
        <f>+'4A'!D35-'4B'!B32</f>
        <v>0</v>
      </c>
      <c r="C72" s="2148">
        <f>+'4A'!E35-'4B'!C32</f>
        <v>0</v>
      </c>
      <c r="D72" s="2148">
        <f>+'4A'!F35-'4B'!D32</f>
        <v>0</v>
      </c>
      <c r="E72" s="2148">
        <f>+'4A'!G35-'4B'!E32</f>
        <v>0</v>
      </c>
      <c r="F72" s="2148">
        <f>+'4A'!H35-'4B'!F32</f>
        <v>0</v>
      </c>
      <c r="G72" s="2148">
        <f>+'4A'!I35-'4B'!G32</f>
        <v>0</v>
      </c>
      <c r="H72" s="2148">
        <f>+'4A'!J35-'4B'!H32</f>
        <v>0</v>
      </c>
      <c r="I72" s="2148">
        <f>+'4A'!K35-'4B'!I32</f>
        <v>0</v>
      </c>
      <c r="J72" s="2148">
        <f>+'4A'!L35-'4B'!J32</f>
        <v>0</v>
      </c>
      <c r="K72" s="2149"/>
      <c r="L72" s="2149"/>
      <c r="M72" s="2149"/>
      <c r="N72" s="2115">
        <f t="shared" si="2"/>
        <v>0</v>
      </c>
      <c r="O72" s="1763"/>
      <c r="P72" s="1763"/>
      <c r="Q72" s="1763"/>
      <c r="R72" s="1763"/>
      <c r="S72" s="1763"/>
      <c r="T72" s="1763"/>
    </row>
    <row r="73" spans="1:20" ht="14.25">
      <c r="A73" s="2150" t="s">
        <v>368</v>
      </c>
      <c r="B73" s="2148">
        <f>+'4A'!D36-'4B'!B33</f>
        <v>0</v>
      </c>
      <c r="C73" s="2148">
        <f>+'4A'!E36-'4B'!C33</f>
        <v>0</v>
      </c>
      <c r="D73" s="2148">
        <f>+'4A'!F36-'4B'!D33</f>
        <v>0</v>
      </c>
      <c r="E73" s="2148">
        <f>+'4A'!G36-'4B'!E33</f>
        <v>0</v>
      </c>
      <c r="F73" s="2148">
        <f>+'4A'!H36-'4B'!F33</f>
        <v>0</v>
      </c>
      <c r="G73" s="2148">
        <f>+'4A'!I36-'4B'!G33</f>
        <v>0</v>
      </c>
      <c r="H73" s="2148">
        <f>+'4A'!J36-'4B'!H33</f>
        <v>0</v>
      </c>
      <c r="I73" s="2148">
        <f>+'4A'!K36-'4B'!I33</f>
        <v>0</v>
      </c>
      <c r="J73" s="2148">
        <f>+'4A'!L36-'4B'!J33</f>
        <v>0</v>
      </c>
      <c r="K73" s="2149"/>
      <c r="L73" s="2149"/>
      <c r="M73" s="2149"/>
      <c r="N73" s="2115">
        <f t="shared" si="2"/>
        <v>0</v>
      </c>
      <c r="O73" s="1763"/>
      <c r="P73" s="1763"/>
      <c r="Q73" s="1763"/>
      <c r="R73" s="1763"/>
      <c r="S73" s="1763"/>
      <c r="T73" s="1763"/>
    </row>
    <row r="74" spans="1:20" ht="14.25">
      <c r="A74" s="2150" t="s">
        <v>369</v>
      </c>
      <c r="B74" s="2148">
        <f>+'4A'!D37-'4B'!B34</f>
        <v>0</v>
      </c>
      <c r="C74" s="2148">
        <f>+'4A'!E37-'4B'!C34</f>
        <v>0</v>
      </c>
      <c r="D74" s="2148">
        <f>+'4A'!F37-'4B'!D34</f>
        <v>0</v>
      </c>
      <c r="E74" s="2148">
        <f>+'4A'!G37-'4B'!E34</f>
        <v>0</v>
      </c>
      <c r="F74" s="2148">
        <f>+'4A'!H37-'4B'!F34</f>
        <v>0</v>
      </c>
      <c r="G74" s="2148">
        <f>+'4A'!I37-'4B'!G34</f>
        <v>0</v>
      </c>
      <c r="H74" s="2148">
        <f>+'4A'!J37-'4B'!H34</f>
        <v>0</v>
      </c>
      <c r="I74" s="2148">
        <f>+'4A'!K37-'4B'!I34</f>
        <v>0</v>
      </c>
      <c r="J74" s="2148">
        <f>+'4A'!L37-'4B'!J34</f>
        <v>0</v>
      </c>
      <c r="K74" s="2149"/>
      <c r="L74" s="2149"/>
      <c r="M74" s="2149"/>
      <c r="N74" s="2115">
        <f t="shared" si="2"/>
        <v>0</v>
      </c>
      <c r="O74" s="1763"/>
      <c r="P74" s="1763"/>
      <c r="Q74" s="1763"/>
      <c r="R74" s="1763"/>
      <c r="S74" s="1763"/>
      <c r="T74" s="1763"/>
    </row>
    <row r="75" spans="1:20" ht="14.25">
      <c r="A75" s="2150" t="s">
        <v>352</v>
      </c>
      <c r="B75" s="2148">
        <f>+'4A'!D38-'4B'!B35</f>
        <v>0</v>
      </c>
      <c r="C75" s="2148">
        <f>+'4A'!E38-'4B'!C35</f>
        <v>0</v>
      </c>
      <c r="D75" s="2148">
        <f>+'4A'!F38-'4B'!D35</f>
        <v>0</v>
      </c>
      <c r="E75" s="2148">
        <f>+'4A'!G38-'4B'!E35</f>
        <v>0</v>
      </c>
      <c r="F75" s="2148">
        <f>+'4A'!H38-'4B'!F35</f>
        <v>0</v>
      </c>
      <c r="G75" s="2148">
        <f>+'4A'!I38-'4B'!G35</f>
        <v>0</v>
      </c>
      <c r="H75" s="2148">
        <f>+'4A'!J38-'4B'!H35</f>
        <v>0</v>
      </c>
      <c r="I75" s="2148">
        <f>+'4A'!K38-'4B'!I35</f>
        <v>0</v>
      </c>
      <c r="J75" s="2148">
        <f>+'4A'!L38-'4B'!J35</f>
        <v>0</v>
      </c>
      <c r="K75" s="2149"/>
      <c r="L75" s="2149"/>
      <c r="M75" s="2149"/>
      <c r="N75" s="2115">
        <f t="shared" si="2"/>
        <v>0</v>
      </c>
      <c r="O75" s="1763"/>
      <c r="P75" s="1763"/>
      <c r="Q75" s="1763"/>
      <c r="R75" s="1763"/>
      <c r="S75" s="1763"/>
      <c r="T75" s="1763"/>
    </row>
    <row r="76" spans="1:20" ht="14.25">
      <c r="A76" s="2150" t="s">
        <v>370</v>
      </c>
      <c r="B76" s="2148">
        <f>+'4A'!D39-'4B'!B36</f>
        <v>0</v>
      </c>
      <c r="C76" s="2148">
        <f>+'4A'!E39-'4B'!C36</f>
        <v>0</v>
      </c>
      <c r="D76" s="2148">
        <f>+'4A'!F39-'4B'!D36</f>
        <v>0</v>
      </c>
      <c r="E76" s="2148">
        <f>+'4A'!G39-'4B'!E36</f>
        <v>0</v>
      </c>
      <c r="F76" s="2148">
        <f>+'4A'!H39-'4B'!F36</f>
        <v>0</v>
      </c>
      <c r="G76" s="2148">
        <f>+'4A'!I39-'4B'!G36</f>
        <v>0</v>
      </c>
      <c r="H76" s="2148">
        <f>+'4A'!J39-'4B'!H36</f>
        <v>0</v>
      </c>
      <c r="I76" s="2148">
        <f>+'4A'!K39-'4B'!I36</f>
        <v>0</v>
      </c>
      <c r="J76" s="2148">
        <f>+'4A'!L39-'4B'!J36</f>
        <v>0</v>
      </c>
      <c r="K76" s="2149"/>
      <c r="L76" s="2149"/>
      <c r="M76" s="2149"/>
      <c r="N76" s="2115">
        <f t="shared" si="2"/>
        <v>0</v>
      </c>
      <c r="O76" s="1763"/>
      <c r="P76" s="1763"/>
      <c r="Q76" s="1763"/>
      <c r="R76" s="1763"/>
      <c r="S76" s="1763"/>
      <c r="T76" s="1763"/>
    </row>
    <row r="77" spans="1:20" ht="14.25">
      <c r="A77" s="1760" t="s">
        <v>1488</v>
      </c>
      <c r="B77" s="2148">
        <f>+'4A'!D40-'4B'!B37</f>
        <v>0</v>
      </c>
      <c r="C77" s="2148">
        <f>+'4A'!E40-'4B'!C37</f>
        <v>0</v>
      </c>
      <c r="D77" s="2148">
        <f>+'4A'!F40-'4B'!D37</f>
        <v>0</v>
      </c>
      <c r="E77" s="2148">
        <f>+'4A'!G40-'4B'!E37</f>
        <v>0</v>
      </c>
      <c r="F77" s="2148">
        <f>+'4A'!H40-'4B'!F37</f>
        <v>0</v>
      </c>
      <c r="G77" s="2148">
        <f>+'4A'!I40-'4B'!G37</f>
        <v>0</v>
      </c>
      <c r="H77" s="2148">
        <f>+'4A'!J40-'4B'!H37</f>
        <v>0</v>
      </c>
      <c r="I77" s="2148">
        <f>+'4A'!K40-'4B'!I37</f>
        <v>0</v>
      </c>
      <c r="J77" s="2148">
        <f>+'4A'!L40-'4B'!J37</f>
        <v>0</v>
      </c>
      <c r="K77" s="2208"/>
      <c r="L77" s="2208"/>
      <c r="M77" s="2208"/>
      <c r="N77" s="2115">
        <f t="shared" si="2"/>
        <v>0</v>
      </c>
      <c r="O77" s="1763"/>
      <c r="P77" s="1763"/>
      <c r="Q77" s="1763"/>
      <c r="R77" s="1763"/>
      <c r="S77" s="1763"/>
      <c r="T77" s="1763"/>
    </row>
    <row r="78" spans="1:20" ht="15" thickBot="1">
      <c r="A78" s="1721" t="s">
        <v>1581</v>
      </c>
      <c r="B78" s="2148">
        <f>+'4A'!D41-'4B'!B38</f>
        <v>0</v>
      </c>
      <c r="C78" s="2148">
        <f>+'4A'!E41-'4B'!C38</f>
        <v>0</v>
      </c>
      <c r="D78" s="2148">
        <f>+'4A'!F41-'4B'!D38</f>
        <v>0</v>
      </c>
      <c r="E78" s="2148">
        <f>+'4A'!G41-'4B'!E38</f>
        <v>0</v>
      </c>
      <c r="F78" s="2148">
        <f>+'4A'!H41-'4B'!F38</f>
        <v>0</v>
      </c>
      <c r="G78" s="2148">
        <f>+'4A'!I41-'4B'!G38</f>
        <v>0</v>
      </c>
      <c r="H78" s="2148">
        <f>+'4A'!J41-'4B'!H38</f>
        <v>0</v>
      </c>
      <c r="I78" s="2148">
        <f>+'4A'!K41-'4B'!I38</f>
        <v>0</v>
      </c>
      <c r="J78" s="2148">
        <f>+'4A'!L41-'4B'!J38</f>
        <v>0</v>
      </c>
      <c r="K78" s="2208"/>
      <c r="L78" s="2208"/>
      <c r="M78" s="2208"/>
      <c r="N78" s="2115">
        <f t="shared" si="2"/>
        <v>0</v>
      </c>
      <c r="O78" s="1763"/>
      <c r="P78" s="1763"/>
      <c r="Q78" s="1763"/>
      <c r="R78" s="1763"/>
      <c r="S78" s="1763"/>
      <c r="T78" s="1763"/>
    </row>
    <row r="79" spans="1:20" ht="5.25" customHeight="1">
      <c r="A79" s="2151"/>
      <c r="B79" s="2131"/>
      <c r="C79" s="2130"/>
      <c r="D79" s="2131"/>
      <c r="E79" s="2130"/>
      <c r="F79" s="2130"/>
      <c r="G79" s="2130"/>
      <c r="H79" s="2131"/>
      <c r="I79" s="2130"/>
      <c r="J79" s="2131"/>
      <c r="K79" s="2131"/>
      <c r="L79" s="2131"/>
      <c r="M79" s="2131"/>
      <c r="N79" s="2078"/>
      <c r="O79" s="1763"/>
      <c r="P79" s="1763"/>
      <c r="Q79" s="1763"/>
      <c r="R79" s="1763"/>
      <c r="S79" s="1763"/>
      <c r="T79" s="1763"/>
    </row>
    <row r="80" spans="1:20">
      <c r="A80" s="2151" t="s">
        <v>773</v>
      </c>
      <c r="B80" s="2152">
        <f>SUM(B52:B78)</f>
        <v>0</v>
      </c>
      <c r="C80" s="2152">
        <f t="shared" ref="C80:J80" si="3">SUM(C52:C78)</f>
        <v>0</v>
      </c>
      <c r="D80" s="2152">
        <f t="shared" si="3"/>
        <v>0</v>
      </c>
      <c r="E80" s="2152">
        <f t="shared" si="3"/>
        <v>0</v>
      </c>
      <c r="F80" s="2152">
        <f t="shared" si="3"/>
        <v>0</v>
      </c>
      <c r="G80" s="2152">
        <f t="shared" si="3"/>
        <v>0</v>
      </c>
      <c r="H80" s="2152">
        <f t="shared" si="3"/>
        <v>0</v>
      </c>
      <c r="I80" s="2152">
        <f t="shared" si="3"/>
        <v>0</v>
      </c>
      <c r="J80" s="2152">
        <f t="shared" si="3"/>
        <v>0</v>
      </c>
      <c r="K80" s="2134"/>
      <c r="L80" s="2134"/>
      <c r="M80" s="2134"/>
      <c r="N80" s="2134">
        <f>SUM(N52:N78)</f>
        <v>0</v>
      </c>
      <c r="O80" s="1763"/>
      <c r="P80" s="1763"/>
      <c r="Q80" s="1763"/>
      <c r="R80" s="1763"/>
      <c r="S80" s="1763"/>
      <c r="T80" s="1763"/>
    </row>
    <row r="81" spans="1:21" ht="6.75" customHeight="1" thickBot="1">
      <c r="A81" s="2153"/>
      <c r="B81" s="2138"/>
      <c r="C81" s="2137"/>
      <c r="D81" s="2138"/>
      <c r="E81" s="2137"/>
      <c r="F81" s="2137"/>
      <c r="G81" s="2137"/>
      <c r="H81" s="2138"/>
      <c r="I81" s="2137"/>
      <c r="J81" s="2138"/>
      <c r="K81" s="2138"/>
      <c r="L81" s="2138"/>
      <c r="M81" s="2138"/>
      <c r="N81" s="2140"/>
      <c r="O81" s="1763"/>
      <c r="P81" s="1763"/>
      <c r="Q81" s="1763"/>
      <c r="R81" s="1763"/>
      <c r="S81" s="1763"/>
      <c r="T81" s="1763"/>
    </row>
    <row r="82" spans="1:21">
      <c r="B82" s="2077"/>
      <c r="C82" s="2077"/>
      <c r="D82" s="2077"/>
      <c r="E82" s="2077"/>
      <c r="F82" s="2077"/>
      <c r="G82" s="2077"/>
      <c r="H82" s="2077"/>
      <c r="I82" s="2077"/>
      <c r="Q82" s="1763"/>
      <c r="R82" s="1763"/>
      <c r="S82" s="1763"/>
      <c r="T82" s="1763"/>
    </row>
    <row r="83" spans="1:21">
      <c r="B83" s="2077"/>
      <c r="C83" s="2077"/>
      <c r="D83" s="2077"/>
      <c r="E83" s="2077"/>
      <c r="F83" s="2077"/>
      <c r="G83" s="2077"/>
      <c r="H83" s="2077"/>
      <c r="I83" s="2077"/>
      <c r="Q83" s="1763"/>
      <c r="R83" s="1763"/>
      <c r="S83" s="1763"/>
      <c r="T83" s="1763"/>
    </row>
    <row r="84" spans="1:21">
      <c r="B84" s="2077"/>
      <c r="C84" s="2077"/>
      <c r="D84" s="2077"/>
      <c r="E84" s="2077"/>
      <c r="F84" s="2077"/>
      <c r="G84" s="2077"/>
      <c r="H84" s="2077"/>
      <c r="I84" s="2077"/>
      <c r="Q84" s="1763"/>
      <c r="R84" s="1763"/>
      <c r="S84" s="1763"/>
      <c r="T84" s="1763"/>
    </row>
    <row r="87" spans="1:21" ht="15">
      <c r="A87" s="2306"/>
      <c r="B87" s="2306"/>
      <c r="C87" s="2306"/>
      <c r="D87" s="2306"/>
      <c r="E87" s="2306"/>
      <c r="F87" s="2306"/>
      <c r="G87" s="2306"/>
      <c r="H87" s="2306"/>
      <c r="I87" s="2306"/>
      <c r="J87" s="2306"/>
      <c r="K87" s="2306"/>
      <c r="L87" s="2306"/>
      <c r="M87" s="2306"/>
      <c r="N87" s="2306"/>
      <c r="O87" s="2306"/>
      <c r="P87" s="2306"/>
    </row>
    <row r="88" spans="1:21">
      <c r="A88" s="2307"/>
      <c r="B88" s="2308"/>
      <c r="C88" s="2308"/>
      <c r="D88" s="2308"/>
      <c r="E88" s="2308"/>
      <c r="F88" s="2308"/>
      <c r="G88" s="2308"/>
      <c r="H88" s="2308"/>
      <c r="I88" s="2308"/>
      <c r="J88" s="2308"/>
      <c r="K88" s="2308"/>
      <c r="L88" s="2308"/>
      <c r="M88" s="2308"/>
      <c r="N88" s="2308"/>
      <c r="O88" s="2308"/>
      <c r="P88" s="2308"/>
    </row>
    <row r="89" spans="1:21">
      <c r="B89" s="2077"/>
      <c r="C89" s="2077"/>
      <c r="D89" s="2077"/>
      <c r="E89" s="2077"/>
      <c r="F89" s="2077"/>
      <c r="G89" s="2077"/>
      <c r="H89" s="2077"/>
      <c r="I89" s="2077"/>
    </row>
    <row r="90" spans="1:21" ht="13.5" thickBot="1">
      <c r="A90" s="2127"/>
      <c r="B90" s="2154"/>
      <c r="C90" s="2154"/>
      <c r="D90" s="2154"/>
      <c r="E90" s="2154"/>
      <c r="F90" s="2154"/>
      <c r="G90" s="2154"/>
      <c r="H90" s="2154"/>
      <c r="I90" s="2154"/>
      <c r="J90" s="2154"/>
      <c r="K90" s="2154"/>
      <c r="L90" s="2154"/>
      <c r="M90" s="2154"/>
      <c r="N90" s="2154"/>
      <c r="O90" s="2154"/>
      <c r="P90" s="34"/>
    </row>
    <row r="91" spans="1:21" s="2158" customFormat="1" ht="12.75" customHeight="1">
      <c r="A91" s="2155"/>
      <c r="B91" s="2309" t="s">
        <v>1829</v>
      </c>
      <c r="C91" s="2309"/>
      <c r="D91" s="2310"/>
      <c r="E91" s="2313" t="s">
        <v>1830</v>
      </c>
      <c r="F91" s="2309"/>
      <c r="G91" s="2310"/>
      <c r="H91" s="2313" t="s">
        <v>1831</v>
      </c>
      <c r="I91" s="2309"/>
      <c r="J91" s="2310"/>
      <c r="K91" s="2315" t="s">
        <v>1832</v>
      </c>
      <c r="L91" s="2309"/>
      <c r="M91" s="2310"/>
      <c r="N91" s="2315" t="s">
        <v>1833</v>
      </c>
      <c r="O91" s="2309"/>
      <c r="P91" s="2310"/>
      <c r="Q91" s="2156"/>
      <c r="R91" s="2156"/>
      <c r="S91" s="2156"/>
      <c r="T91" s="2157"/>
      <c r="U91" s="2157"/>
    </row>
    <row r="92" spans="1:21">
      <c r="A92" s="2159" t="s">
        <v>0</v>
      </c>
      <c r="B92" s="2311"/>
      <c r="C92" s="2311"/>
      <c r="D92" s="2312"/>
      <c r="E92" s="2314"/>
      <c r="F92" s="2311"/>
      <c r="G92" s="2312"/>
      <c r="H92" s="2314"/>
      <c r="I92" s="2311"/>
      <c r="J92" s="2312"/>
      <c r="K92" s="2160"/>
      <c r="L92" s="2161"/>
      <c r="M92" s="2162"/>
      <c r="N92" s="2160"/>
      <c r="O92" s="2161"/>
      <c r="P92" s="2162"/>
      <c r="Q92" s="2163"/>
      <c r="R92" s="2163"/>
      <c r="S92" s="2163"/>
      <c r="T92" s="2163"/>
      <c r="U92" s="2163"/>
    </row>
    <row r="93" spans="1:21">
      <c r="A93" s="2164"/>
      <c r="B93" s="2165"/>
      <c r="C93" s="2165" t="str">
        <f>+F93</f>
        <v xml:space="preserve"> AGOSTO 2012  </v>
      </c>
      <c r="D93" s="2166"/>
      <c r="E93" s="2167"/>
      <c r="F93" s="2165" t="str">
        <f>+RELACION!C66</f>
        <v xml:space="preserve"> AGOSTO 2012  </v>
      </c>
      <c r="G93" s="2166"/>
      <c r="H93" s="2167"/>
      <c r="I93" s="2165" t="str">
        <f>+L93</f>
        <v xml:space="preserve"> AGOSTO 2012  </v>
      </c>
      <c r="J93" s="2166"/>
      <c r="K93" s="2167"/>
      <c r="L93" s="2165" t="str">
        <f>+F93</f>
        <v xml:space="preserve"> AGOSTO 2012  </v>
      </c>
      <c r="M93" s="2166"/>
      <c r="N93" s="2167"/>
      <c r="O93" s="2165" t="str">
        <f>+C93</f>
        <v xml:space="preserve"> AGOSTO 2012  </v>
      </c>
      <c r="P93" s="2166"/>
      <c r="Q93" s="177"/>
      <c r="R93" s="177"/>
      <c r="S93" s="177"/>
      <c r="T93" s="177"/>
      <c r="U93" s="177"/>
    </row>
    <row r="94" spans="1:21">
      <c r="A94" s="2168"/>
      <c r="B94" s="2169" t="s">
        <v>1852</v>
      </c>
      <c r="C94" s="2170" t="s">
        <v>1819</v>
      </c>
      <c r="D94" s="2171" t="s">
        <v>1834</v>
      </c>
      <c r="E94" s="2169" t="s">
        <v>1852</v>
      </c>
      <c r="F94" s="2170" t="s">
        <v>1819</v>
      </c>
      <c r="G94" s="2171" t="s">
        <v>1834</v>
      </c>
      <c r="H94" s="2169" t="s">
        <v>1852</v>
      </c>
      <c r="I94" s="2170" t="s">
        <v>1819</v>
      </c>
      <c r="J94" s="2171" t="s">
        <v>1834</v>
      </c>
      <c r="K94" s="2169" t="s">
        <v>1852</v>
      </c>
      <c r="L94" s="2170" t="s">
        <v>1819</v>
      </c>
      <c r="M94" s="2171" t="s">
        <v>1834</v>
      </c>
      <c r="N94" s="2169" t="s">
        <v>1852</v>
      </c>
      <c r="O94" s="2170" t="s">
        <v>1819</v>
      </c>
      <c r="P94" s="2171" t="s">
        <v>1834</v>
      </c>
      <c r="Q94" s="34"/>
      <c r="R94" s="177"/>
      <c r="S94" s="177"/>
      <c r="T94" s="177"/>
      <c r="U94" s="177"/>
    </row>
    <row r="95" spans="1:21">
      <c r="A95" s="2172" t="s">
        <v>12</v>
      </c>
      <c r="B95" s="163">
        <f>+'3'!G74</f>
        <v>26705.36808332138</v>
      </c>
      <c r="C95" s="2173">
        <v>26705.36808332138</v>
      </c>
      <c r="D95" s="2174">
        <f>+B95-C95</f>
        <v>0</v>
      </c>
      <c r="E95" s="2175">
        <f>+'3'!H74</f>
        <v>292509.92686102487</v>
      </c>
      <c r="F95" s="2176">
        <v>292509.92686102487</v>
      </c>
      <c r="G95" s="2174">
        <f>+E95-F95</f>
        <v>0</v>
      </c>
      <c r="H95" s="2175">
        <f>+'3'!I74</f>
        <v>0</v>
      </c>
      <c r="I95" s="2173">
        <v>0</v>
      </c>
      <c r="J95" s="2174">
        <f>+H95-I95</f>
        <v>0</v>
      </c>
      <c r="K95" s="2177">
        <f>+'3'!Y74</f>
        <v>245522.34341220075</v>
      </c>
      <c r="L95" s="2178">
        <v>245522.34341220075</v>
      </c>
      <c r="M95" s="2179">
        <f t="shared" ref="M95:M119" si="4">+K95-L95</f>
        <v>0</v>
      </c>
      <c r="N95" s="2177">
        <f>+'3'!Z74</f>
        <v>13793.390079337121</v>
      </c>
      <c r="O95" s="2178">
        <v>13793.390079337121</v>
      </c>
      <c r="P95" s="2179">
        <f t="shared" ref="P95:P119" si="5">+N95-O95</f>
        <v>0</v>
      </c>
      <c r="Q95" s="2180"/>
      <c r="R95" s="2181"/>
      <c r="S95" s="2181"/>
      <c r="T95" s="2182"/>
      <c r="U95" s="2182"/>
    </row>
    <row r="96" spans="1:21">
      <c r="A96" s="2172" t="s">
        <v>39</v>
      </c>
      <c r="B96" s="163">
        <f>+'3'!G75</f>
        <v>206535.07158809926</v>
      </c>
      <c r="C96" s="2173">
        <v>206535.07158809926</v>
      </c>
      <c r="D96" s="2174">
        <f t="shared" ref="D96:D116" si="6">+B96-C96</f>
        <v>0</v>
      </c>
      <c r="E96" s="2175">
        <f>+'3'!H75</f>
        <v>2262225.2760561006</v>
      </c>
      <c r="F96" s="2173">
        <v>2262225.2760561006</v>
      </c>
      <c r="G96" s="2174">
        <f t="shared" ref="G96:G119" si="7">+E96-F96</f>
        <v>0</v>
      </c>
      <c r="H96" s="2175">
        <f>+'3'!I75</f>
        <v>0</v>
      </c>
      <c r="I96" s="2173">
        <v>0</v>
      </c>
      <c r="J96" s="2174">
        <f t="shared" ref="J96:J119" si="8">+H96-I96</f>
        <v>0</v>
      </c>
      <c r="K96" s="2177">
        <f>+'3'!Y75</f>
        <v>2952383.5009142137</v>
      </c>
      <c r="L96" s="2178">
        <v>2952383.5009142137</v>
      </c>
      <c r="M96" s="2179">
        <f t="shared" si="4"/>
        <v>0</v>
      </c>
      <c r="N96" s="2177">
        <f>+'3'!Z75</f>
        <v>165864.24162439405</v>
      </c>
      <c r="O96" s="2178">
        <v>165864.24162439405</v>
      </c>
      <c r="P96" s="2179">
        <f t="shared" si="5"/>
        <v>0</v>
      </c>
      <c r="Q96" s="2180"/>
      <c r="R96" s="2181"/>
      <c r="S96" s="2181"/>
      <c r="T96" s="2182"/>
      <c r="U96" s="2182"/>
    </row>
    <row r="97" spans="1:21">
      <c r="A97" s="2172" t="s">
        <v>99</v>
      </c>
      <c r="B97" s="163">
        <f>+'3'!G76</f>
        <v>26107.409082280214</v>
      </c>
      <c r="C97" s="2173">
        <v>26107.409082280214</v>
      </c>
      <c r="D97" s="2174">
        <f t="shared" si="6"/>
        <v>0</v>
      </c>
      <c r="E97" s="2175">
        <f>+'3'!H76</f>
        <v>285960.34689962084</v>
      </c>
      <c r="F97" s="2173">
        <v>285960.34689962084</v>
      </c>
      <c r="G97" s="2174">
        <f t="shared" si="7"/>
        <v>0</v>
      </c>
      <c r="H97" s="2175">
        <f>+'3'!I76</f>
        <v>0</v>
      </c>
      <c r="I97" s="2173">
        <v>0</v>
      </c>
      <c r="J97" s="2174">
        <f t="shared" si="8"/>
        <v>0</v>
      </c>
      <c r="K97" s="2177">
        <f>+'3'!Y76</f>
        <v>198504.4543718069</v>
      </c>
      <c r="L97" s="2178">
        <v>198504.4543718069</v>
      </c>
      <c r="M97" s="2179">
        <f t="shared" si="4"/>
        <v>0</v>
      </c>
      <c r="N97" s="2177">
        <f>+'3'!Z76</f>
        <v>11151.935638865558</v>
      </c>
      <c r="O97" s="2178">
        <v>11151.935638865558</v>
      </c>
      <c r="P97" s="2179">
        <f t="shared" si="5"/>
        <v>0</v>
      </c>
      <c r="Q97" s="2180"/>
      <c r="R97" s="2181"/>
      <c r="S97" s="2181"/>
      <c r="T97" s="2182"/>
      <c r="U97" s="2182"/>
    </row>
    <row r="98" spans="1:21">
      <c r="A98" s="2172" t="s">
        <v>132</v>
      </c>
      <c r="B98" s="163">
        <f>+'3'!G77</f>
        <v>55331.032626282635</v>
      </c>
      <c r="C98" s="2173">
        <v>55331.032626282635</v>
      </c>
      <c r="D98" s="2174">
        <f t="shared" si="6"/>
        <v>0</v>
      </c>
      <c r="E98" s="2175">
        <f>+'3'!H77</f>
        <v>606053.2944598149</v>
      </c>
      <c r="F98" s="2173">
        <v>606053.2944598149</v>
      </c>
      <c r="G98" s="2174">
        <f t="shared" si="7"/>
        <v>0</v>
      </c>
      <c r="H98" s="2175">
        <f>+'3'!I77</f>
        <v>0</v>
      </c>
      <c r="I98" s="2173">
        <v>0</v>
      </c>
      <c r="J98" s="2174">
        <f t="shared" si="8"/>
        <v>0</v>
      </c>
      <c r="K98" s="2177">
        <f>+'3'!Y77</f>
        <v>869372.75062376552</v>
      </c>
      <c r="L98" s="2178">
        <v>869372.75062376552</v>
      </c>
      <c r="M98" s="2179">
        <f t="shared" si="4"/>
        <v>0</v>
      </c>
      <c r="N98" s="2177">
        <f>+'3'!Z77</f>
        <v>48841.165765380087</v>
      </c>
      <c r="O98" s="2178">
        <v>48841.165765380087</v>
      </c>
      <c r="P98" s="2179">
        <f t="shared" si="5"/>
        <v>0</v>
      </c>
      <c r="Q98" s="2180"/>
      <c r="R98" s="2181"/>
      <c r="S98" s="2181"/>
      <c r="T98" s="2182"/>
      <c r="U98" s="2182"/>
    </row>
    <row r="99" spans="1:21">
      <c r="A99" s="2172" t="s">
        <v>436</v>
      </c>
      <c r="B99" s="163">
        <f>+'3'!G78</f>
        <v>40910.040075860408</v>
      </c>
      <c r="C99" s="2173">
        <v>40910.040075860408</v>
      </c>
      <c r="D99" s="2174">
        <f t="shared" si="6"/>
        <v>0</v>
      </c>
      <c r="E99" s="2175">
        <f>+'3'!H78</f>
        <v>448096.90670188394</v>
      </c>
      <c r="F99" s="2173">
        <v>448096.90670188394</v>
      </c>
      <c r="G99" s="2174">
        <f t="shared" si="7"/>
        <v>0</v>
      </c>
      <c r="H99" s="2175">
        <f>+'3'!I78</f>
        <v>0</v>
      </c>
      <c r="I99" s="2173">
        <v>0</v>
      </c>
      <c r="J99" s="2174">
        <f t="shared" si="8"/>
        <v>0</v>
      </c>
      <c r="K99" s="2177">
        <f>+'3'!Y78</f>
        <v>787964.37271736516</v>
      </c>
      <c r="L99" s="2178">
        <v>787964.37271736516</v>
      </c>
      <c r="M99" s="2179">
        <f t="shared" si="4"/>
        <v>0</v>
      </c>
      <c r="N99" s="2177">
        <f>+'3'!Z78</f>
        <v>44267.661388616019</v>
      </c>
      <c r="O99" s="2178">
        <v>44267.661388616019</v>
      </c>
      <c r="P99" s="2179">
        <f t="shared" si="5"/>
        <v>0</v>
      </c>
      <c r="Q99" s="2180"/>
      <c r="R99" s="2181"/>
      <c r="S99" s="2181"/>
      <c r="T99" s="2182"/>
      <c r="U99" s="2182"/>
    </row>
    <row r="100" spans="1:21">
      <c r="A100" s="2172" t="s">
        <v>222</v>
      </c>
      <c r="B100" s="163">
        <f>+'3'!G79</f>
        <v>162254.41793983575</v>
      </c>
      <c r="C100" s="2173">
        <v>162254.41793983575</v>
      </c>
      <c r="D100" s="2174">
        <f t="shared" si="6"/>
        <v>0</v>
      </c>
      <c r="E100" s="2175">
        <f>+'3'!H79</f>
        <v>1777209.2777893941</v>
      </c>
      <c r="F100" s="2173">
        <v>1777209.2777893941</v>
      </c>
      <c r="G100" s="2174">
        <f t="shared" si="7"/>
        <v>0</v>
      </c>
      <c r="H100" s="2175">
        <f>+'3'!I79</f>
        <v>0</v>
      </c>
      <c r="I100" s="2173">
        <v>0</v>
      </c>
      <c r="J100" s="2174">
        <f t="shared" si="8"/>
        <v>0</v>
      </c>
      <c r="K100" s="2177">
        <f>+'3'!Y79</f>
        <v>1903737.5479154363</v>
      </c>
      <c r="L100" s="2178">
        <v>1903737.5479154363</v>
      </c>
      <c r="M100" s="2179">
        <f t="shared" si="4"/>
        <v>0</v>
      </c>
      <c r="N100" s="2177">
        <f>+'3'!Z79</f>
        <v>106951.54763569868</v>
      </c>
      <c r="O100" s="2178">
        <v>106951.54763569868</v>
      </c>
      <c r="P100" s="2179">
        <f t="shared" si="5"/>
        <v>0</v>
      </c>
      <c r="Q100" s="2180"/>
      <c r="R100" s="2181"/>
      <c r="S100" s="2181"/>
      <c r="T100" s="2182"/>
      <c r="U100" s="2182"/>
    </row>
    <row r="101" spans="1:21">
      <c r="A101" s="2172" t="s">
        <v>92</v>
      </c>
      <c r="B101" s="163">
        <f>+'3'!G80</f>
        <v>11613.800000000003</v>
      </c>
      <c r="C101" s="2173">
        <v>11613.800000000003</v>
      </c>
      <c r="D101" s="2174">
        <f t="shared" si="6"/>
        <v>0</v>
      </c>
      <c r="E101" s="2175">
        <f>+'3'!H80</f>
        <v>127208.57387096772</v>
      </c>
      <c r="F101" s="2173">
        <v>127208.57387096772</v>
      </c>
      <c r="G101" s="2174">
        <f t="shared" si="7"/>
        <v>0</v>
      </c>
      <c r="H101" s="2175">
        <f>+'3'!I80</f>
        <v>0</v>
      </c>
      <c r="I101" s="2173">
        <v>0</v>
      </c>
      <c r="J101" s="2174">
        <f t="shared" si="8"/>
        <v>0</v>
      </c>
      <c r="K101" s="2177">
        <f>+'3'!Y80</f>
        <v>498532.37458064524</v>
      </c>
      <c r="L101" s="2178">
        <v>498532.37458064524</v>
      </c>
      <c r="M101" s="2179">
        <f t="shared" si="4"/>
        <v>0</v>
      </c>
      <c r="N101" s="2177">
        <f>+'3'!Z80</f>
        <v>28007.436774193557</v>
      </c>
      <c r="O101" s="2178">
        <v>28007.436774193557</v>
      </c>
      <c r="P101" s="2179">
        <f t="shared" si="5"/>
        <v>0</v>
      </c>
      <c r="Q101" s="2180"/>
      <c r="R101" s="2181"/>
      <c r="S101" s="2181"/>
      <c r="T101" s="2182"/>
      <c r="U101" s="2182"/>
    </row>
    <row r="102" spans="1:21">
      <c r="A102" s="2172" t="s">
        <v>173</v>
      </c>
      <c r="B102" s="163">
        <f>+'3'!G81</f>
        <v>34136.94400000001</v>
      </c>
      <c r="C102" s="2173">
        <v>34136.94400000001</v>
      </c>
      <c r="D102" s="2174">
        <f t="shared" si="6"/>
        <v>0</v>
      </c>
      <c r="E102" s="2175">
        <f>+'3'!H81</f>
        <v>373909.65597419353</v>
      </c>
      <c r="F102" s="2173">
        <v>373909.65597419353</v>
      </c>
      <c r="G102" s="2174">
        <f t="shared" si="7"/>
        <v>0</v>
      </c>
      <c r="H102" s="2175">
        <f>+'3'!I81</f>
        <v>0</v>
      </c>
      <c r="I102" s="2173">
        <v>0</v>
      </c>
      <c r="J102" s="2174">
        <f t="shared" si="8"/>
        <v>0</v>
      </c>
      <c r="K102" s="2177">
        <f>+'3'!Y81</f>
        <v>466746.82047032262</v>
      </c>
      <c r="L102" s="2178">
        <v>466746.82047032262</v>
      </c>
      <c r="M102" s="2179">
        <f t="shared" si="4"/>
        <v>0</v>
      </c>
      <c r="N102" s="2177">
        <f>+'3'!Z81</f>
        <v>26221.731487096778</v>
      </c>
      <c r="O102" s="2178">
        <v>26221.731487096778</v>
      </c>
      <c r="P102" s="2179">
        <f t="shared" si="5"/>
        <v>0</v>
      </c>
      <c r="Q102" s="2180"/>
      <c r="R102" s="2181"/>
      <c r="S102" s="2181"/>
      <c r="T102" s="2182"/>
      <c r="U102" s="2182"/>
    </row>
    <row r="103" spans="1:21">
      <c r="A103" s="2172" t="s">
        <v>186</v>
      </c>
      <c r="B103" s="163">
        <f>+'3'!G82</f>
        <v>12773.304552666601</v>
      </c>
      <c r="C103" s="2173">
        <v>12773.304552666601</v>
      </c>
      <c r="D103" s="2174">
        <f t="shared" si="6"/>
        <v>0</v>
      </c>
      <c r="E103" s="2175">
        <f>+'3'!H82</f>
        <v>139908.88905993366</v>
      </c>
      <c r="F103" s="2173">
        <v>139908.88905993366</v>
      </c>
      <c r="G103" s="2174">
        <f t="shared" si="7"/>
        <v>0</v>
      </c>
      <c r="H103" s="2175">
        <f>+'3'!I82</f>
        <v>0</v>
      </c>
      <c r="I103" s="2173">
        <v>0</v>
      </c>
      <c r="J103" s="2174">
        <f t="shared" si="8"/>
        <v>0</v>
      </c>
      <c r="K103" s="2177">
        <f>+'3'!Y82</f>
        <v>330682.11950618611</v>
      </c>
      <c r="L103" s="2178">
        <v>330682.11950618611</v>
      </c>
      <c r="M103" s="2179">
        <f t="shared" si="4"/>
        <v>0</v>
      </c>
      <c r="N103" s="2177">
        <f>+'3'!Z82</f>
        <v>18577.647163268884</v>
      </c>
      <c r="O103" s="2178">
        <v>18577.647163268884</v>
      </c>
      <c r="P103" s="2179">
        <f t="shared" si="5"/>
        <v>0</v>
      </c>
      <c r="Q103" s="2180"/>
      <c r="R103" s="2181"/>
      <c r="S103" s="2181"/>
      <c r="T103" s="2182"/>
      <c r="U103" s="2182"/>
    </row>
    <row r="104" spans="1:21">
      <c r="A104" s="2172" t="s">
        <v>206</v>
      </c>
      <c r="B104" s="163">
        <f>+'3'!G83</f>
        <v>29835.46702629327</v>
      </c>
      <c r="C104" s="2173">
        <v>29835.46702629327</v>
      </c>
      <c r="D104" s="2174">
        <f t="shared" si="6"/>
        <v>0</v>
      </c>
      <c r="E104" s="2175">
        <f>+'3'!H83</f>
        <v>326794.60737993155</v>
      </c>
      <c r="F104" s="2173">
        <v>326794.60737993155</v>
      </c>
      <c r="G104" s="2174">
        <f t="shared" si="7"/>
        <v>0</v>
      </c>
      <c r="H104" s="2175">
        <f>+'3'!I83</f>
        <v>0</v>
      </c>
      <c r="I104" s="2173">
        <v>0</v>
      </c>
      <c r="J104" s="2174">
        <f t="shared" si="8"/>
        <v>0</v>
      </c>
      <c r="K104" s="2177">
        <f>+'3'!Y83</f>
        <v>387118.22250712081</v>
      </c>
      <c r="L104" s="2178">
        <v>387118.22250712081</v>
      </c>
      <c r="M104" s="2179">
        <f t="shared" si="4"/>
        <v>0</v>
      </c>
      <c r="N104" s="2177">
        <f>+'3'!Z83</f>
        <v>21748.214747591061</v>
      </c>
      <c r="O104" s="2178">
        <v>21748.214747591061</v>
      </c>
      <c r="P104" s="2179">
        <f t="shared" si="5"/>
        <v>0</v>
      </c>
      <c r="Q104" s="2180"/>
      <c r="R104" s="2181"/>
      <c r="S104" s="2181"/>
      <c r="T104" s="2182"/>
      <c r="U104" s="2182"/>
    </row>
    <row r="105" spans="1:21">
      <c r="A105" s="2172" t="s">
        <v>215</v>
      </c>
      <c r="B105" s="163">
        <f>+'3'!G84</f>
        <v>9207.3818222751106</v>
      </c>
      <c r="C105" s="2173">
        <v>9207.3818222751106</v>
      </c>
      <c r="D105" s="2174">
        <f t="shared" si="6"/>
        <v>0</v>
      </c>
      <c r="E105" s="2175">
        <f>+'3'!H84</f>
        <v>100850.53218559717</v>
      </c>
      <c r="F105" s="2173">
        <v>100850.53218559717</v>
      </c>
      <c r="G105" s="2174">
        <f t="shared" si="7"/>
        <v>0</v>
      </c>
      <c r="H105" s="2175">
        <f>+'3'!I84</f>
        <v>0</v>
      </c>
      <c r="I105" s="2173">
        <v>0</v>
      </c>
      <c r="J105" s="2174">
        <f t="shared" si="8"/>
        <v>0</v>
      </c>
      <c r="K105" s="2177">
        <f>+'3'!Y84</f>
        <v>84790.11921429426</v>
      </c>
      <c r="L105" s="2178">
        <v>84790.11921429426</v>
      </c>
      <c r="M105" s="2179">
        <f t="shared" si="4"/>
        <v>0</v>
      </c>
      <c r="N105" s="2177">
        <f>+'3'!Z84</f>
        <v>4763.4898434996776</v>
      </c>
      <c r="O105" s="2178">
        <v>4763.4898434996776</v>
      </c>
      <c r="P105" s="2179">
        <f t="shared" si="5"/>
        <v>0</v>
      </c>
      <c r="Q105" s="2180"/>
      <c r="R105" s="2181"/>
      <c r="S105" s="2181"/>
      <c r="T105" s="2182"/>
      <c r="U105" s="2182"/>
    </row>
    <row r="106" spans="1:21">
      <c r="A106" s="2172" t="s">
        <v>307</v>
      </c>
      <c r="B106" s="163">
        <f>+'3'!G85</f>
        <v>166979.92124679731</v>
      </c>
      <c r="C106" s="2173">
        <v>166979.92124679731</v>
      </c>
      <c r="D106" s="2174">
        <f t="shared" si="6"/>
        <v>0</v>
      </c>
      <c r="E106" s="2175">
        <f>+'3'!H85</f>
        <v>1828968.7825596787</v>
      </c>
      <c r="F106" s="2173">
        <v>1828968.7825596787</v>
      </c>
      <c r="G106" s="2174">
        <f t="shared" si="7"/>
        <v>0</v>
      </c>
      <c r="H106" s="2175">
        <f>+'3'!I85</f>
        <v>0</v>
      </c>
      <c r="I106" s="2173">
        <v>0</v>
      </c>
      <c r="J106" s="2174">
        <f t="shared" si="8"/>
        <v>0</v>
      </c>
      <c r="K106" s="2177">
        <f>+'3'!Y85</f>
        <v>3025967.388956279</v>
      </c>
      <c r="L106" s="2178">
        <v>3025967.388956279</v>
      </c>
      <c r="M106" s="2179">
        <f t="shared" si="4"/>
        <v>0</v>
      </c>
      <c r="N106" s="2177">
        <f>+'3'!Z85</f>
        <v>169998.16791889208</v>
      </c>
      <c r="O106" s="2178">
        <v>169998.16791889208</v>
      </c>
      <c r="P106" s="2179">
        <f t="shared" si="5"/>
        <v>0</v>
      </c>
      <c r="Q106" s="2180"/>
      <c r="R106" s="2181"/>
      <c r="S106" s="2181"/>
      <c r="T106" s="2182"/>
      <c r="U106" s="2182"/>
    </row>
    <row r="107" spans="1:21">
      <c r="A107" s="2172" t="s">
        <v>261</v>
      </c>
      <c r="B107" s="163">
        <f>+'3'!G86</f>
        <v>2527.4812181080515</v>
      </c>
      <c r="C107" s="2173">
        <v>2527.4812181080515</v>
      </c>
      <c r="D107" s="2174">
        <f t="shared" si="6"/>
        <v>0</v>
      </c>
      <c r="E107" s="2175">
        <f>+'3'!H86</f>
        <v>27684.072503502855</v>
      </c>
      <c r="F107" s="2173">
        <v>27684.072503502855</v>
      </c>
      <c r="G107" s="2174">
        <f t="shared" si="7"/>
        <v>0</v>
      </c>
      <c r="H107" s="2175">
        <f>+'3'!I86</f>
        <v>0</v>
      </c>
      <c r="I107" s="2173">
        <v>0</v>
      </c>
      <c r="J107" s="2174">
        <f t="shared" si="8"/>
        <v>0</v>
      </c>
      <c r="K107" s="2177">
        <f>+'3'!Y86</f>
        <v>39036.881222955526</v>
      </c>
      <c r="L107" s="2178">
        <v>39036.881222955526</v>
      </c>
      <c r="M107" s="2179">
        <f t="shared" si="4"/>
        <v>0</v>
      </c>
      <c r="N107" s="2177">
        <f>+'3'!Z86</f>
        <v>2193.0832147727824</v>
      </c>
      <c r="O107" s="2178">
        <v>2193.0832147727824</v>
      </c>
      <c r="P107" s="2179">
        <f t="shared" si="5"/>
        <v>0</v>
      </c>
      <c r="Q107" s="2180"/>
      <c r="R107" s="2181"/>
      <c r="S107" s="2181"/>
      <c r="T107" s="2182"/>
      <c r="U107" s="2182"/>
    </row>
    <row r="108" spans="1:21">
      <c r="A108" s="2172" t="s">
        <v>272</v>
      </c>
      <c r="B108" s="163">
        <f>+'3'!G87</f>
        <v>118569.06570298677</v>
      </c>
      <c r="C108" s="2173">
        <v>118569.06570298677</v>
      </c>
      <c r="D108" s="2174">
        <f t="shared" si="6"/>
        <v>0</v>
      </c>
      <c r="E108" s="2175">
        <f>+'3'!H87</f>
        <v>1298713.7503048112</v>
      </c>
      <c r="F108" s="2173">
        <v>1298713.7503048112</v>
      </c>
      <c r="G108" s="2174">
        <f t="shared" si="7"/>
        <v>0</v>
      </c>
      <c r="H108" s="2175">
        <f>+'3'!I87</f>
        <v>0</v>
      </c>
      <c r="I108" s="2173">
        <v>0</v>
      </c>
      <c r="J108" s="2174">
        <f t="shared" si="8"/>
        <v>0</v>
      </c>
      <c r="K108" s="2177">
        <f>+'3'!Y87</f>
        <v>2440721.1060709949</v>
      </c>
      <c r="L108" s="2178">
        <v>2440721.1060709949</v>
      </c>
      <c r="M108" s="2179">
        <f t="shared" si="4"/>
        <v>0</v>
      </c>
      <c r="N108" s="2177">
        <f>+'3'!Z87</f>
        <v>137119.16326241544</v>
      </c>
      <c r="O108" s="2178">
        <v>137119.16326241544</v>
      </c>
      <c r="P108" s="2179">
        <f t="shared" si="5"/>
        <v>0</v>
      </c>
      <c r="Q108" s="2180"/>
      <c r="R108" s="2181"/>
      <c r="S108" s="2181"/>
      <c r="T108" s="2182"/>
      <c r="U108" s="2182"/>
    </row>
    <row r="109" spans="1:21" ht="14.25" customHeight="1">
      <c r="A109" s="2172" t="s">
        <v>364</v>
      </c>
      <c r="B109" s="163">
        <f>+'3'!G88</f>
        <v>0</v>
      </c>
      <c r="C109" s="2173">
        <v>0</v>
      </c>
      <c r="D109" s="2174">
        <f t="shared" si="6"/>
        <v>0</v>
      </c>
      <c r="E109" s="2175">
        <f>+'3'!H88</f>
        <v>0</v>
      </c>
      <c r="F109" s="2173">
        <v>0</v>
      </c>
      <c r="G109" s="2174">
        <f t="shared" si="7"/>
        <v>0</v>
      </c>
      <c r="H109" s="2175">
        <f>+'3'!I88</f>
        <v>0</v>
      </c>
      <c r="I109" s="2173">
        <v>0</v>
      </c>
      <c r="J109" s="2174">
        <f t="shared" si="8"/>
        <v>0</v>
      </c>
      <c r="K109" s="2177">
        <f>+'3'!Y88</f>
        <v>0</v>
      </c>
      <c r="L109" s="2178">
        <v>0</v>
      </c>
      <c r="M109" s="2179">
        <f t="shared" si="4"/>
        <v>0</v>
      </c>
      <c r="N109" s="2177">
        <f>+'3'!Z88</f>
        <v>0</v>
      </c>
      <c r="O109" s="2178">
        <v>0</v>
      </c>
      <c r="P109" s="2179">
        <f t="shared" si="5"/>
        <v>0</v>
      </c>
      <c r="Q109" s="2180"/>
      <c r="R109" s="2181"/>
      <c r="S109" s="2181"/>
      <c r="T109" s="2182"/>
      <c r="U109" s="2182"/>
    </row>
    <row r="110" spans="1:21" ht="14.25" customHeight="1">
      <c r="A110" s="2168" t="s">
        <v>141</v>
      </c>
      <c r="B110" s="163">
        <f>+'3'!G89</f>
        <v>4126.1220000000012</v>
      </c>
      <c r="C110" s="2173">
        <v>4126.1220000000012</v>
      </c>
      <c r="D110" s="2174">
        <f t="shared" si="6"/>
        <v>0</v>
      </c>
      <c r="E110" s="2175">
        <f>+'3'!H89</f>
        <v>45194.345970967734</v>
      </c>
      <c r="F110" s="2173">
        <v>45194.345970967734</v>
      </c>
      <c r="G110" s="2174">
        <f t="shared" si="7"/>
        <v>0</v>
      </c>
      <c r="H110" s="2175">
        <f>+'3'!I89</f>
        <v>0</v>
      </c>
      <c r="I110" s="2173">
        <v>0</v>
      </c>
      <c r="J110" s="2174">
        <f t="shared" si="8"/>
        <v>0</v>
      </c>
      <c r="K110" s="2177">
        <f>+'3'!Y89</f>
        <v>176628.0673800323</v>
      </c>
      <c r="L110" s="2178">
        <v>176628.0673800323</v>
      </c>
      <c r="M110" s="2179">
        <f t="shared" si="4"/>
        <v>0</v>
      </c>
      <c r="N110" s="2177">
        <f>+'3'!Z89</f>
        <v>9922.9251337096794</v>
      </c>
      <c r="O110" s="2178">
        <v>9922.9251337096794</v>
      </c>
      <c r="P110" s="2179">
        <f t="shared" si="5"/>
        <v>0</v>
      </c>
      <c r="Q110" s="2180"/>
      <c r="R110" s="2181"/>
      <c r="S110" s="2181"/>
      <c r="T110" s="2182"/>
      <c r="U110" s="2182"/>
    </row>
    <row r="111" spans="1:21" ht="14.25" customHeight="1">
      <c r="A111" s="2168" t="s">
        <v>304</v>
      </c>
      <c r="B111" s="163">
        <f>+'3'!G90</f>
        <v>28529.536108928936</v>
      </c>
      <c r="C111" s="2173">
        <v>28529.536108928936</v>
      </c>
      <c r="D111" s="2174">
        <f t="shared" si="6"/>
        <v>0</v>
      </c>
      <c r="E111" s="2175">
        <f>+'3'!H90</f>
        <v>312490.4511544134</v>
      </c>
      <c r="F111" s="2173">
        <v>312490.4511544134</v>
      </c>
      <c r="G111" s="2174">
        <f t="shared" si="7"/>
        <v>0</v>
      </c>
      <c r="H111" s="2175">
        <f>+'3'!I90</f>
        <v>0</v>
      </c>
      <c r="I111" s="2173">
        <v>0</v>
      </c>
      <c r="J111" s="2174">
        <f t="shared" si="8"/>
        <v>0</v>
      </c>
      <c r="K111" s="2177">
        <f>+'3'!Y90</f>
        <v>254565.37908415744</v>
      </c>
      <c r="L111" s="2178">
        <v>254565.37908415744</v>
      </c>
      <c r="M111" s="2179">
        <f t="shared" si="4"/>
        <v>0</v>
      </c>
      <c r="N111" s="2177">
        <f>+'3'!Z90</f>
        <v>14301.425791244801</v>
      </c>
      <c r="O111" s="2178">
        <v>14301.425791244801</v>
      </c>
      <c r="P111" s="2179">
        <f t="shared" si="5"/>
        <v>0</v>
      </c>
      <c r="Q111" s="2180"/>
      <c r="R111" s="2181"/>
      <c r="S111" s="2181"/>
      <c r="T111" s="2182"/>
      <c r="U111" s="2182"/>
    </row>
    <row r="112" spans="1:21" ht="14.25" customHeight="1">
      <c r="A112" s="2168" t="s">
        <v>365</v>
      </c>
      <c r="B112" s="163">
        <f>+'3'!G91</f>
        <v>0</v>
      </c>
      <c r="C112" s="2173">
        <v>0</v>
      </c>
      <c r="D112" s="2174">
        <f t="shared" si="6"/>
        <v>0</v>
      </c>
      <c r="E112" s="2175">
        <f>+'3'!H91</f>
        <v>0</v>
      </c>
      <c r="F112" s="2173">
        <v>0</v>
      </c>
      <c r="G112" s="2174">
        <f t="shared" si="7"/>
        <v>0</v>
      </c>
      <c r="H112" s="2175">
        <f>+'3'!I91</f>
        <v>0</v>
      </c>
      <c r="I112" s="2173">
        <v>0</v>
      </c>
      <c r="J112" s="2174">
        <f t="shared" si="8"/>
        <v>0</v>
      </c>
      <c r="K112" s="2177">
        <f>+'3'!Y91</f>
        <v>0</v>
      </c>
      <c r="L112" s="2178">
        <v>0</v>
      </c>
      <c r="M112" s="2179">
        <f t="shared" si="4"/>
        <v>0</v>
      </c>
      <c r="N112" s="2177">
        <f>+'3'!Z91</f>
        <v>0</v>
      </c>
      <c r="O112" s="2178">
        <v>0</v>
      </c>
      <c r="P112" s="2179">
        <f t="shared" si="5"/>
        <v>0</v>
      </c>
      <c r="Q112" s="2180"/>
      <c r="R112" s="2181"/>
      <c r="S112" s="2181"/>
      <c r="T112" s="2182"/>
      <c r="U112" s="2182"/>
    </row>
    <row r="113" spans="1:21" ht="14.25" customHeight="1">
      <c r="A113" s="2168" t="s">
        <v>343</v>
      </c>
      <c r="B113" s="163">
        <f>+'3'!G92</f>
        <v>9461.6861180995547</v>
      </c>
      <c r="C113" s="2173">
        <v>9461.6861180995547</v>
      </c>
      <c r="D113" s="2174">
        <f t="shared" si="6"/>
        <v>0</v>
      </c>
      <c r="E113" s="2175">
        <f>+'3'!H92</f>
        <v>103635.98456131302</v>
      </c>
      <c r="F113" s="2173">
        <v>103635.98456131302</v>
      </c>
      <c r="G113" s="2174">
        <f t="shared" si="7"/>
        <v>0</v>
      </c>
      <c r="H113" s="2175">
        <f>+'3'!I92</f>
        <v>0</v>
      </c>
      <c r="I113" s="2173">
        <v>0</v>
      </c>
      <c r="J113" s="2174">
        <f t="shared" si="8"/>
        <v>0</v>
      </c>
      <c r="K113" s="2177">
        <f>+'3'!Y92</f>
        <v>349302.05925648089</v>
      </c>
      <c r="L113" s="2178">
        <v>349302.05925648089</v>
      </c>
      <c r="M113" s="2179">
        <f t="shared" si="4"/>
        <v>0</v>
      </c>
      <c r="N113" s="2177">
        <f>+'3'!Z92</f>
        <v>19623.711194184321</v>
      </c>
      <c r="O113" s="2178">
        <v>19623.711194184321</v>
      </c>
      <c r="P113" s="2179">
        <f t="shared" si="5"/>
        <v>0</v>
      </c>
      <c r="Q113" s="2180"/>
      <c r="R113" s="2181"/>
      <c r="S113" s="2181"/>
      <c r="T113" s="2182"/>
      <c r="U113" s="2182"/>
    </row>
    <row r="114" spans="1:21" ht="14.25" customHeight="1">
      <c r="A114" s="2168" t="s">
        <v>366</v>
      </c>
      <c r="B114" s="163">
        <f>+'3'!G93</f>
        <v>0</v>
      </c>
      <c r="C114" s="2173">
        <v>0</v>
      </c>
      <c r="D114" s="2174">
        <f t="shared" si="6"/>
        <v>0</v>
      </c>
      <c r="E114" s="2175">
        <f>+'3'!H93</f>
        <v>0</v>
      </c>
      <c r="F114" s="2173">
        <v>0</v>
      </c>
      <c r="G114" s="2174">
        <f t="shared" si="7"/>
        <v>0</v>
      </c>
      <c r="H114" s="2175">
        <f>+'3'!I93</f>
        <v>0</v>
      </c>
      <c r="I114" s="2173">
        <v>0</v>
      </c>
      <c r="J114" s="2174">
        <f t="shared" si="8"/>
        <v>0</v>
      </c>
      <c r="K114" s="2177">
        <f>+'3'!Y93</f>
        <v>0</v>
      </c>
      <c r="L114" s="2178">
        <v>0</v>
      </c>
      <c r="M114" s="2179">
        <f t="shared" si="4"/>
        <v>0</v>
      </c>
      <c r="N114" s="2177">
        <f>+'3'!Z93</f>
        <v>0</v>
      </c>
      <c r="O114" s="2178">
        <v>0</v>
      </c>
      <c r="P114" s="2179">
        <f t="shared" si="5"/>
        <v>0</v>
      </c>
      <c r="Q114" s="2180"/>
      <c r="R114" s="2181"/>
      <c r="S114" s="2181"/>
      <c r="T114" s="2182"/>
      <c r="U114" s="2182"/>
    </row>
    <row r="115" spans="1:21" ht="14.25" customHeight="1">
      <c r="A115" s="2168" t="s">
        <v>367</v>
      </c>
      <c r="B115" s="163">
        <f>+'3'!G94</f>
        <v>0</v>
      </c>
      <c r="C115" s="2173">
        <v>0</v>
      </c>
      <c r="D115" s="2174">
        <f t="shared" si="6"/>
        <v>0</v>
      </c>
      <c r="E115" s="2175">
        <f>+'3'!H94</f>
        <v>0</v>
      </c>
      <c r="F115" s="2173">
        <v>0</v>
      </c>
      <c r="G115" s="2174">
        <f t="shared" si="7"/>
        <v>0</v>
      </c>
      <c r="H115" s="2175">
        <f>+'3'!I94</f>
        <v>0</v>
      </c>
      <c r="I115" s="2173">
        <v>0</v>
      </c>
      <c r="J115" s="2174">
        <f t="shared" si="8"/>
        <v>0</v>
      </c>
      <c r="K115" s="2177">
        <f>+'3'!Y94</f>
        <v>0</v>
      </c>
      <c r="L115" s="2178">
        <v>0</v>
      </c>
      <c r="M115" s="2179">
        <f t="shared" si="4"/>
        <v>0</v>
      </c>
      <c r="N115" s="2177">
        <f>+'3'!Z94</f>
        <v>0</v>
      </c>
      <c r="O115" s="2178">
        <v>0</v>
      </c>
      <c r="P115" s="2179">
        <f t="shared" si="5"/>
        <v>0</v>
      </c>
      <c r="Q115" s="2180"/>
      <c r="R115" s="2181"/>
      <c r="S115" s="2181"/>
      <c r="T115" s="2182"/>
      <c r="U115" s="2182"/>
    </row>
    <row r="116" spans="1:21" ht="14.25" customHeight="1">
      <c r="A116" s="2168" t="s">
        <v>368</v>
      </c>
      <c r="B116" s="163">
        <f>+'3'!G95</f>
        <v>0</v>
      </c>
      <c r="C116" s="2173">
        <v>0</v>
      </c>
      <c r="D116" s="2174">
        <f t="shared" si="6"/>
        <v>0</v>
      </c>
      <c r="E116" s="2175">
        <f>+'3'!H95</f>
        <v>0</v>
      </c>
      <c r="F116" s="2173">
        <v>0</v>
      </c>
      <c r="G116" s="2174">
        <f t="shared" si="7"/>
        <v>0</v>
      </c>
      <c r="H116" s="2175">
        <f>+'3'!I95</f>
        <v>0</v>
      </c>
      <c r="I116" s="2173">
        <v>0</v>
      </c>
      <c r="J116" s="2174">
        <f t="shared" si="8"/>
        <v>0</v>
      </c>
      <c r="K116" s="2177">
        <f>+'3'!Y95</f>
        <v>0</v>
      </c>
      <c r="L116" s="2178">
        <v>0</v>
      </c>
      <c r="M116" s="2179">
        <f t="shared" si="4"/>
        <v>0</v>
      </c>
      <c r="N116" s="2177">
        <f>+'3'!Z95</f>
        <v>0</v>
      </c>
      <c r="O116" s="2178">
        <v>0</v>
      </c>
      <c r="P116" s="2179">
        <f t="shared" si="5"/>
        <v>0</v>
      </c>
      <c r="Q116" s="2180"/>
      <c r="R116" s="2181"/>
      <c r="S116" s="2181"/>
      <c r="T116" s="2182"/>
      <c r="U116" s="2182"/>
    </row>
    <row r="117" spans="1:21" ht="14.25" customHeight="1">
      <c r="A117" s="2168" t="s">
        <v>369</v>
      </c>
      <c r="B117" s="163">
        <f>+'3'!G96</f>
        <v>0</v>
      </c>
      <c r="C117" s="2173">
        <v>0</v>
      </c>
      <c r="D117" s="2174">
        <v>0</v>
      </c>
      <c r="E117" s="2175">
        <f>+'3'!H96</f>
        <v>0</v>
      </c>
      <c r="F117" s="2173">
        <v>0</v>
      </c>
      <c r="G117" s="2174">
        <f t="shared" si="7"/>
        <v>0</v>
      </c>
      <c r="H117" s="2175">
        <f>+'3'!I96</f>
        <v>0</v>
      </c>
      <c r="I117" s="2173">
        <v>0</v>
      </c>
      <c r="J117" s="2174">
        <f t="shared" si="8"/>
        <v>0</v>
      </c>
      <c r="K117" s="2177">
        <f>+'3'!Y96</f>
        <v>0</v>
      </c>
      <c r="L117" s="2178">
        <v>0</v>
      </c>
      <c r="M117" s="2179">
        <f t="shared" si="4"/>
        <v>0</v>
      </c>
      <c r="N117" s="2177">
        <f>+'3'!Z96</f>
        <v>0</v>
      </c>
      <c r="O117" s="2178">
        <v>0</v>
      </c>
      <c r="P117" s="2179">
        <f t="shared" si="5"/>
        <v>0</v>
      </c>
      <c r="Q117" s="2180"/>
      <c r="R117" s="2181"/>
      <c r="S117" s="2181"/>
      <c r="T117" s="2182"/>
      <c r="U117" s="2182"/>
    </row>
    <row r="118" spans="1:21" ht="14.25" customHeight="1">
      <c r="A118" s="2168" t="s">
        <v>352</v>
      </c>
      <c r="B118" s="163">
        <f>+'3'!G97</f>
        <v>1253.126303039028</v>
      </c>
      <c r="C118" s="2173">
        <v>1253.126303039028</v>
      </c>
      <c r="D118" s="2174">
        <v>0</v>
      </c>
      <c r="E118" s="2175">
        <f>+'3'!H97</f>
        <v>13725.775361190383</v>
      </c>
      <c r="F118" s="2173">
        <v>13725.775361190383</v>
      </c>
      <c r="G118" s="2174">
        <f t="shared" si="7"/>
        <v>0</v>
      </c>
      <c r="H118" s="2175">
        <f>+'3'!I97</f>
        <v>0</v>
      </c>
      <c r="I118" s="2173">
        <v>0</v>
      </c>
      <c r="J118" s="2174">
        <f t="shared" si="8"/>
        <v>0</v>
      </c>
      <c r="K118" s="2177">
        <f>+'3'!Y97</f>
        <v>24860.144387337412</v>
      </c>
      <c r="L118" s="2178">
        <v>24860.144387337412</v>
      </c>
      <c r="M118" s="2179">
        <f t="shared" si="4"/>
        <v>0</v>
      </c>
      <c r="N118" s="2177">
        <f>+'3'!Z97</f>
        <v>1396.6373251313153</v>
      </c>
      <c r="O118" s="2178">
        <v>1396.6373251313153</v>
      </c>
      <c r="P118" s="2179">
        <f t="shared" si="5"/>
        <v>0</v>
      </c>
      <c r="Q118" s="2180"/>
      <c r="R118" s="2181"/>
      <c r="S118" s="2181"/>
      <c r="T118" s="2182"/>
      <c r="U118" s="2182"/>
    </row>
    <row r="119" spans="1:21" ht="14.25" customHeight="1">
      <c r="A119" s="2168" t="s">
        <v>370</v>
      </c>
      <c r="B119" s="163">
        <f>+'3'!G98</f>
        <v>0</v>
      </c>
      <c r="C119" s="2173">
        <v>0</v>
      </c>
      <c r="D119" s="2174">
        <v>0</v>
      </c>
      <c r="E119" s="2175">
        <f>+'3'!H98</f>
        <v>0</v>
      </c>
      <c r="F119" s="2173">
        <v>0</v>
      </c>
      <c r="G119" s="2174">
        <f t="shared" si="7"/>
        <v>0</v>
      </c>
      <c r="H119" s="2175">
        <f>+'3'!I98</f>
        <v>0</v>
      </c>
      <c r="I119" s="2173">
        <v>0</v>
      </c>
      <c r="J119" s="2174">
        <f t="shared" si="8"/>
        <v>0</v>
      </c>
      <c r="K119" s="2177">
        <f>+'3'!Y98</f>
        <v>0</v>
      </c>
      <c r="L119" s="2178">
        <v>0</v>
      </c>
      <c r="M119" s="2179">
        <f t="shared" si="4"/>
        <v>0</v>
      </c>
      <c r="N119" s="2177">
        <f>+'3'!Z98</f>
        <v>0</v>
      </c>
      <c r="O119" s="2178">
        <v>0</v>
      </c>
      <c r="P119" s="2179">
        <f t="shared" si="5"/>
        <v>0</v>
      </c>
      <c r="Q119" s="2180"/>
      <c r="R119" s="2181"/>
      <c r="S119" s="2181"/>
      <c r="T119" s="2182"/>
      <c r="U119" s="2182"/>
    </row>
    <row r="120" spans="1:21" ht="14.25" customHeight="1">
      <c r="A120" s="1760" t="s">
        <v>1488</v>
      </c>
      <c r="B120" s="163">
        <f>+'3'!G99</f>
        <v>0</v>
      </c>
      <c r="C120" s="2173">
        <v>0</v>
      </c>
      <c r="D120" s="2174"/>
      <c r="E120" s="2175">
        <f>+'3'!H99</f>
        <v>0</v>
      </c>
      <c r="F120" s="2173">
        <v>0</v>
      </c>
      <c r="G120" s="2174"/>
      <c r="H120" s="2175">
        <f>+'3'!I99</f>
        <v>0</v>
      </c>
      <c r="I120" s="2173">
        <v>0</v>
      </c>
      <c r="J120" s="2174"/>
      <c r="K120" s="2177">
        <f>+'3'!Y99</f>
        <v>0</v>
      </c>
      <c r="L120" s="2178">
        <v>0</v>
      </c>
      <c r="M120" s="2179"/>
      <c r="N120" s="2177">
        <f>+'3'!Z99</f>
        <v>0</v>
      </c>
      <c r="O120" s="2178">
        <v>0</v>
      </c>
      <c r="P120" s="2179"/>
      <c r="Q120" s="2180"/>
      <c r="R120" s="2181"/>
      <c r="S120" s="2181"/>
      <c r="T120" s="2182"/>
      <c r="U120" s="2182"/>
    </row>
    <row r="121" spans="1:21" ht="14.25" customHeight="1" thickBot="1">
      <c r="A121" s="1721" t="s">
        <v>1581</v>
      </c>
      <c r="B121" s="163">
        <f>+'3'!G100</f>
        <v>0</v>
      </c>
      <c r="C121" s="2173">
        <v>0</v>
      </c>
      <c r="D121" s="2174"/>
      <c r="E121" s="2175">
        <f>+'3'!H100</f>
        <v>0</v>
      </c>
      <c r="F121" s="2173">
        <v>0</v>
      </c>
      <c r="G121" s="2174"/>
      <c r="H121" s="2175">
        <f>+'3'!I100</f>
        <v>0</v>
      </c>
      <c r="I121" s="2173">
        <v>0</v>
      </c>
      <c r="J121" s="2174"/>
      <c r="K121" s="2177">
        <f>+'3'!Y100</f>
        <v>0</v>
      </c>
      <c r="L121" s="2178">
        <v>0</v>
      </c>
      <c r="M121" s="2179"/>
      <c r="N121" s="2177">
        <f>+'3'!Z100</f>
        <v>0</v>
      </c>
      <c r="O121" s="2178">
        <v>0</v>
      </c>
      <c r="P121" s="2179"/>
      <c r="Q121" s="2180"/>
      <c r="R121" s="2181"/>
      <c r="S121" s="2181"/>
      <c r="T121" s="2182"/>
      <c r="U121" s="2182"/>
    </row>
    <row r="122" spans="1:21" ht="7.5" customHeight="1">
      <c r="A122" s="2183"/>
      <c r="B122" s="2184"/>
      <c r="C122" s="2185"/>
      <c r="D122" s="2186"/>
      <c r="E122" s="2187"/>
      <c r="F122" s="2185"/>
      <c r="G122" s="2186"/>
      <c r="H122" s="2187"/>
      <c r="I122" s="2185"/>
      <c r="J122" s="2186"/>
      <c r="K122" s="2188"/>
      <c r="L122" s="2189"/>
      <c r="M122" s="2190"/>
      <c r="N122" s="2188"/>
      <c r="O122" s="2189"/>
      <c r="P122" s="2190"/>
      <c r="Q122" s="177"/>
      <c r="R122" s="177"/>
      <c r="S122" s="177"/>
      <c r="T122" s="177"/>
      <c r="U122" s="177"/>
    </row>
    <row r="123" spans="1:21">
      <c r="A123" s="2168" t="s">
        <v>773</v>
      </c>
      <c r="B123" s="163">
        <f>SUM(B95:B121)</f>
        <v>946857.17549487448</v>
      </c>
      <c r="C123" s="2191">
        <f>SUM(C95:C121)</f>
        <v>946857.17549487448</v>
      </c>
      <c r="D123" s="2174">
        <f t="shared" ref="D123:M123" si="9">SUM(D95:D119)</f>
        <v>0</v>
      </c>
      <c r="E123" s="163">
        <f>SUM(E95:E121)</f>
        <v>10371140.449654339</v>
      </c>
      <c r="F123" s="2191">
        <f>SUM(F95:F121)</f>
        <v>10371140.449654339</v>
      </c>
      <c r="G123" s="2174">
        <f t="shared" si="9"/>
        <v>0</v>
      </c>
      <c r="H123" s="163">
        <f>SUM(H95:H121)</f>
        <v>0</v>
      </c>
      <c r="I123" s="2191">
        <f>SUM(I95:I121)</f>
        <v>0</v>
      </c>
      <c r="J123" s="2174">
        <f t="shared" si="9"/>
        <v>0</v>
      </c>
      <c r="K123" s="163">
        <f>SUM(K95:K121)</f>
        <v>15036435.652591595</v>
      </c>
      <c r="L123" s="2191">
        <f>SUM(L95:L121)</f>
        <v>15036435.652591595</v>
      </c>
      <c r="M123" s="2174">
        <f t="shared" si="9"/>
        <v>0</v>
      </c>
      <c r="N123" s="163">
        <f>SUM(N95:N121)</f>
        <v>844743.57598829188</v>
      </c>
      <c r="O123" s="2191">
        <f>SUM(O95:O121)</f>
        <v>844743.57598829188</v>
      </c>
      <c r="P123" s="2174">
        <f>SUM(P95:P119)</f>
        <v>0</v>
      </c>
      <c r="Q123" s="2192"/>
      <c r="R123" s="2192"/>
      <c r="S123" s="2192"/>
      <c r="T123" s="2192"/>
      <c r="U123" s="2192"/>
    </row>
    <row r="124" spans="1:21" ht="4.5" customHeight="1" thickBot="1">
      <c r="A124" s="2193"/>
      <c r="B124" s="2194"/>
      <c r="C124" s="2195"/>
      <c r="D124" s="2196"/>
      <c r="E124" s="2197"/>
      <c r="F124" s="2195"/>
      <c r="G124" s="2196"/>
      <c r="H124" s="2197"/>
      <c r="I124" s="2195"/>
      <c r="J124" s="2196"/>
      <c r="K124" s="2198"/>
      <c r="L124" s="2199"/>
      <c r="M124" s="2200"/>
      <c r="N124" s="2198"/>
      <c r="O124" s="2199"/>
      <c r="P124" s="2200"/>
      <c r="Q124" s="1763"/>
      <c r="R124" s="1763"/>
      <c r="S124" s="1763"/>
      <c r="T124" s="1763"/>
    </row>
    <row r="125" spans="1:21">
      <c r="C125" s="34"/>
      <c r="D125" s="2201"/>
      <c r="K125" s="2202"/>
      <c r="L125" s="2202"/>
      <c r="M125" s="2202"/>
      <c r="Q125" s="1763"/>
      <c r="R125" s="2203"/>
      <c r="S125" s="2203"/>
      <c r="T125" s="1763"/>
    </row>
    <row r="126" spans="1:21" ht="13.5" thickBot="1">
      <c r="K126" s="2202"/>
      <c r="L126" s="2202"/>
      <c r="M126" s="2202"/>
      <c r="Q126" s="1763"/>
      <c r="R126" s="1763"/>
      <c r="S126" s="1763"/>
      <c r="T126" s="1763"/>
    </row>
    <row r="127" spans="1:21" ht="12.75" customHeight="1">
      <c r="A127" s="1252"/>
      <c r="B127" s="2309" t="s">
        <v>1835</v>
      </c>
      <c r="C127" s="2309"/>
      <c r="D127" s="2310"/>
      <c r="E127" s="2298" t="s">
        <v>505</v>
      </c>
      <c r="F127" s="2299"/>
      <c r="G127" s="2302"/>
      <c r="H127" s="2299" t="s">
        <v>506</v>
      </c>
      <c r="I127" s="2299"/>
      <c r="J127" s="2300"/>
      <c r="K127" s="2299" t="s">
        <v>507</v>
      </c>
      <c r="L127" s="2299"/>
      <c r="M127" s="2300"/>
      <c r="N127" s="2298" t="s">
        <v>508</v>
      </c>
      <c r="O127" s="2299"/>
      <c r="P127" s="2302"/>
      <c r="Q127" s="1763"/>
      <c r="R127" s="1763"/>
      <c r="S127" s="1763"/>
      <c r="T127" s="1763"/>
    </row>
    <row r="128" spans="1:21" ht="13.5" thickBot="1">
      <c r="A128" s="2159" t="s">
        <v>0</v>
      </c>
      <c r="B128" s="2161"/>
      <c r="C128" s="2161"/>
      <c r="D128" s="2162"/>
      <c r="E128" s="2305"/>
      <c r="F128" s="2303"/>
      <c r="G128" s="2304"/>
      <c r="H128" s="2305"/>
      <c r="I128" s="2303"/>
      <c r="J128" s="2304"/>
      <c r="K128" s="2305"/>
      <c r="L128" s="2303"/>
      <c r="M128" s="2304"/>
      <c r="N128" s="2204"/>
      <c r="O128" s="2101"/>
      <c r="P128" s="2102"/>
      <c r="Q128" s="1763"/>
      <c r="R128" s="1763"/>
      <c r="S128" s="1763"/>
      <c r="T128" s="1763"/>
    </row>
    <row r="129" spans="1:20">
      <c r="A129" s="2164"/>
      <c r="B129" s="2165"/>
      <c r="C129" s="2165" t="str">
        <f>+F129</f>
        <v xml:space="preserve"> AGOSTO 2012  </v>
      </c>
      <c r="D129" s="2166"/>
      <c r="E129" s="2167"/>
      <c r="F129" s="2165" t="str">
        <f>+I93</f>
        <v xml:space="preserve"> AGOSTO 2012  </v>
      </c>
      <c r="G129" s="2166"/>
      <c r="H129" s="2167"/>
      <c r="I129" s="2165" t="str">
        <f>+F129</f>
        <v xml:space="preserve"> AGOSTO 2012  </v>
      </c>
      <c r="J129" s="2166"/>
      <c r="K129" s="2167"/>
      <c r="L129" s="2165" t="str">
        <f>+I129</f>
        <v xml:space="preserve"> AGOSTO 2012  </v>
      </c>
      <c r="M129" s="2166"/>
      <c r="N129" s="2167"/>
      <c r="O129" s="2165" t="str">
        <f>+I129</f>
        <v xml:space="preserve"> AGOSTO 2012  </v>
      </c>
      <c r="P129" s="2166"/>
      <c r="Q129" s="1763"/>
      <c r="R129" s="1763"/>
      <c r="S129" s="1763"/>
      <c r="T129" s="1763"/>
    </row>
    <row r="130" spans="1:20">
      <c r="A130" s="2168"/>
      <c r="B130" s="2169" t="s">
        <v>1852</v>
      </c>
      <c r="C130" s="2170" t="s">
        <v>1819</v>
      </c>
      <c r="D130" s="2171" t="s">
        <v>1834</v>
      </c>
      <c r="E130" s="2169" t="s">
        <v>1852</v>
      </c>
      <c r="F130" s="2170" t="s">
        <v>1819</v>
      </c>
      <c r="G130" s="2171" t="s">
        <v>1834</v>
      </c>
      <c r="H130" s="2169" t="s">
        <v>1852</v>
      </c>
      <c r="I130" s="2170" t="s">
        <v>1819</v>
      </c>
      <c r="J130" s="2171" t="s">
        <v>1834</v>
      </c>
      <c r="K130" s="2169" t="s">
        <v>1852</v>
      </c>
      <c r="L130" s="2170" t="s">
        <v>1819</v>
      </c>
      <c r="M130" s="2171" t="s">
        <v>1834</v>
      </c>
      <c r="N130" s="2169" t="s">
        <v>1852</v>
      </c>
      <c r="O130" s="2170" t="s">
        <v>1819</v>
      </c>
      <c r="P130" s="2171" t="s">
        <v>1834</v>
      </c>
      <c r="Q130" s="1763"/>
      <c r="R130" s="1763"/>
      <c r="S130" s="1763"/>
      <c r="T130" s="1763"/>
    </row>
    <row r="131" spans="1:20">
      <c r="A131" s="2172" t="s">
        <v>12</v>
      </c>
      <c r="B131" s="2205">
        <f>+'3'!AA74</f>
        <v>16552.068095204544</v>
      </c>
      <c r="C131" s="2178">
        <v>16552.068095204544</v>
      </c>
      <c r="D131" s="2179">
        <f t="shared" ref="D131:D155" si="10">+B131-C131</f>
        <v>0</v>
      </c>
      <c r="E131" s="2175">
        <f>+'3'!K74</f>
        <v>258.43904596762621</v>
      </c>
      <c r="F131" s="2173">
        <v>258.43904596762621</v>
      </c>
      <c r="G131" s="2174">
        <f>+E131-F131</f>
        <v>0</v>
      </c>
      <c r="H131" s="2175">
        <f>+'3'!L74</f>
        <v>4005.8052124982059</v>
      </c>
      <c r="I131" s="2173">
        <v>4005.8052124982059</v>
      </c>
      <c r="J131" s="2174">
        <f>+H131-I131</f>
        <v>0</v>
      </c>
      <c r="K131" s="2175">
        <f>+'3'!M74</f>
        <v>2670.5368083321373</v>
      </c>
      <c r="L131" s="2173">
        <v>2670.5368083321373</v>
      </c>
      <c r="M131" s="2174">
        <f>+K131-L131</f>
        <v>0</v>
      </c>
      <c r="N131" s="2177">
        <f>+'3'!N74</f>
        <v>6547.1224978465289</v>
      </c>
      <c r="O131" s="2178">
        <v>6547.1224978465289</v>
      </c>
      <c r="P131" s="2179">
        <f t="shared" ref="P131:P155" si="11">+N131-O131</f>
        <v>0</v>
      </c>
      <c r="Q131" s="1763"/>
      <c r="R131" s="1763"/>
      <c r="S131" s="1763"/>
      <c r="T131" s="1763"/>
    </row>
    <row r="132" spans="1:20">
      <c r="A132" s="2172" t="s">
        <v>39</v>
      </c>
      <c r="B132" s="2205">
        <f>+'3'!AA75</f>
        <v>199037.08994927283</v>
      </c>
      <c r="C132" s="2178">
        <v>199037.08994927283</v>
      </c>
      <c r="D132" s="2179">
        <f t="shared" si="10"/>
        <v>0</v>
      </c>
      <c r="E132" s="2175">
        <f>+'3'!K75</f>
        <v>1998.726499239669</v>
      </c>
      <c r="F132" s="2173">
        <v>1998.726499239669</v>
      </c>
      <c r="G132" s="2174">
        <f t="shared" ref="G132:G155" si="12">+E132-F132</f>
        <v>0</v>
      </c>
      <c r="H132" s="2175">
        <f>+'3'!L75</f>
        <v>30980.260738214885</v>
      </c>
      <c r="I132" s="2173">
        <v>30980.260738214885</v>
      </c>
      <c r="J132" s="2174">
        <f t="shared" ref="J132:J155" si="13">+H132-I132</f>
        <v>0</v>
      </c>
      <c r="K132" s="2175">
        <f>+'3'!M75</f>
        <v>20653.507158809924</v>
      </c>
      <c r="L132" s="2173">
        <v>20653.507158809924</v>
      </c>
      <c r="M132" s="2174">
        <f t="shared" ref="M132:M155" si="14">+K132-L132</f>
        <v>0</v>
      </c>
      <c r="N132" s="2177">
        <f>+'3'!N75</f>
        <v>50634.404647404946</v>
      </c>
      <c r="O132" s="2178">
        <v>50634.404647404946</v>
      </c>
      <c r="P132" s="2179">
        <f t="shared" si="11"/>
        <v>0</v>
      </c>
      <c r="Q132" s="1763"/>
      <c r="R132" s="1763"/>
      <c r="S132" s="1763"/>
      <c r="T132" s="1763"/>
    </row>
    <row r="133" spans="1:20">
      <c r="A133" s="2172" t="s">
        <v>99</v>
      </c>
      <c r="B133" s="2205">
        <f>+'3'!AA76</f>
        <v>13382.322766638667</v>
      </c>
      <c r="C133" s="2178">
        <v>13382.322766638667</v>
      </c>
      <c r="D133" s="2179">
        <f t="shared" si="10"/>
        <v>0</v>
      </c>
      <c r="E133" s="2175">
        <f>+'3'!K76</f>
        <v>252.65234595755038</v>
      </c>
      <c r="F133" s="2173">
        <v>252.65234595755038</v>
      </c>
      <c r="G133" s="2174">
        <f t="shared" si="12"/>
        <v>0</v>
      </c>
      <c r="H133" s="2175">
        <f>+'3'!L76</f>
        <v>3916.1113623420306</v>
      </c>
      <c r="I133" s="2173">
        <v>3916.1113623420306</v>
      </c>
      <c r="J133" s="2174">
        <f t="shared" si="13"/>
        <v>0</v>
      </c>
      <c r="K133" s="2175">
        <f>+'3'!M76</f>
        <v>2610.740908228021</v>
      </c>
      <c r="L133" s="2173">
        <v>2610.740908228021</v>
      </c>
      <c r="M133" s="2174">
        <f t="shared" si="14"/>
        <v>0</v>
      </c>
      <c r="N133" s="2177">
        <f>+'3'!N76</f>
        <v>6400.5260975912743</v>
      </c>
      <c r="O133" s="2178">
        <v>6400.5260975912743</v>
      </c>
      <c r="P133" s="2179">
        <f t="shared" si="11"/>
        <v>0</v>
      </c>
      <c r="Q133" s="1763"/>
      <c r="R133" s="1763"/>
      <c r="S133" s="1763"/>
      <c r="T133" s="1763"/>
    </row>
    <row r="134" spans="1:20">
      <c r="A134" s="2172" t="s">
        <v>132</v>
      </c>
      <c r="B134" s="2205">
        <f>+'3'!AA77</f>
        <v>58609.3989184561</v>
      </c>
      <c r="C134" s="2178">
        <v>58609.3989184561</v>
      </c>
      <c r="D134" s="2179">
        <f t="shared" si="10"/>
        <v>0</v>
      </c>
      <c r="E134" s="2175">
        <f>+'3'!K77</f>
        <v>535.46160606079957</v>
      </c>
      <c r="F134" s="2173">
        <v>535.46160606079957</v>
      </c>
      <c r="G134" s="2174">
        <f t="shared" si="12"/>
        <v>0</v>
      </c>
      <c r="H134" s="2175">
        <f>+'3'!L77</f>
        <v>8299.6548939423938</v>
      </c>
      <c r="I134" s="2173">
        <v>8299.6548939423938</v>
      </c>
      <c r="J134" s="2174">
        <f t="shared" si="13"/>
        <v>0</v>
      </c>
      <c r="K134" s="2175">
        <f>+'3'!M77</f>
        <v>5533.103262628264</v>
      </c>
      <c r="L134" s="2173">
        <v>5533.103262628264</v>
      </c>
      <c r="M134" s="2174">
        <f t="shared" si="14"/>
        <v>0</v>
      </c>
      <c r="N134" s="2177">
        <f>+'3'!N77</f>
        <v>13565.027353540256</v>
      </c>
      <c r="O134" s="2178">
        <v>13565.027353540256</v>
      </c>
      <c r="P134" s="2179">
        <f t="shared" si="11"/>
        <v>0</v>
      </c>
      <c r="Q134" s="1763"/>
      <c r="R134" s="1763"/>
      <c r="S134" s="1763"/>
      <c r="T134" s="1763"/>
    </row>
    <row r="135" spans="1:20">
      <c r="A135" s="2172" t="s">
        <v>436</v>
      </c>
      <c r="B135" s="2205">
        <f>+'3'!AA78</f>
        <v>53121.193666339219</v>
      </c>
      <c r="C135" s="2178">
        <v>53121.193666339219</v>
      </c>
      <c r="D135" s="2179">
        <f t="shared" si="10"/>
        <v>0</v>
      </c>
      <c r="E135" s="2175">
        <f>+'3'!K78</f>
        <v>395.90361363735877</v>
      </c>
      <c r="F135" s="2173">
        <v>395.90361363735877</v>
      </c>
      <c r="G135" s="2174">
        <f t="shared" si="12"/>
        <v>0</v>
      </c>
      <c r="H135" s="2175">
        <f>+'3'!L78</f>
        <v>6136.5060113790605</v>
      </c>
      <c r="I135" s="2173">
        <v>6136.5060113790605</v>
      </c>
      <c r="J135" s="2174">
        <f t="shared" si="13"/>
        <v>0</v>
      </c>
      <c r="K135" s="2175">
        <f>+'3'!M78</f>
        <v>4091.0040075860411</v>
      </c>
      <c r="L135" s="2173">
        <v>4091.0040075860411</v>
      </c>
      <c r="M135" s="2174">
        <f t="shared" si="14"/>
        <v>0</v>
      </c>
      <c r="N135" s="2177">
        <f>+'3'!N78</f>
        <v>10029.558212146423</v>
      </c>
      <c r="O135" s="2178">
        <v>10029.558212146423</v>
      </c>
      <c r="P135" s="2179">
        <f t="shared" si="11"/>
        <v>0</v>
      </c>
      <c r="Q135" s="1763"/>
      <c r="R135" s="1763"/>
      <c r="S135" s="1763"/>
      <c r="T135" s="1763"/>
    </row>
    <row r="136" spans="1:20">
      <c r="A136" s="2172" t="s">
        <v>222</v>
      </c>
      <c r="B136" s="2205">
        <f>+'3'!AA79</f>
        <v>128341.85716283839</v>
      </c>
      <c r="C136" s="2178">
        <v>128341.85716283839</v>
      </c>
      <c r="D136" s="2179">
        <f t="shared" si="10"/>
        <v>0</v>
      </c>
      <c r="E136" s="2175">
        <f>+'3'!K79</f>
        <v>1570.2040445790553</v>
      </c>
      <c r="F136" s="2173">
        <v>1570.2040445790553</v>
      </c>
      <c r="G136" s="2174">
        <f t="shared" si="12"/>
        <v>0</v>
      </c>
      <c r="H136" s="2175">
        <f>+'3'!L79</f>
        <v>24338.162690975358</v>
      </c>
      <c r="I136" s="2173">
        <v>24338.162690975358</v>
      </c>
      <c r="J136" s="2174">
        <f t="shared" si="13"/>
        <v>0</v>
      </c>
      <c r="K136" s="2175">
        <f>+'3'!M79</f>
        <v>16225.441793983578</v>
      </c>
      <c r="L136" s="2173">
        <v>16225.441793983578</v>
      </c>
      <c r="M136" s="2174">
        <f t="shared" si="14"/>
        <v>0</v>
      </c>
      <c r="N136" s="2177">
        <f>+'3'!N79</f>
        <v>39778.502462669414</v>
      </c>
      <c r="O136" s="2178">
        <v>39778.502462669414</v>
      </c>
      <c r="P136" s="2179">
        <f t="shared" si="11"/>
        <v>0</v>
      </c>
      <c r="Q136" s="1763"/>
      <c r="R136" s="1763"/>
      <c r="S136" s="1763"/>
      <c r="T136" s="1763"/>
    </row>
    <row r="137" spans="1:20">
      <c r="A137" s="2172" t="s">
        <v>92</v>
      </c>
      <c r="B137" s="2205">
        <f>+'3'!AA80</f>
        <v>33608.924129032261</v>
      </c>
      <c r="C137" s="2178">
        <v>33608.924129032261</v>
      </c>
      <c r="D137" s="2179">
        <f t="shared" si="10"/>
        <v>0</v>
      </c>
      <c r="E137" s="2175">
        <f>+'3'!K80</f>
        <v>112.39161290322582</v>
      </c>
      <c r="F137" s="2173">
        <v>112.39161290322582</v>
      </c>
      <c r="G137" s="2174">
        <f t="shared" si="12"/>
        <v>0</v>
      </c>
      <c r="H137" s="2175">
        <f>+'3'!L80</f>
        <v>1742.07</v>
      </c>
      <c r="I137" s="2173">
        <v>1742.07</v>
      </c>
      <c r="J137" s="2174">
        <f t="shared" si="13"/>
        <v>0</v>
      </c>
      <c r="K137" s="2175">
        <f>+'3'!M80</f>
        <v>1161.3800000000001</v>
      </c>
      <c r="L137" s="2173">
        <v>1161.3800000000001</v>
      </c>
      <c r="M137" s="2174">
        <f t="shared" si="14"/>
        <v>0</v>
      </c>
      <c r="N137" s="2177">
        <f>+'3'!N80</f>
        <v>2847.2541935483869</v>
      </c>
      <c r="O137" s="2178">
        <v>2847.2541935483869</v>
      </c>
      <c r="P137" s="2179">
        <f t="shared" si="11"/>
        <v>0</v>
      </c>
      <c r="Q137" s="1763"/>
      <c r="R137" s="1763"/>
      <c r="S137" s="1763"/>
      <c r="T137" s="1763"/>
    </row>
    <row r="138" spans="1:20">
      <c r="A138" s="2172" t="s">
        <v>173</v>
      </c>
      <c r="B138" s="2205">
        <f>+'3'!AA81</f>
        <v>31466.077784516132</v>
      </c>
      <c r="C138" s="2178">
        <v>31466.077784516132</v>
      </c>
      <c r="D138" s="2179">
        <f t="shared" si="10"/>
        <v>0</v>
      </c>
      <c r="E138" s="2175">
        <f>+'3'!K81</f>
        <v>330.35752258064514</v>
      </c>
      <c r="F138" s="2173">
        <v>330.35752258064514</v>
      </c>
      <c r="G138" s="2174">
        <f t="shared" si="12"/>
        <v>0</v>
      </c>
      <c r="H138" s="2175">
        <f>+'3'!L81</f>
        <v>5120.5415999999996</v>
      </c>
      <c r="I138" s="2173">
        <v>5120.5415999999996</v>
      </c>
      <c r="J138" s="2174">
        <f t="shared" si="13"/>
        <v>0</v>
      </c>
      <c r="K138" s="2175">
        <f>+'3'!M81</f>
        <v>3413.6944000000008</v>
      </c>
      <c r="L138" s="2173">
        <v>3413.6944000000008</v>
      </c>
      <c r="M138" s="2174">
        <f t="shared" si="14"/>
        <v>0</v>
      </c>
      <c r="N138" s="2177">
        <f>+'3'!N81</f>
        <v>8369.0572387096781</v>
      </c>
      <c r="O138" s="2178">
        <v>8369.0572387096781</v>
      </c>
      <c r="P138" s="2179">
        <f t="shared" si="11"/>
        <v>0</v>
      </c>
      <c r="Q138" s="1763"/>
      <c r="R138" s="1763"/>
      <c r="S138" s="1763"/>
      <c r="T138" s="1763"/>
    </row>
    <row r="139" spans="1:20">
      <c r="A139" s="2172" t="s">
        <v>186</v>
      </c>
      <c r="B139" s="2205">
        <f>+'3'!AA82</f>
        <v>22293.176595922658</v>
      </c>
      <c r="C139" s="2178">
        <v>22293.176595922658</v>
      </c>
      <c r="D139" s="2179">
        <f t="shared" si="10"/>
        <v>0</v>
      </c>
      <c r="E139" s="2175">
        <f>+'3'!K82</f>
        <v>123.61262470322512</v>
      </c>
      <c r="F139" s="2173">
        <v>123.61262470322512</v>
      </c>
      <c r="G139" s="2174">
        <f t="shared" si="12"/>
        <v>0</v>
      </c>
      <c r="H139" s="2175">
        <f>+'3'!L82</f>
        <v>1915.9956828999896</v>
      </c>
      <c r="I139" s="2173">
        <v>1915.9956828999896</v>
      </c>
      <c r="J139" s="2174">
        <f t="shared" si="13"/>
        <v>0</v>
      </c>
      <c r="K139" s="2175">
        <f>+'3'!M82</f>
        <v>1277.3304552666602</v>
      </c>
      <c r="L139" s="2173">
        <v>1277.3304552666602</v>
      </c>
      <c r="M139" s="2174">
        <f t="shared" si="14"/>
        <v>0</v>
      </c>
      <c r="N139" s="2177">
        <f>+'3'!N82</f>
        <v>3131.5198258150363</v>
      </c>
      <c r="O139" s="2178">
        <v>3131.5198258150363</v>
      </c>
      <c r="P139" s="2179">
        <f t="shared" si="11"/>
        <v>0</v>
      </c>
      <c r="Q139" s="1763"/>
      <c r="R139" s="1763"/>
      <c r="S139" s="1763"/>
      <c r="T139" s="1763"/>
    </row>
    <row r="140" spans="1:20">
      <c r="A140" s="2172" t="s">
        <v>206</v>
      </c>
      <c r="B140" s="2205">
        <f>+'3'!AA83</f>
        <v>26097.85769710927</v>
      </c>
      <c r="C140" s="2178">
        <v>26097.85769710927</v>
      </c>
      <c r="D140" s="2179">
        <f t="shared" si="10"/>
        <v>0</v>
      </c>
      <c r="E140" s="2175">
        <f>+'3'!K83</f>
        <v>288.7303260609026</v>
      </c>
      <c r="F140" s="2173">
        <v>288.7303260609026</v>
      </c>
      <c r="G140" s="2174">
        <f t="shared" si="12"/>
        <v>0</v>
      </c>
      <c r="H140" s="2175">
        <f>+'3'!L83</f>
        <v>4475.3200539439895</v>
      </c>
      <c r="I140" s="2173">
        <v>4475.3200539439895</v>
      </c>
      <c r="J140" s="2174">
        <f t="shared" si="13"/>
        <v>0</v>
      </c>
      <c r="K140" s="2175">
        <f>+'3'!M83</f>
        <v>2983.5467026293272</v>
      </c>
      <c r="L140" s="2173">
        <v>2983.5467026293272</v>
      </c>
      <c r="M140" s="2174">
        <f t="shared" si="14"/>
        <v>0</v>
      </c>
      <c r="N140" s="2177">
        <f>+'3'!N83</f>
        <v>7314.5015935428655</v>
      </c>
      <c r="O140" s="2178">
        <v>7314.5015935428655</v>
      </c>
      <c r="P140" s="2179">
        <f t="shared" si="11"/>
        <v>0</v>
      </c>
      <c r="Q140" s="1763"/>
      <c r="R140" s="1763"/>
      <c r="S140" s="1763"/>
      <c r="T140" s="1763"/>
    </row>
    <row r="141" spans="1:20">
      <c r="A141" s="2172" t="s">
        <v>215</v>
      </c>
      <c r="B141" s="2205">
        <f>+'3'!AA84</f>
        <v>5716.1878121996124</v>
      </c>
      <c r="C141" s="2178">
        <v>5716.1878121996124</v>
      </c>
      <c r="D141" s="2179">
        <f t="shared" si="10"/>
        <v>0</v>
      </c>
      <c r="E141" s="2175">
        <f>+'3'!K84</f>
        <v>89.103695054275221</v>
      </c>
      <c r="F141" s="2173">
        <v>89.103695054275221</v>
      </c>
      <c r="G141" s="2174">
        <f t="shared" si="12"/>
        <v>0</v>
      </c>
      <c r="H141" s="2175">
        <f>+'3'!L84</f>
        <v>1381.1072733412661</v>
      </c>
      <c r="I141" s="2173">
        <v>1381.1072733412661</v>
      </c>
      <c r="J141" s="2174">
        <f t="shared" si="13"/>
        <v>0</v>
      </c>
      <c r="K141" s="2175">
        <f>+'3'!M84</f>
        <v>920.73818222751106</v>
      </c>
      <c r="L141" s="2173">
        <v>920.73818222751106</v>
      </c>
      <c r="M141" s="2174">
        <f t="shared" si="14"/>
        <v>0</v>
      </c>
      <c r="N141" s="2177">
        <f>+'3'!N84</f>
        <v>2257.2936080416389</v>
      </c>
      <c r="O141" s="2178">
        <v>2257.2936080416389</v>
      </c>
      <c r="P141" s="2179">
        <f t="shared" si="11"/>
        <v>0</v>
      </c>
      <c r="Q141" s="1763"/>
      <c r="R141" s="1763"/>
      <c r="S141" s="1763"/>
      <c r="T141" s="1763"/>
    </row>
    <row r="142" spans="1:20">
      <c r="A142" s="2172" t="s">
        <v>307</v>
      </c>
      <c r="B142" s="2205">
        <f>+'3'!AA85</f>
        <v>203997.80150267048</v>
      </c>
      <c r="C142" s="2178">
        <v>203997.80150267048</v>
      </c>
      <c r="D142" s="2179">
        <f t="shared" si="10"/>
        <v>0</v>
      </c>
      <c r="E142" s="2175">
        <f>+'3'!K85</f>
        <v>1615.9347217431996</v>
      </c>
      <c r="F142" s="2173">
        <v>1615.9347217431996</v>
      </c>
      <c r="G142" s="2174">
        <f t="shared" si="12"/>
        <v>0</v>
      </c>
      <c r="H142" s="2175">
        <f>+'3'!L85</f>
        <v>25046.988187019597</v>
      </c>
      <c r="I142" s="2173">
        <v>25046.988187019597</v>
      </c>
      <c r="J142" s="2174">
        <f t="shared" si="13"/>
        <v>0</v>
      </c>
      <c r="K142" s="2175">
        <f>+'3'!M85</f>
        <v>16697.992124679731</v>
      </c>
      <c r="L142" s="2173">
        <v>16697.992124679731</v>
      </c>
      <c r="M142" s="2174">
        <f t="shared" si="14"/>
        <v>0</v>
      </c>
      <c r="N142" s="2177">
        <f>+'3'!N85</f>
        <v>40937.012950827724</v>
      </c>
      <c r="O142" s="2178">
        <v>40937.012950827724</v>
      </c>
      <c r="P142" s="2179">
        <f t="shared" si="11"/>
        <v>0</v>
      </c>
      <c r="Q142" s="1763"/>
      <c r="R142" s="1763"/>
      <c r="S142" s="1763"/>
      <c r="T142" s="1763"/>
    </row>
    <row r="143" spans="1:20">
      <c r="A143" s="2172" t="s">
        <v>261</v>
      </c>
      <c r="B143" s="2205">
        <f>+'3'!AA86</f>
        <v>2631.6998577273384</v>
      </c>
      <c r="C143" s="2178">
        <v>2631.6998577273384</v>
      </c>
      <c r="D143" s="2179">
        <f t="shared" si="10"/>
        <v>0</v>
      </c>
      <c r="E143" s="2175">
        <f>+'3'!K86</f>
        <v>24.459495659110171</v>
      </c>
      <c r="F143" s="2173">
        <v>24.459495659110171</v>
      </c>
      <c r="G143" s="2174">
        <f t="shared" si="12"/>
        <v>0</v>
      </c>
      <c r="H143" s="2175">
        <f>+'3'!L86</f>
        <v>379.12218271620765</v>
      </c>
      <c r="I143" s="2173">
        <v>379.12218271620765</v>
      </c>
      <c r="J143" s="2174">
        <f t="shared" si="13"/>
        <v>0</v>
      </c>
      <c r="K143" s="2175">
        <f>+'3'!M86</f>
        <v>252.74812181080512</v>
      </c>
      <c r="L143" s="2173">
        <v>252.74812181080512</v>
      </c>
      <c r="M143" s="2174">
        <f t="shared" si="14"/>
        <v>0</v>
      </c>
      <c r="N143" s="2177">
        <f>+'3'!N86</f>
        <v>619.64055669745767</v>
      </c>
      <c r="O143" s="2178">
        <v>619.64055669745767</v>
      </c>
      <c r="P143" s="2179">
        <f t="shared" si="11"/>
        <v>0</v>
      </c>
      <c r="Q143" s="1763"/>
      <c r="R143" s="1763"/>
      <c r="S143" s="1763"/>
      <c r="T143" s="1763"/>
    </row>
    <row r="144" spans="1:20">
      <c r="A144" s="2172" t="s">
        <v>272</v>
      </c>
      <c r="B144" s="2205">
        <f>+'3'!AA87</f>
        <v>164542.99591489852</v>
      </c>
      <c r="C144" s="2178">
        <v>164542.99591489852</v>
      </c>
      <c r="D144" s="2179">
        <f t="shared" si="10"/>
        <v>0</v>
      </c>
      <c r="E144" s="2175">
        <f>+'3'!K87</f>
        <v>1147.4425713192268</v>
      </c>
      <c r="F144" s="2173">
        <v>1147.4425713192268</v>
      </c>
      <c r="G144" s="2174">
        <f t="shared" si="12"/>
        <v>0</v>
      </c>
      <c r="H144" s="2175">
        <f>+'3'!L87</f>
        <v>17785.359855448012</v>
      </c>
      <c r="I144" s="2173">
        <v>17785.359855448012</v>
      </c>
      <c r="J144" s="2174">
        <f t="shared" si="13"/>
        <v>0</v>
      </c>
      <c r="K144" s="2175">
        <f>+'3'!M87</f>
        <v>11856.906570298675</v>
      </c>
      <c r="L144" s="2173">
        <v>11856.906570298675</v>
      </c>
      <c r="M144" s="2174">
        <f t="shared" si="14"/>
        <v>0</v>
      </c>
      <c r="N144" s="2177">
        <f>+'3'!N87</f>
        <v>29068.545140087066</v>
      </c>
      <c r="O144" s="2178">
        <v>29068.545140087066</v>
      </c>
      <c r="P144" s="2179">
        <f t="shared" si="11"/>
        <v>0</v>
      </c>
      <c r="Q144" s="1763"/>
      <c r="R144" s="1763"/>
      <c r="S144" s="1763"/>
      <c r="T144" s="1763"/>
    </row>
    <row r="145" spans="1:20">
      <c r="A145" s="2172" t="s">
        <v>364</v>
      </c>
      <c r="B145" s="2205">
        <f>+'3'!AA88</f>
        <v>0</v>
      </c>
      <c r="C145" s="2178">
        <v>0</v>
      </c>
      <c r="D145" s="2179">
        <f t="shared" si="10"/>
        <v>0</v>
      </c>
      <c r="E145" s="2175">
        <f>+'3'!K88</f>
        <v>0</v>
      </c>
      <c r="F145" s="2173">
        <v>0</v>
      </c>
      <c r="G145" s="2174">
        <f t="shared" si="12"/>
        <v>0</v>
      </c>
      <c r="H145" s="2175">
        <f>+'3'!L88</f>
        <v>0</v>
      </c>
      <c r="I145" s="2173">
        <v>0</v>
      </c>
      <c r="J145" s="2174">
        <f t="shared" si="13"/>
        <v>0</v>
      </c>
      <c r="K145" s="2175">
        <f>+'3'!M88</f>
        <v>0</v>
      </c>
      <c r="L145" s="2173">
        <v>0</v>
      </c>
      <c r="M145" s="2174">
        <f t="shared" si="14"/>
        <v>0</v>
      </c>
      <c r="N145" s="2177">
        <f>+'3'!N88</f>
        <v>0</v>
      </c>
      <c r="O145" s="2178">
        <v>0</v>
      </c>
      <c r="P145" s="2179">
        <f t="shared" si="11"/>
        <v>0</v>
      </c>
      <c r="Q145" s="1763"/>
      <c r="R145" s="1763"/>
      <c r="S145" s="1763"/>
      <c r="T145" s="1763"/>
    </row>
    <row r="146" spans="1:20">
      <c r="A146" s="2168" t="s">
        <v>141</v>
      </c>
      <c r="B146" s="2205">
        <f>+'3'!AA89</f>
        <v>11907.510160451615</v>
      </c>
      <c r="C146" s="2178">
        <v>11907.510160451615</v>
      </c>
      <c r="D146" s="2179">
        <f t="shared" si="10"/>
        <v>0</v>
      </c>
      <c r="E146" s="2175">
        <f>+'3'!K89</f>
        <v>39.930212903225808</v>
      </c>
      <c r="F146" s="2173">
        <v>39.930212903225808</v>
      </c>
      <c r="G146" s="2174">
        <f t="shared" si="12"/>
        <v>0</v>
      </c>
      <c r="H146" s="2175">
        <f>+'3'!L89</f>
        <v>618.91829999999993</v>
      </c>
      <c r="I146" s="2173">
        <v>618.91829999999993</v>
      </c>
      <c r="J146" s="2174">
        <f t="shared" si="13"/>
        <v>0</v>
      </c>
      <c r="K146" s="2175">
        <f>+'3'!M89</f>
        <v>412.61220000000009</v>
      </c>
      <c r="L146" s="2173">
        <v>412.61220000000009</v>
      </c>
      <c r="M146" s="2174">
        <f t="shared" si="14"/>
        <v>0</v>
      </c>
      <c r="N146" s="2177">
        <f>+'3'!N89</f>
        <v>1011.5653935483871</v>
      </c>
      <c r="O146" s="2178">
        <v>1011.5653935483871</v>
      </c>
      <c r="P146" s="2179">
        <f t="shared" si="11"/>
        <v>0</v>
      </c>
      <c r="Q146" s="1763"/>
      <c r="R146" s="1763"/>
      <c r="S146" s="1763"/>
      <c r="T146" s="1763"/>
    </row>
    <row r="147" spans="1:20">
      <c r="A147" s="2168" t="s">
        <v>304</v>
      </c>
      <c r="B147" s="2205">
        <f>+'3'!AA90</f>
        <v>17161.710949493758</v>
      </c>
      <c r="C147" s="2178">
        <v>17161.710949493758</v>
      </c>
      <c r="D147" s="2179">
        <f t="shared" si="10"/>
        <v>0</v>
      </c>
      <c r="E147" s="2175">
        <f>+'3'!K90</f>
        <v>276.09228492511869</v>
      </c>
      <c r="F147" s="2173">
        <v>276.09228492511869</v>
      </c>
      <c r="G147" s="2174">
        <f t="shared" si="12"/>
        <v>0</v>
      </c>
      <c r="H147" s="2175">
        <f>+'3'!L90</f>
        <v>4279.4304163393399</v>
      </c>
      <c r="I147" s="2173">
        <v>4279.4304163393399</v>
      </c>
      <c r="J147" s="2174">
        <f t="shared" si="13"/>
        <v>0</v>
      </c>
      <c r="K147" s="2175">
        <f>+'3'!M90</f>
        <v>2852.9536108928933</v>
      </c>
      <c r="L147" s="2173">
        <v>2852.9536108928933</v>
      </c>
      <c r="M147" s="2174">
        <f t="shared" si="14"/>
        <v>0</v>
      </c>
      <c r="N147" s="2177">
        <f>+'3'!N90</f>
        <v>6994.3378847696731</v>
      </c>
      <c r="O147" s="2178">
        <v>6994.3378847696731</v>
      </c>
      <c r="P147" s="2179">
        <f t="shared" si="11"/>
        <v>0</v>
      </c>
      <c r="Q147" s="1763"/>
      <c r="R147" s="1763"/>
      <c r="S147" s="1763"/>
      <c r="T147" s="1763"/>
    </row>
    <row r="148" spans="1:20">
      <c r="A148" s="2168" t="s">
        <v>365</v>
      </c>
      <c r="B148" s="2205">
        <f>+'3'!AA91</f>
        <v>0</v>
      </c>
      <c r="C148" s="2178">
        <v>0</v>
      </c>
      <c r="D148" s="2179">
        <f t="shared" si="10"/>
        <v>0</v>
      </c>
      <c r="E148" s="2175">
        <f>+'3'!K91</f>
        <v>0</v>
      </c>
      <c r="F148" s="2173">
        <v>0</v>
      </c>
      <c r="G148" s="2174">
        <f t="shared" si="12"/>
        <v>0</v>
      </c>
      <c r="H148" s="2175">
        <f>+'3'!L91</f>
        <v>0</v>
      </c>
      <c r="I148" s="2173">
        <v>0</v>
      </c>
      <c r="J148" s="2174">
        <f t="shared" si="13"/>
        <v>0</v>
      </c>
      <c r="K148" s="2175">
        <f>+'3'!M91</f>
        <v>0</v>
      </c>
      <c r="L148" s="2173">
        <v>0</v>
      </c>
      <c r="M148" s="2174">
        <f t="shared" si="14"/>
        <v>0</v>
      </c>
      <c r="N148" s="2177">
        <f>+'3'!N91</f>
        <v>0</v>
      </c>
      <c r="O148" s="2178">
        <v>0</v>
      </c>
      <c r="P148" s="2179">
        <f t="shared" si="11"/>
        <v>0</v>
      </c>
      <c r="Q148" s="1763"/>
      <c r="R148" s="1763"/>
      <c r="S148" s="1763"/>
      <c r="T148" s="1763"/>
    </row>
    <row r="149" spans="1:20">
      <c r="A149" s="2168" t="s">
        <v>343</v>
      </c>
      <c r="B149" s="2205">
        <f>+'3'!AA92</f>
        <v>23548.453433021183</v>
      </c>
      <c r="C149" s="2178">
        <v>23548.453433021183</v>
      </c>
      <c r="D149" s="2179">
        <f t="shared" si="10"/>
        <v>0</v>
      </c>
      <c r="E149" s="2175">
        <f>+'3'!K92</f>
        <v>91.564704368705378</v>
      </c>
      <c r="F149" s="2173">
        <v>91.564704368705378</v>
      </c>
      <c r="G149" s="2174">
        <f t="shared" si="12"/>
        <v>0</v>
      </c>
      <c r="H149" s="2175">
        <f>+'3'!L92</f>
        <v>1419.2529177149331</v>
      </c>
      <c r="I149" s="2173">
        <v>1419.2529177149331</v>
      </c>
      <c r="J149" s="2174">
        <f t="shared" si="13"/>
        <v>0</v>
      </c>
      <c r="K149" s="2175">
        <f>+'3'!M92</f>
        <v>946.16861180995556</v>
      </c>
      <c r="L149" s="2173">
        <v>946.16861180995556</v>
      </c>
      <c r="M149" s="2174">
        <f t="shared" si="14"/>
        <v>0</v>
      </c>
      <c r="N149" s="2177">
        <f>+'3'!N92</f>
        <v>2319.6391773405362</v>
      </c>
      <c r="O149" s="2178">
        <v>2319.6391773405362</v>
      </c>
      <c r="P149" s="2179">
        <f t="shared" si="11"/>
        <v>0</v>
      </c>
      <c r="Q149" s="1763"/>
      <c r="R149" s="1763"/>
      <c r="S149" s="1763"/>
      <c r="T149" s="1763"/>
    </row>
    <row r="150" spans="1:20">
      <c r="A150" s="2168" t="s">
        <v>366</v>
      </c>
      <c r="B150" s="2205">
        <f>+'3'!AA93</f>
        <v>0</v>
      </c>
      <c r="C150" s="2178">
        <v>0</v>
      </c>
      <c r="D150" s="2179">
        <f t="shared" si="10"/>
        <v>0</v>
      </c>
      <c r="E150" s="2175">
        <f>+'3'!K93</f>
        <v>0</v>
      </c>
      <c r="F150" s="2173">
        <v>0</v>
      </c>
      <c r="G150" s="2174">
        <f t="shared" si="12"/>
        <v>0</v>
      </c>
      <c r="H150" s="2175">
        <f>+'3'!L93</f>
        <v>0</v>
      </c>
      <c r="I150" s="2173">
        <v>0</v>
      </c>
      <c r="J150" s="2174">
        <f t="shared" si="13"/>
        <v>0</v>
      </c>
      <c r="K150" s="2175">
        <f>+'3'!M93</f>
        <v>0</v>
      </c>
      <c r="L150" s="2173">
        <v>0</v>
      </c>
      <c r="M150" s="2174">
        <f t="shared" si="14"/>
        <v>0</v>
      </c>
      <c r="N150" s="2177">
        <f>+'3'!N93</f>
        <v>0</v>
      </c>
      <c r="O150" s="2178">
        <v>0</v>
      </c>
      <c r="P150" s="2179">
        <f t="shared" si="11"/>
        <v>0</v>
      </c>
      <c r="Q150" s="1763"/>
      <c r="R150" s="1763"/>
      <c r="S150" s="1763"/>
      <c r="T150" s="1763"/>
    </row>
    <row r="151" spans="1:20">
      <c r="A151" s="2168" t="s">
        <v>367</v>
      </c>
      <c r="B151" s="2205">
        <f>+'3'!AA94</f>
        <v>0</v>
      </c>
      <c r="C151" s="2178">
        <v>0</v>
      </c>
      <c r="D151" s="2179">
        <f t="shared" si="10"/>
        <v>0</v>
      </c>
      <c r="E151" s="2175">
        <f>+'3'!K94</f>
        <v>0</v>
      </c>
      <c r="F151" s="2173">
        <v>0</v>
      </c>
      <c r="G151" s="2174">
        <f t="shared" si="12"/>
        <v>0</v>
      </c>
      <c r="H151" s="2175">
        <f>+'3'!L94</f>
        <v>0</v>
      </c>
      <c r="I151" s="2173">
        <v>0</v>
      </c>
      <c r="J151" s="2174">
        <f t="shared" si="13"/>
        <v>0</v>
      </c>
      <c r="K151" s="2175">
        <f>+'3'!M94</f>
        <v>0</v>
      </c>
      <c r="L151" s="2173">
        <v>0</v>
      </c>
      <c r="M151" s="2174">
        <f t="shared" si="14"/>
        <v>0</v>
      </c>
      <c r="N151" s="2177">
        <f>+'3'!N94</f>
        <v>0</v>
      </c>
      <c r="O151" s="2178">
        <v>0</v>
      </c>
      <c r="P151" s="2179">
        <f t="shared" si="11"/>
        <v>0</v>
      </c>
      <c r="Q151" s="1763"/>
      <c r="R151" s="1763"/>
      <c r="S151" s="1763"/>
      <c r="T151" s="1763"/>
    </row>
    <row r="152" spans="1:20">
      <c r="A152" s="2168" t="s">
        <v>368</v>
      </c>
      <c r="B152" s="2205">
        <f>+'3'!AA95</f>
        <v>0</v>
      </c>
      <c r="C152" s="2178">
        <v>0</v>
      </c>
      <c r="D152" s="2179">
        <f t="shared" si="10"/>
        <v>0</v>
      </c>
      <c r="E152" s="2175">
        <f>+'3'!K95</f>
        <v>0</v>
      </c>
      <c r="F152" s="2173">
        <v>0</v>
      </c>
      <c r="G152" s="2174">
        <f t="shared" si="12"/>
        <v>0</v>
      </c>
      <c r="H152" s="2175">
        <f>+'3'!L95</f>
        <v>0</v>
      </c>
      <c r="I152" s="2173">
        <v>0</v>
      </c>
      <c r="J152" s="2174">
        <f t="shared" si="13"/>
        <v>0</v>
      </c>
      <c r="K152" s="2175">
        <f>+'3'!M95</f>
        <v>0</v>
      </c>
      <c r="L152" s="2173">
        <v>0</v>
      </c>
      <c r="M152" s="2174">
        <f t="shared" si="14"/>
        <v>0</v>
      </c>
      <c r="N152" s="2177">
        <f>+'3'!N95</f>
        <v>0</v>
      </c>
      <c r="O152" s="2178">
        <v>0</v>
      </c>
      <c r="P152" s="2179">
        <f t="shared" si="11"/>
        <v>0</v>
      </c>
      <c r="Q152" s="1763"/>
      <c r="R152" s="1763"/>
      <c r="S152" s="1763"/>
      <c r="T152" s="1763"/>
    </row>
    <row r="153" spans="1:20">
      <c r="A153" s="2168" t="s">
        <v>369</v>
      </c>
      <c r="B153" s="2205">
        <f>+'3'!AA96</f>
        <v>0</v>
      </c>
      <c r="C153" s="2178">
        <v>0</v>
      </c>
      <c r="D153" s="2179">
        <f t="shared" si="10"/>
        <v>0</v>
      </c>
      <c r="E153" s="2175">
        <f>+'3'!K96</f>
        <v>0</v>
      </c>
      <c r="F153" s="2173">
        <v>0</v>
      </c>
      <c r="G153" s="2174">
        <f t="shared" si="12"/>
        <v>0</v>
      </c>
      <c r="H153" s="2175">
        <f>+'3'!L96</f>
        <v>0</v>
      </c>
      <c r="I153" s="2173">
        <v>0</v>
      </c>
      <c r="J153" s="2174">
        <f t="shared" si="13"/>
        <v>0</v>
      </c>
      <c r="K153" s="2175">
        <f>+'3'!M96</f>
        <v>0</v>
      </c>
      <c r="L153" s="2173">
        <v>0</v>
      </c>
      <c r="M153" s="2174">
        <f t="shared" si="14"/>
        <v>0</v>
      </c>
      <c r="N153" s="2177">
        <f>+'3'!N96</f>
        <v>0</v>
      </c>
      <c r="O153" s="2178">
        <v>0</v>
      </c>
      <c r="P153" s="2179">
        <f t="shared" si="11"/>
        <v>0</v>
      </c>
      <c r="Q153" s="1763"/>
      <c r="R153" s="1763"/>
      <c r="S153" s="1763"/>
      <c r="T153" s="1763"/>
    </row>
    <row r="154" spans="1:20">
      <c r="A154" s="2168" t="s">
        <v>352</v>
      </c>
      <c r="B154" s="2205">
        <f>+'3'!AA97</f>
        <v>1675.9647901575784</v>
      </c>
      <c r="C154" s="2178">
        <v>1675.9647901575784</v>
      </c>
      <c r="D154" s="2179">
        <f t="shared" si="10"/>
        <v>0</v>
      </c>
      <c r="E154" s="2175">
        <f>+'3'!K97</f>
        <v>12.127028739087367</v>
      </c>
      <c r="F154" s="2173">
        <v>12.127028739087367</v>
      </c>
      <c r="G154" s="2174">
        <f t="shared" si="12"/>
        <v>0</v>
      </c>
      <c r="H154" s="2175">
        <f>+'3'!L97</f>
        <v>187.96894545585414</v>
      </c>
      <c r="I154" s="2173">
        <v>187.96894545585414</v>
      </c>
      <c r="J154" s="2174">
        <f t="shared" si="13"/>
        <v>0</v>
      </c>
      <c r="K154" s="2175">
        <f>+'3'!M97</f>
        <v>125.31263030390279</v>
      </c>
      <c r="L154" s="2173">
        <v>125.31263030390279</v>
      </c>
      <c r="M154" s="2174">
        <f t="shared" si="14"/>
        <v>0</v>
      </c>
      <c r="N154" s="2177">
        <f>+'3'!N97</f>
        <v>307.21806139021328</v>
      </c>
      <c r="O154" s="2178">
        <v>307.21806139021328</v>
      </c>
      <c r="P154" s="2179">
        <f t="shared" si="11"/>
        <v>0</v>
      </c>
      <c r="Q154" s="1763"/>
      <c r="R154" s="1763"/>
      <c r="S154" s="1763"/>
      <c r="T154" s="1763"/>
    </row>
    <row r="155" spans="1:20">
      <c r="A155" s="2168" t="s">
        <v>370</v>
      </c>
      <c r="B155" s="2205">
        <f>+'3'!AA98</f>
        <v>0</v>
      </c>
      <c r="C155" s="2178">
        <v>0</v>
      </c>
      <c r="D155" s="2179">
        <f t="shared" si="10"/>
        <v>0</v>
      </c>
      <c r="E155" s="2175">
        <f>+'3'!K98</f>
        <v>0</v>
      </c>
      <c r="F155" s="2173">
        <v>0</v>
      </c>
      <c r="G155" s="2174">
        <f t="shared" si="12"/>
        <v>0</v>
      </c>
      <c r="H155" s="2175">
        <f>+'3'!L98</f>
        <v>0</v>
      </c>
      <c r="I155" s="2173">
        <v>0</v>
      </c>
      <c r="J155" s="2174">
        <f t="shared" si="13"/>
        <v>0</v>
      </c>
      <c r="K155" s="2175">
        <f>+'3'!M98</f>
        <v>0</v>
      </c>
      <c r="L155" s="2173">
        <v>0</v>
      </c>
      <c r="M155" s="2174">
        <f t="shared" si="14"/>
        <v>0</v>
      </c>
      <c r="N155" s="2177">
        <f>+'3'!N98</f>
        <v>0</v>
      </c>
      <c r="O155" s="2178">
        <v>0</v>
      </c>
      <c r="P155" s="2179">
        <f t="shared" si="11"/>
        <v>0</v>
      </c>
      <c r="Q155" s="1763"/>
      <c r="R155" s="1763"/>
      <c r="S155" s="1763"/>
      <c r="T155" s="1763"/>
    </row>
    <row r="156" spans="1:20">
      <c r="A156" s="1760" t="s">
        <v>1488</v>
      </c>
      <c r="B156" s="2205">
        <f>+'3'!AA99</f>
        <v>0</v>
      </c>
      <c r="C156" s="2178">
        <v>0</v>
      </c>
      <c r="D156" s="2179"/>
      <c r="E156" s="2175">
        <f>+'3'!K99</f>
        <v>0</v>
      </c>
      <c r="F156" s="2173">
        <v>0</v>
      </c>
      <c r="G156" s="2174"/>
      <c r="H156" s="2175">
        <f>+'3'!L99</f>
        <v>0</v>
      </c>
      <c r="I156" s="2173">
        <v>0</v>
      </c>
      <c r="J156" s="2174"/>
      <c r="K156" s="2175">
        <f>+'3'!M99</f>
        <v>0</v>
      </c>
      <c r="L156" s="2173">
        <v>0</v>
      </c>
      <c r="M156" s="2174"/>
      <c r="N156" s="2177">
        <f>+'3'!N99</f>
        <v>0</v>
      </c>
      <c r="O156" s="2178">
        <v>0</v>
      </c>
      <c r="P156" s="2179"/>
      <c r="Q156" s="1763"/>
      <c r="R156" s="1763"/>
      <c r="S156" s="1763"/>
      <c r="T156" s="1763"/>
    </row>
    <row r="157" spans="1:20" ht="13.5" thickBot="1">
      <c r="A157" s="1721" t="s">
        <v>1581</v>
      </c>
      <c r="B157" s="2205">
        <f>+'3'!AA100</f>
        <v>0</v>
      </c>
      <c r="C157" s="2178">
        <v>0</v>
      </c>
      <c r="D157" s="2179"/>
      <c r="E157" s="2175">
        <f>+'3'!K100</f>
        <v>0</v>
      </c>
      <c r="F157" s="2173">
        <v>0</v>
      </c>
      <c r="G157" s="2174"/>
      <c r="H157" s="2175">
        <f>+'3'!L100</f>
        <v>0</v>
      </c>
      <c r="I157" s="2173">
        <v>0</v>
      </c>
      <c r="J157" s="2174"/>
      <c r="K157" s="2175">
        <f>+'3'!M100</f>
        <v>0</v>
      </c>
      <c r="L157" s="2173">
        <v>0</v>
      </c>
      <c r="M157" s="2174"/>
      <c r="N157" s="2177">
        <f>+'3'!N100</f>
        <v>0</v>
      </c>
      <c r="O157" s="2178">
        <v>0</v>
      </c>
      <c r="P157" s="2179"/>
      <c r="Q157" s="1763"/>
      <c r="R157" s="1763"/>
      <c r="S157" s="1763"/>
      <c r="T157" s="1763"/>
    </row>
    <row r="158" spans="1:20">
      <c r="A158" s="2183"/>
      <c r="B158" s="2206"/>
      <c r="C158" s="2189"/>
      <c r="D158" s="2190"/>
      <c r="E158" s="2187"/>
      <c r="F158" s="2185"/>
      <c r="G158" s="2186"/>
      <c r="H158" s="2187"/>
      <c r="I158" s="2185"/>
      <c r="J158" s="2186"/>
      <c r="K158" s="2187"/>
      <c r="L158" s="2185"/>
      <c r="M158" s="2186"/>
      <c r="N158" s="2188"/>
      <c r="O158" s="2189"/>
      <c r="P158" s="2190"/>
      <c r="Q158" s="1763"/>
      <c r="R158" s="1763"/>
      <c r="S158" s="1763"/>
      <c r="T158" s="1763"/>
    </row>
    <row r="159" spans="1:20">
      <c r="A159" s="2168" t="s">
        <v>773</v>
      </c>
      <c r="B159" s="163">
        <f>SUM(B131:B157)</f>
        <v>1013692.2911859504</v>
      </c>
      <c r="C159" s="2191">
        <f>SUM(C131:C157)</f>
        <v>1013692.2911859504</v>
      </c>
      <c r="D159" s="2174">
        <f t="shared" ref="D159:M159" si="15">SUM(D131:D155)</f>
        <v>0</v>
      </c>
      <c r="E159" s="163">
        <f>SUM(E131:E157)</f>
        <v>9163.1339564020054</v>
      </c>
      <c r="F159" s="2191">
        <f>SUM(F131:F157)</f>
        <v>9163.1339564020054</v>
      </c>
      <c r="G159" s="2174">
        <f t="shared" si="15"/>
        <v>0</v>
      </c>
      <c r="H159" s="163">
        <f>SUM(H131:H157)</f>
        <v>142028.57632423111</v>
      </c>
      <c r="I159" s="2191">
        <f>SUM(I131:I157)</f>
        <v>142028.57632423111</v>
      </c>
      <c r="J159" s="2174">
        <f t="shared" si="15"/>
        <v>0</v>
      </c>
      <c r="K159" s="163">
        <f>SUM(K131:K157)</f>
        <v>94685.71754948741</v>
      </c>
      <c r="L159" s="2191">
        <f>SUM(L131:L157)</f>
        <v>94685.71754948741</v>
      </c>
      <c r="M159" s="2174">
        <f t="shared" si="15"/>
        <v>0</v>
      </c>
      <c r="N159" s="163">
        <f>SUM(N131:N157)</f>
        <v>232132.72689551755</v>
      </c>
      <c r="O159" s="2191">
        <f>SUM(O131:O157)</f>
        <v>232132.72689551755</v>
      </c>
      <c r="P159" s="2174">
        <f>SUM(P131:P155)</f>
        <v>0</v>
      </c>
      <c r="Q159" s="1763"/>
      <c r="R159" s="1763"/>
      <c r="S159" s="1763"/>
      <c r="T159" s="1763"/>
    </row>
    <row r="160" spans="1:20" ht="13.5" thickBot="1">
      <c r="A160" s="2193"/>
      <c r="B160" s="2207"/>
      <c r="C160" s="2199"/>
      <c r="D160" s="2200"/>
      <c r="E160" s="2197"/>
      <c r="F160" s="2195"/>
      <c r="G160" s="2196"/>
      <c r="H160" s="2197"/>
      <c r="I160" s="2195"/>
      <c r="J160" s="2196"/>
      <c r="K160" s="2197"/>
      <c r="L160" s="2195"/>
      <c r="M160" s="2196"/>
      <c r="N160" s="2198"/>
      <c r="O160" s="2199"/>
      <c r="P160" s="2200"/>
      <c r="Q160" s="1763"/>
      <c r="R160" s="1763"/>
      <c r="S160" s="1763"/>
      <c r="T160" s="1763"/>
    </row>
    <row r="161" spans="1:20">
      <c r="K161" s="2202"/>
      <c r="L161" s="2202"/>
      <c r="M161" s="2202"/>
      <c r="Q161" s="1763"/>
      <c r="R161" s="1763"/>
      <c r="S161" s="1763"/>
      <c r="T161" s="1763"/>
    </row>
    <row r="162" spans="1:20" ht="13.5" thickBot="1">
      <c r="K162" s="2202"/>
      <c r="L162" s="2202"/>
      <c r="M162" s="2202"/>
      <c r="Q162" s="1763"/>
      <c r="R162" s="1763"/>
      <c r="S162" s="1763"/>
      <c r="T162" s="1763"/>
    </row>
    <row r="163" spans="1:20">
      <c r="A163" s="1252"/>
      <c r="B163" s="2299" t="s">
        <v>510</v>
      </c>
      <c r="C163" s="2299"/>
      <c r="D163" s="2302"/>
      <c r="E163" s="2301" t="s">
        <v>511</v>
      </c>
      <c r="F163" s="2299"/>
      <c r="G163" s="2302"/>
      <c r="H163" s="2299" t="s">
        <v>512</v>
      </c>
      <c r="I163" s="2299"/>
      <c r="J163" s="2300"/>
      <c r="K163" s="2298" t="s">
        <v>509</v>
      </c>
      <c r="L163" s="2299"/>
      <c r="M163" s="2300"/>
      <c r="N163" s="2301" t="s">
        <v>513</v>
      </c>
      <c r="O163" s="2299"/>
      <c r="P163" s="2302"/>
      <c r="Q163" s="1763"/>
      <c r="R163" s="1763"/>
      <c r="S163" s="1763"/>
      <c r="T163" s="1763"/>
    </row>
    <row r="164" spans="1:20" ht="13.5" thickBot="1">
      <c r="A164" s="2159" t="s">
        <v>0</v>
      </c>
      <c r="B164" s="2303"/>
      <c r="C164" s="2303"/>
      <c r="D164" s="2304"/>
      <c r="E164" s="2305"/>
      <c r="F164" s="2303"/>
      <c r="G164" s="2304"/>
      <c r="H164" s="2305"/>
      <c r="I164" s="2303"/>
      <c r="J164" s="2304"/>
      <c r="K164" s="2204"/>
      <c r="L164" s="2101"/>
      <c r="M164" s="2102"/>
      <c r="N164" s="2305"/>
      <c r="O164" s="2303"/>
      <c r="P164" s="2304"/>
      <c r="Q164" s="1763"/>
      <c r="R164" s="1763"/>
      <c r="S164" s="1763"/>
      <c r="T164" s="1763"/>
    </row>
    <row r="165" spans="1:20">
      <c r="A165" s="2164"/>
      <c r="B165" s="2165"/>
      <c r="C165" s="2165" t="str">
        <f>+I129</f>
        <v xml:space="preserve"> AGOSTO 2012  </v>
      </c>
      <c r="D165" s="2166"/>
      <c r="E165" s="2167"/>
      <c r="F165" s="2165" t="str">
        <f>+O129</f>
        <v xml:space="preserve"> AGOSTO 2012  </v>
      </c>
      <c r="G165" s="2166"/>
      <c r="H165" s="2167"/>
      <c r="I165" s="2165" t="str">
        <f>+F165</f>
        <v xml:space="preserve"> AGOSTO 2012  </v>
      </c>
      <c r="J165" s="2166"/>
      <c r="K165" s="2167"/>
      <c r="L165" s="2165" t="str">
        <f>+I165</f>
        <v xml:space="preserve"> AGOSTO 2012  </v>
      </c>
      <c r="M165" s="2166"/>
      <c r="N165" s="2167"/>
      <c r="O165" s="2165" t="str">
        <f>+F165</f>
        <v xml:space="preserve"> AGOSTO 2012  </v>
      </c>
      <c r="P165" s="2166"/>
      <c r="Q165" s="1763"/>
      <c r="R165" s="1763"/>
      <c r="S165" s="1763"/>
      <c r="T165" s="1763"/>
    </row>
    <row r="166" spans="1:20">
      <c r="A166" s="2168"/>
      <c r="B166" s="2169" t="s">
        <v>1852</v>
      </c>
      <c r="C166" s="2170" t="s">
        <v>1819</v>
      </c>
      <c r="D166" s="2171" t="s">
        <v>1834</v>
      </c>
      <c r="E166" s="2169" t="s">
        <v>1852</v>
      </c>
      <c r="F166" s="2170" t="s">
        <v>1819</v>
      </c>
      <c r="G166" s="2171" t="s">
        <v>1834</v>
      </c>
      <c r="H166" s="2169" t="s">
        <v>1852</v>
      </c>
      <c r="I166" s="2170" t="s">
        <v>1819</v>
      </c>
      <c r="J166" s="2171" t="s">
        <v>1834</v>
      </c>
      <c r="K166" s="2169" t="s">
        <v>1852</v>
      </c>
      <c r="L166" s="2170" t="s">
        <v>1819</v>
      </c>
      <c r="M166" s="2171" t="s">
        <v>1834</v>
      </c>
      <c r="N166" s="2169" t="s">
        <v>1852</v>
      </c>
      <c r="O166" s="2170" t="s">
        <v>1819</v>
      </c>
      <c r="P166" s="2171" t="s">
        <v>1834</v>
      </c>
      <c r="Q166" s="1763"/>
      <c r="R166" s="1763"/>
      <c r="S166" s="1763"/>
      <c r="T166" s="1763"/>
    </row>
    <row r="167" spans="1:20">
      <c r="A167" s="2172" t="s">
        <v>12</v>
      </c>
      <c r="B167" s="163">
        <f>+'3'!O74</f>
        <v>16023.220849992824</v>
      </c>
      <c r="C167" s="2173">
        <v>16023.220849992824</v>
      </c>
      <c r="D167" s="2174">
        <f>+B167-C167</f>
        <v>0</v>
      </c>
      <c r="E167" s="2175">
        <f>+'3'!P74</f>
        <v>4005.8052124982059</v>
      </c>
      <c r="F167" s="2173">
        <v>4005.8052124982059</v>
      </c>
      <c r="G167" s="2174">
        <f>+E167-F167</f>
        <v>0</v>
      </c>
      <c r="H167" s="2175">
        <f>+'3'!Q74</f>
        <v>8830.0007372272285</v>
      </c>
      <c r="I167" s="2173">
        <v>8830.0007372272285</v>
      </c>
      <c r="J167" s="2174">
        <f>+H167-I167</f>
        <v>0</v>
      </c>
      <c r="K167" s="2175">
        <f>+'3'!R74</f>
        <v>258.43904596762621</v>
      </c>
      <c r="L167" s="2173">
        <v>258.43904596762621</v>
      </c>
      <c r="M167" s="2174">
        <f t="shared" ref="M167:M191" si="16">+K167-L167</f>
        <v>0</v>
      </c>
      <c r="N167" s="2175">
        <f>+'3'!S74</f>
        <v>129.21952298381311</v>
      </c>
      <c r="O167" s="2173">
        <v>129.21952298381311</v>
      </c>
      <c r="P167" s="2174">
        <f>+N167-O167</f>
        <v>0</v>
      </c>
      <c r="Q167" s="1763"/>
      <c r="R167" s="1763"/>
      <c r="S167" s="1763"/>
      <c r="T167" s="1763"/>
    </row>
    <row r="168" spans="1:20">
      <c r="A168" s="2172" t="s">
        <v>39</v>
      </c>
      <c r="B168" s="163">
        <f>+'3'!O75</f>
        <v>123921.04295285954</v>
      </c>
      <c r="C168" s="2173">
        <v>123921.04295285954</v>
      </c>
      <c r="D168" s="2174">
        <f t="shared" ref="D168:D191" si="17">+B168-C168</f>
        <v>0</v>
      </c>
      <c r="E168" s="2175">
        <f>+'3'!P75</f>
        <v>30980.260738214885</v>
      </c>
      <c r="F168" s="2173">
        <v>30980.260738214885</v>
      </c>
      <c r="G168" s="2174">
        <f t="shared" ref="G168:G191" si="18">+E168-F168</f>
        <v>0</v>
      </c>
      <c r="H168" s="2175">
        <f>+'3'!Q75</f>
        <v>68289.822057355384</v>
      </c>
      <c r="I168" s="2173">
        <v>68289.822057355384</v>
      </c>
      <c r="J168" s="2174">
        <f t="shared" ref="J168:J191" si="19">+H168-I168</f>
        <v>0</v>
      </c>
      <c r="K168" s="2175">
        <f>+'3'!R75</f>
        <v>1998.726499239669</v>
      </c>
      <c r="L168" s="2173">
        <v>1998.726499239669</v>
      </c>
      <c r="M168" s="2174">
        <f t="shared" si="16"/>
        <v>0</v>
      </c>
      <c r="N168" s="2175">
        <f>+'3'!S75</f>
        <v>999.36324961983451</v>
      </c>
      <c r="O168" s="2173">
        <v>999.36324961983451</v>
      </c>
      <c r="P168" s="2174">
        <f t="shared" ref="P168:P191" si="20">+N168-O168</f>
        <v>0</v>
      </c>
      <c r="Q168" s="1763"/>
      <c r="R168" s="1763"/>
      <c r="S168" s="1763"/>
      <c r="T168" s="1763"/>
    </row>
    <row r="169" spans="1:20">
      <c r="A169" s="2172" t="s">
        <v>99</v>
      </c>
      <c r="B169" s="163">
        <f>+'3'!O76</f>
        <v>15664.445449368122</v>
      </c>
      <c r="C169" s="2173">
        <v>15664.445449368122</v>
      </c>
      <c r="D169" s="2174">
        <f t="shared" si="17"/>
        <v>0</v>
      </c>
      <c r="E169" s="2175">
        <f>+'3'!P76</f>
        <v>3916.1113623420306</v>
      </c>
      <c r="F169" s="2173">
        <v>3916.1113623420306</v>
      </c>
      <c r="G169" s="2174">
        <f t="shared" si="18"/>
        <v>0</v>
      </c>
      <c r="H169" s="2175">
        <f>+'3'!Q76</f>
        <v>8632.2884868829751</v>
      </c>
      <c r="I169" s="2173">
        <v>8632.2884868829751</v>
      </c>
      <c r="J169" s="2174">
        <f t="shared" si="19"/>
        <v>0</v>
      </c>
      <c r="K169" s="2175">
        <f>+'3'!R76</f>
        <v>252.65234595755038</v>
      </c>
      <c r="L169" s="2173">
        <v>252.65234595755038</v>
      </c>
      <c r="M169" s="2174">
        <f t="shared" si="16"/>
        <v>0</v>
      </c>
      <c r="N169" s="2175">
        <f>+'3'!S76</f>
        <v>126.32617297877519</v>
      </c>
      <c r="O169" s="2173">
        <v>126.32617297877519</v>
      </c>
      <c r="P169" s="2174">
        <f t="shared" si="20"/>
        <v>0</v>
      </c>
      <c r="Q169" s="1763"/>
      <c r="R169" s="1763"/>
      <c r="S169" s="1763"/>
      <c r="T169" s="1763"/>
    </row>
    <row r="170" spans="1:20">
      <c r="A170" s="2172" t="s">
        <v>132</v>
      </c>
      <c r="B170" s="163">
        <f>+'3'!O77</f>
        <v>33198.619575769575</v>
      </c>
      <c r="C170" s="2173">
        <v>33198.619575769575</v>
      </c>
      <c r="D170" s="2174">
        <f t="shared" si="17"/>
        <v>0</v>
      </c>
      <c r="E170" s="2175">
        <f>+'3'!P77</f>
        <v>8299.6548939423938</v>
      </c>
      <c r="F170" s="2173">
        <v>8299.6548939423938</v>
      </c>
      <c r="G170" s="2174">
        <f t="shared" si="18"/>
        <v>0</v>
      </c>
      <c r="H170" s="2175">
        <f>+'3'!Q77</f>
        <v>18294.938207077317</v>
      </c>
      <c r="I170" s="2173">
        <v>18294.938207077317</v>
      </c>
      <c r="J170" s="2174">
        <f t="shared" si="19"/>
        <v>0</v>
      </c>
      <c r="K170" s="2175">
        <f>+'3'!R77</f>
        <v>535.46160606079957</v>
      </c>
      <c r="L170" s="2173">
        <v>535.46160606079957</v>
      </c>
      <c r="M170" s="2174">
        <f t="shared" si="16"/>
        <v>0</v>
      </c>
      <c r="N170" s="2175">
        <f>+'3'!S77</f>
        <v>267.73080303039978</v>
      </c>
      <c r="O170" s="2173">
        <v>267.73080303039978</v>
      </c>
      <c r="P170" s="2174">
        <f t="shared" si="20"/>
        <v>0</v>
      </c>
      <c r="Q170" s="1763"/>
      <c r="R170" s="1763"/>
      <c r="S170" s="1763"/>
      <c r="T170" s="1763"/>
    </row>
    <row r="171" spans="1:20">
      <c r="A171" s="2172" t="s">
        <v>436</v>
      </c>
      <c r="B171" s="163">
        <f>+'3'!O78</f>
        <v>24546.024045516242</v>
      </c>
      <c r="C171" s="2173">
        <v>24546.024045516242</v>
      </c>
      <c r="D171" s="2174">
        <f t="shared" si="17"/>
        <v>0</v>
      </c>
      <c r="E171" s="2175">
        <f>+'3'!P78</f>
        <v>6136.5060113790605</v>
      </c>
      <c r="F171" s="2173">
        <v>6136.5060113790605</v>
      </c>
      <c r="G171" s="2174">
        <f t="shared" si="18"/>
        <v>0</v>
      </c>
      <c r="H171" s="2175">
        <f>+'3'!Q78</f>
        <v>13526.706799276424</v>
      </c>
      <c r="I171" s="2173">
        <v>13526.706799276424</v>
      </c>
      <c r="J171" s="2174">
        <f t="shared" si="19"/>
        <v>0</v>
      </c>
      <c r="K171" s="2175">
        <f>+'3'!R78</f>
        <v>395.90361363735877</v>
      </c>
      <c r="L171" s="2173">
        <v>395.90361363735877</v>
      </c>
      <c r="M171" s="2174">
        <f t="shared" si="16"/>
        <v>0</v>
      </c>
      <c r="N171" s="2175">
        <f>+'3'!S78</f>
        <v>197.95180681867939</v>
      </c>
      <c r="O171" s="2173">
        <v>197.95180681867939</v>
      </c>
      <c r="P171" s="2174">
        <f t="shared" si="20"/>
        <v>0</v>
      </c>
      <c r="Q171" s="1763"/>
      <c r="R171" s="1763"/>
      <c r="S171" s="1763"/>
      <c r="T171" s="1763"/>
    </row>
    <row r="172" spans="1:20">
      <c r="A172" s="2172" t="s">
        <v>222</v>
      </c>
      <c r="B172" s="163">
        <f>+'3'!O79</f>
        <v>97352.650763901431</v>
      </c>
      <c r="C172" s="2173">
        <v>97352.650763901431</v>
      </c>
      <c r="D172" s="2174">
        <f t="shared" si="17"/>
        <v>0</v>
      </c>
      <c r="E172" s="2175">
        <f>+'3'!P79</f>
        <v>24338.162690975358</v>
      </c>
      <c r="F172" s="2173">
        <v>24338.162690975358</v>
      </c>
      <c r="G172" s="2174">
        <f t="shared" si="18"/>
        <v>0</v>
      </c>
      <c r="H172" s="2175">
        <f>+'3'!Q79</f>
        <v>53648.638189784411</v>
      </c>
      <c r="I172" s="2173">
        <v>53648.638189784411</v>
      </c>
      <c r="J172" s="2174">
        <f t="shared" si="19"/>
        <v>0</v>
      </c>
      <c r="K172" s="2175">
        <f>+'3'!R79</f>
        <v>1570.2040445790553</v>
      </c>
      <c r="L172" s="2173">
        <v>1570.2040445790553</v>
      </c>
      <c r="M172" s="2174">
        <f t="shared" si="16"/>
        <v>0</v>
      </c>
      <c r="N172" s="2175">
        <f>+'3'!S79</f>
        <v>785.10202228952767</v>
      </c>
      <c r="O172" s="2173">
        <v>785.10202228952767</v>
      </c>
      <c r="P172" s="2174">
        <f t="shared" si="20"/>
        <v>0</v>
      </c>
      <c r="Q172" s="1763"/>
      <c r="R172" s="1763"/>
      <c r="S172" s="1763"/>
      <c r="T172" s="1763"/>
    </row>
    <row r="173" spans="1:20">
      <c r="A173" s="2172" t="s">
        <v>92</v>
      </c>
      <c r="B173" s="163">
        <f>+'3'!O80</f>
        <v>6968.28</v>
      </c>
      <c r="C173" s="2173">
        <v>6968.28</v>
      </c>
      <c r="D173" s="2174">
        <f t="shared" si="17"/>
        <v>0</v>
      </c>
      <c r="E173" s="2175">
        <f>+'3'!P80</f>
        <v>1742.07</v>
      </c>
      <c r="F173" s="2173">
        <v>1742.07</v>
      </c>
      <c r="G173" s="2174">
        <f t="shared" si="18"/>
        <v>0</v>
      </c>
      <c r="H173" s="2175">
        <f>+'3'!Q80</f>
        <v>3840.046774193549</v>
      </c>
      <c r="I173" s="2173">
        <v>3840.046774193549</v>
      </c>
      <c r="J173" s="2174">
        <f t="shared" si="19"/>
        <v>0</v>
      </c>
      <c r="K173" s="2175">
        <f>+'3'!R80</f>
        <v>112.39161290322582</v>
      </c>
      <c r="L173" s="2173">
        <v>112.39161290322582</v>
      </c>
      <c r="M173" s="2174">
        <f t="shared" si="16"/>
        <v>0</v>
      </c>
      <c r="N173" s="2175">
        <f>+'3'!S80</f>
        <v>56.19580645161291</v>
      </c>
      <c r="O173" s="2173">
        <v>56.19580645161291</v>
      </c>
      <c r="P173" s="2174">
        <f t="shared" si="20"/>
        <v>0</v>
      </c>
      <c r="Q173" s="1763"/>
      <c r="R173" s="1763"/>
      <c r="S173" s="1763"/>
      <c r="T173" s="1763"/>
    </row>
    <row r="174" spans="1:20">
      <c r="A174" s="2172" t="s">
        <v>173</v>
      </c>
      <c r="B174" s="163">
        <f>+'3'!O81</f>
        <v>20482.166399999998</v>
      </c>
      <c r="C174" s="2173">
        <v>20482.166399999998</v>
      </c>
      <c r="D174" s="2174">
        <f t="shared" si="17"/>
        <v>0</v>
      </c>
      <c r="E174" s="2175">
        <f>+'3'!P81</f>
        <v>5120.5415999999996</v>
      </c>
      <c r="F174" s="2173">
        <v>5120.5415999999996</v>
      </c>
      <c r="G174" s="2174">
        <f t="shared" si="18"/>
        <v>0</v>
      </c>
      <c r="H174" s="2175">
        <f>+'3'!Q81</f>
        <v>11287.21535483871</v>
      </c>
      <c r="I174" s="2173">
        <v>11287.21535483871</v>
      </c>
      <c r="J174" s="2174">
        <f t="shared" si="19"/>
        <v>0</v>
      </c>
      <c r="K174" s="2175">
        <f>+'3'!R81</f>
        <v>330.35752258064514</v>
      </c>
      <c r="L174" s="2173">
        <v>330.35752258064514</v>
      </c>
      <c r="M174" s="2174">
        <f t="shared" si="16"/>
        <v>0</v>
      </c>
      <c r="N174" s="2175">
        <f>+'3'!S81</f>
        <v>165.17876129032257</v>
      </c>
      <c r="O174" s="2173">
        <v>165.17876129032257</v>
      </c>
      <c r="P174" s="2174">
        <f t="shared" si="20"/>
        <v>0</v>
      </c>
      <c r="Q174" s="1763"/>
      <c r="R174" s="1763"/>
      <c r="S174" s="1763"/>
      <c r="T174" s="1763"/>
    </row>
    <row r="175" spans="1:20">
      <c r="A175" s="2172" t="s">
        <v>186</v>
      </c>
      <c r="B175" s="163">
        <f>+'3'!O82</f>
        <v>7663.9827315999582</v>
      </c>
      <c r="C175" s="2173">
        <v>7663.9827315999582</v>
      </c>
      <c r="D175" s="2174">
        <f t="shared" si="17"/>
        <v>0</v>
      </c>
      <c r="E175" s="2175">
        <f>+'3'!P82</f>
        <v>1915.9956828999896</v>
      </c>
      <c r="F175" s="2173">
        <v>1915.9956828999896</v>
      </c>
      <c r="G175" s="2174">
        <f t="shared" si="18"/>
        <v>0</v>
      </c>
      <c r="H175" s="2175">
        <f>+'3'!Q82</f>
        <v>4223.4313440268588</v>
      </c>
      <c r="I175" s="2173">
        <v>4223.4313440268588</v>
      </c>
      <c r="J175" s="2174">
        <f t="shared" si="19"/>
        <v>0</v>
      </c>
      <c r="K175" s="2175">
        <f>+'3'!R82</f>
        <v>123.61262470322512</v>
      </c>
      <c r="L175" s="2173">
        <v>123.61262470322512</v>
      </c>
      <c r="M175" s="2174">
        <f t="shared" si="16"/>
        <v>0</v>
      </c>
      <c r="N175" s="2175">
        <f>+'3'!S82</f>
        <v>61.806312351612561</v>
      </c>
      <c r="O175" s="2173">
        <v>61.806312351612561</v>
      </c>
      <c r="P175" s="2174">
        <f t="shared" si="20"/>
        <v>0</v>
      </c>
      <c r="Q175" s="1763"/>
      <c r="R175" s="1763"/>
      <c r="S175" s="1763"/>
      <c r="T175" s="1763"/>
    </row>
    <row r="176" spans="1:20">
      <c r="A176" s="2172" t="s">
        <v>206</v>
      </c>
      <c r="B176" s="163">
        <f>+'3'!O83</f>
        <v>17901.280215775958</v>
      </c>
      <c r="C176" s="2173">
        <v>17901.280215775958</v>
      </c>
      <c r="D176" s="2174">
        <f t="shared" si="17"/>
        <v>0</v>
      </c>
      <c r="E176" s="2175">
        <f>+'3'!P83</f>
        <v>4475.3200539439895</v>
      </c>
      <c r="F176" s="2173">
        <v>4475.3200539439895</v>
      </c>
      <c r="G176" s="2174">
        <f t="shared" si="18"/>
        <v>0</v>
      </c>
      <c r="H176" s="2175">
        <f>+'3'!Q83</f>
        <v>9864.9528070808337</v>
      </c>
      <c r="I176" s="2173">
        <v>9864.9528070808337</v>
      </c>
      <c r="J176" s="2174">
        <f t="shared" si="19"/>
        <v>0</v>
      </c>
      <c r="K176" s="2175">
        <f>+'3'!R83</f>
        <v>288.7303260609026</v>
      </c>
      <c r="L176" s="2173">
        <v>288.7303260609026</v>
      </c>
      <c r="M176" s="2174">
        <f t="shared" si="16"/>
        <v>0</v>
      </c>
      <c r="N176" s="2175">
        <f>+'3'!S83</f>
        <v>144.3651630304513</v>
      </c>
      <c r="O176" s="2173">
        <v>144.3651630304513</v>
      </c>
      <c r="P176" s="2174">
        <f t="shared" si="20"/>
        <v>0</v>
      </c>
      <c r="Q176" s="1763"/>
      <c r="R176" s="1763"/>
      <c r="S176" s="1763"/>
      <c r="T176" s="1763"/>
    </row>
    <row r="177" spans="1:20">
      <c r="A177" s="2172" t="s">
        <v>215</v>
      </c>
      <c r="B177" s="163">
        <f>+'3'!O84</f>
        <v>5524.4290933650645</v>
      </c>
      <c r="C177" s="2173">
        <v>5524.4290933650645</v>
      </c>
      <c r="D177" s="2174">
        <f t="shared" si="17"/>
        <v>0</v>
      </c>
      <c r="E177" s="2175">
        <f>+'3'!P84</f>
        <v>1381.1072733412661</v>
      </c>
      <c r="F177" s="2173">
        <v>1381.1072733412661</v>
      </c>
      <c r="G177" s="2174">
        <f t="shared" si="18"/>
        <v>0</v>
      </c>
      <c r="H177" s="2175">
        <f>+'3'!Q84</f>
        <v>3044.3762476877373</v>
      </c>
      <c r="I177" s="2173">
        <v>3044.3762476877373</v>
      </c>
      <c r="J177" s="2174">
        <f t="shared" si="19"/>
        <v>0</v>
      </c>
      <c r="K177" s="2175">
        <f>+'3'!R84</f>
        <v>89.103695054275221</v>
      </c>
      <c r="L177" s="2173">
        <v>89.103695054275221</v>
      </c>
      <c r="M177" s="2174">
        <f t="shared" si="16"/>
        <v>0</v>
      </c>
      <c r="N177" s="2175">
        <f>+'3'!S84</f>
        <v>44.55184752713761</v>
      </c>
      <c r="O177" s="2173">
        <v>44.55184752713761</v>
      </c>
      <c r="P177" s="2174">
        <f t="shared" si="20"/>
        <v>0</v>
      </c>
      <c r="Q177" s="1763"/>
      <c r="R177" s="1763"/>
      <c r="S177" s="1763"/>
      <c r="T177" s="1763"/>
    </row>
    <row r="178" spans="1:20">
      <c r="A178" s="2172" t="s">
        <v>307</v>
      </c>
      <c r="B178" s="163">
        <f>+'3'!O85</f>
        <v>100187.95274807839</v>
      </c>
      <c r="C178" s="2173">
        <v>100187.95274807839</v>
      </c>
      <c r="D178" s="2174">
        <f t="shared" si="17"/>
        <v>0</v>
      </c>
      <c r="E178" s="2175">
        <f>+'3'!P85</f>
        <v>25046.988187019597</v>
      </c>
      <c r="F178" s="2173">
        <v>25046.988187019597</v>
      </c>
      <c r="G178" s="2174">
        <f t="shared" si="18"/>
        <v>0</v>
      </c>
      <c r="H178" s="2175">
        <f>+'3'!Q85</f>
        <v>55211.102992892665</v>
      </c>
      <c r="I178" s="2173">
        <v>55211.102992892665</v>
      </c>
      <c r="J178" s="2174">
        <f t="shared" si="19"/>
        <v>0</v>
      </c>
      <c r="K178" s="2175">
        <f>+'3'!R85</f>
        <v>1615.9347217431996</v>
      </c>
      <c r="L178" s="2173">
        <v>1615.9347217431996</v>
      </c>
      <c r="M178" s="2174">
        <f t="shared" si="16"/>
        <v>0</v>
      </c>
      <c r="N178" s="2175">
        <f>+'3'!S85</f>
        <v>807.96736087159979</v>
      </c>
      <c r="O178" s="2173">
        <v>807.96736087159979</v>
      </c>
      <c r="P178" s="2174">
        <f t="shared" si="20"/>
        <v>0</v>
      </c>
      <c r="Q178" s="1763"/>
      <c r="R178" s="1763"/>
      <c r="S178" s="1763"/>
      <c r="T178" s="1763"/>
    </row>
    <row r="179" spans="1:20">
      <c r="A179" s="2172" t="s">
        <v>261</v>
      </c>
      <c r="B179" s="163">
        <f>+'3'!O86</f>
        <v>1516.4887308648306</v>
      </c>
      <c r="C179" s="2173">
        <v>1516.4887308648306</v>
      </c>
      <c r="D179" s="2174">
        <f t="shared" si="17"/>
        <v>0</v>
      </c>
      <c r="E179" s="2175">
        <f>+'3'!P86</f>
        <v>379.12218271620765</v>
      </c>
      <c r="F179" s="2173">
        <v>379.12218271620765</v>
      </c>
      <c r="G179" s="2174">
        <f t="shared" si="18"/>
        <v>0</v>
      </c>
      <c r="H179" s="2175">
        <f>+'3'!Q86</f>
        <v>835.69943501959744</v>
      </c>
      <c r="I179" s="2173">
        <v>835.69943501959744</v>
      </c>
      <c r="J179" s="2174">
        <f t="shared" si="19"/>
        <v>0</v>
      </c>
      <c r="K179" s="2175">
        <f>+'3'!R86</f>
        <v>24.459495659110171</v>
      </c>
      <c r="L179" s="2173">
        <v>24.459495659110171</v>
      </c>
      <c r="M179" s="2174">
        <f t="shared" si="16"/>
        <v>0</v>
      </c>
      <c r="N179" s="2175">
        <f>+'3'!S86</f>
        <v>12.229747829555086</v>
      </c>
      <c r="O179" s="2173">
        <v>12.229747829555086</v>
      </c>
      <c r="P179" s="2174">
        <f t="shared" si="20"/>
        <v>0</v>
      </c>
      <c r="Q179" s="1763"/>
      <c r="R179" s="1763"/>
      <c r="S179" s="1763"/>
      <c r="T179" s="1763"/>
    </row>
    <row r="180" spans="1:20">
      <c r="A180" s="2172" t="s">
        <v>272</v>
      </c>
      <c r="B180" s="163">
        <f>+'3'!O87</f>
        <v>71141.439421792049</v>
      </c>
      <c r="C180" s="2173">
        <v>71141.439421792049</v>
      </c>
      <c r="D180" s="2174">
        <f t="shared" si="17"/>
        <v>0</v>
      </c>
      <c r="E180" s="2175">
        <f>+'3'!P87</f>
        <v>17785.359855448012</v>
      </c>
      <c r="F180" s="2173">
        <v>17785.359855448012</v>
      </c>
      <c r="G180" s="2174">
        <f t="shared" si="18"/>
        <v>0</v>
      </c>
      <c r="H180" s="2175">
        <f>+'3'!Q87</f>
        <v>39204.287853406895</v>
      </c>
      <c r="I180" s="2173">
        <v>39204.287853406895</v>
      </c>
      <c r="J180" s="2174">
        <f t="shared" si="19"/>
        <v>0</v>
      </c>
      <c r="K180" s="2175">
        <f>+'3'!R87</f>
        <v>1147.4425713192268</v>
      </c>
      <c r="L180" s="2173">
        <v>1147.4425713192268</v>
      </c>
      <c r="M180" s="2174">
        <f t="shared" si="16"/>
        <v>0</v>
      </c>
      <c r="N180" s="2175">
        <f>+'3'!S87</f>
        <v>573.72128565961339</v>
      </c>
      <c r="O180" s="2173">
        <v>573.72128565961339</v>
      </c>
      <c r="P180" s="2174">
        <f t="shared" si="20"/>
        <v>0</v>
      </c>
      <c r="Q180" s="1763"/>
      <c r="R180" s="1763"/>
      <c r="S180" s="1763"/>
      <c r="T180" s="1763"/>
    </row>
    <row r="181" spans="1:20">
      <c r="A181" s="2172" t="s">
        <v>364</v>
      </c>
      <c r="B181" s="163">
        <f>+'3'!O88</f>
        <v>0</v>
      </c>
      <c r="C181" s="2173">
        <v>0</v>
      </c>
      <c r="D181" s="2174">
        <f t="shared" si="17"/>
        <v>0</v>
      </c>
      <c r="E181" s="2175">
        <f>+'3'!P88</f>
        <v>0</v>
      </c>
      <c r="F181" s="2173">
        <v>0</v>
      </c>
      <c r="G181" s="2174">
        <f t="shared" si="18"/>
        <v>0</v>
      </c>
      <c r="H181" s="2175">
        <f>+'3'!Q88</f>
        <v>0</v>
      </c>
      <c r="I181" s="2173">
        <v>0</v>
      </c>
      <c r="J181" s="2174">
        <f t="shared" si="19"/>
        <v>0</v>
      </c>
      <c r="K181" s="2175">
        <f>+'3'!R88</f>
        <v>0</v>
      </c>
      <c r="L181" s="2173">
        <v>0</v>
      </c>
      <c r="M181" s="2174">
        <f t="shared" si="16"/>
        <v>0</v>
      </c>
      <c r="N181" s="2175">
        <f>+'3'!S88</f>
        <v>0</v>
      </c>
      <c r="O181" s="2173">
        <v>0</v>
      </c>
      <c r="P181" s="2174">
        <f t="shared" si="20"/>
        <v>0</v>
      </c>
      <c r="Q181" s="1763"/>
      <c r="R181" s="1763"/>
      <c r="S181" s="1763"/>
      <c r="T181" s="1763"/>
    </row>
    <row r="182" spans="1:20">
      <c r="A182" s="2168" t="s">
        <v>141</v>
      </c>
      <c r="B182" s="163">
        <f>+'3'!O89</f>
        <v>2475.6731999999997</v>
      </c>
      <c r="C182" s="2173">
        <v>2475.6731999999997</v>
      </c>
      <c r="D182" s="2174">
        <f t="shared" si="17"/>
        <v>0</v>
      </c>
      <c r="E182" s="2175">
        <f>+'3'!P89</f>
        <v>618.91829999999993</v>
      </c>
      <c r="F182" s="2173">
        <v>618.91829999999993</v>
      </c>
      <c r="G182" s="2174">
        <f t="shared" si="18"/>
        <v>0</v>
      </c>
      <c r="H182" s="2175">
        <f>+'3'!Q89</f>
        <v>1364.2822741935486</v>
      </c>
      <c r="I182" s="2173">
        <v>1364.2822741935486</v>
      </c>
      <c r="J182" s="2174">
        <f t="shared" si="19"/>
        <v>0</v>
      </c>
      <c r="K182" s="2175">
        <f>+'3'!R89</f>
        <v>39.930212903225808</v>
      </c>
      <c r="L182" s="2173">
        <v>39.930212903225808</v>
      </c>
      <c r="M182" s="2174">
        <f t="shared" si="16"/>
        <v>0</v>
      </c>
      <c r="N182" s="2175">
        <f>+'3'!S89</f>
        <v>19.965106451612904</v>
      </c>
      <c r="O182" s="2173">
        <v>19.965106451612904</v>
      </c>
      <c r="P182" s="2174">
        <f t="shared" si="20"/>
        <v>0</v>
      </c>
      <c r="Q182" s="1763"/>
      <c r="R182" s="1763"/>
      <c r="S182" s="1763"/>
      <c r="T182" s="1763"/>
    </row>
    <row r="183" spans="1:20">
      <c r="A183" s="2168" t="s">
        <v>304</v>
      </c>
      <c r="B183" s="163">
        <f>+'3'!O90</f>
        <v>17117.72166535736</v>
      </c>
      <c r="C183" s="2173">
        <v>17117.72166535736</v>
      </c>
      <c r="D183" s="2174">
        <f t="shared" si="17"/>
        <v>0</v>
      </c>
      <c r="E183" s="2175">
        <f>+'3'!P90</f>
        <v>4279.4304163393399</v>
      </c>
      <c r="F183" s="2173">
        <v>4279.4304163393399</v>
      </c>
      <c r="G183" s="2174">
        <f t="shared" si="18"/>
        <v>0</v>
      </c>
      <c r="H183" s="2175">
        <f>+'3'!Q90</f>
        <v>9433.1530682748871</v>
      </c>
      <c r="I183" s="2173">
        <v>9433.1530682748871</v>
      </c>
      <c r="J183" s="2174">
        <f t="shared" si="19"/>
        <v>0</v>
      </c>
      <c r="K183" s="2175">
        <f>+'3'!R90</f>
        <v>276.09228492511869</v>
      </c>
      <c r="L183" s="2173">
        <v>276.09228492511869</v>
      </c>
      <c r="M183" s="2174">
        <f t="shared" si="16"/>
        <v>0</v>
      </c>
      <c r="N183" s="2175">
        <f>+'3'!S90</f>
        <v>138.04614246255935</v>
      </c>
      <c r="O183" s="2173">
        <v>138.04614246255935</v>
      </c>
      <c r="P183" s="2174">
        <f t="shared" si="20"/>
        <v>0</v>
      </c>
      <c r="Q183" s="1763"/>
      <c r="R183" s="1763"/>
      <c r="S183" s="1763"/>
      <c r="T183" s="1763"/>
    </row>
    <row r="184" spans="1:20">
      <c r="A184" s="2168" t="s">
        <v>365</v>
      </c>
      <c r="B184" s="163">
        <f>+'3'!O91</f>
        <v>0</v>
      </c>
      <c r="C184" s="2173">
        <v>0</v>
      </c>
      <c r="D184" s="2174">
        <f t="shared" si="17"/>
        <v>0</v>
      </c>
      <c r="E184" s="2175">
        <f>+'3'!P91</f>
        <v>0</v>
      </c>
      <c r="F184" s="2173">
        <v>0</v>
      </c>
      <c r="G184" s="2174">
        <f t="shared" si="18"/>
        <v>0</v>
      </c>
      <c r="H184" s="2175">
        <f>+'3'!Q91</f>
        <v>0</v>
      </c>
      <c r="I184" s="2173">
        <v>0</v>
      </c>
      <c r="J184" s="2174">
        <f t="shared" si="19"/>
        <v>0</v>
      </c>
      <c r="K184" s="2175">
        <f>+'3'!R91</f>
        <v>0</v>
      </c>
      <c r="L184" s="2173">
        <v>0</v>
      </c>
      <c r="M184" s="2174">
        <f t="shared" si="16"/>
        <v>0</v>
      </c>
      <c r="N184" s="2175">
        <f>+'3'!S91</f>
        <v>0</v>
      </c>
      <c r="O184" s="2173">
        <v>0</v>
      </c>
      <c r="P184" s="2174">
        <f t="shared" si="20"/>
        <v>0</v>
      </c>
      <c r="Q184" s="1763"/>
      <c r="R184" s="1763"/>
      <c r="S184" s="1763"/>
      <c r="T184" s="1763"/>
    </row>
    <row r="185" spans="1:20">
      <c r="A185" s="2168" t="s">
        <v>343</v>
      </c>
      <c r="B185" s="163">
        <f>+'3'!O92</f>
        <v>5677.0116708597325</v>
      </c>
      <c r="C185" s="2173">
        <v>5677.0116708597325</v>
      </c>
      <c r="D185" s="2174">
        <f t="shared" si="17"/>
        <v>0</v>
      </c>
      <c r="E185" s="2175">
        <f>+'3'!P92</f>
        <v>1419.2529177149331</v>
      </c>
      <c r="F185" s="2173">
        <v>1419.2529177149331</v>
      </c>
      <c r="G185" s="2174">
        <f t="shared" si="18"/>
        <v>0</v>
      </c>
      <c r="H185" s="2175">
        <f>+'3'!Q92</f>
        <v>3128.4607325974339</v>
      </c>
      <c r="I185" s="2173">
        <v>3128.4607325974339</v>
      </c>
      <c r="J185" s="2174">
        <f t="shared" si="19"/>
        <v>0</v>
      </c>
      <c r="K185" s="2175">
        <f>+'3'!R92</f>
        <v>91.564704368705378</v>
      </c>
      <c r="L185" s="2173">
        <v>91.564704368705378</v>
      </c>
      <c r="M185" s="2174">
        <f t="shared" si="16"/>
        <v>0</v>
      </c>
      <c r="N185" s="2175">
        <f>+'3'!S92</f>
        <v>45.782352184352689</v>
      </c>
      <c r="O185" s="2173">
        <v>45.782352184352689</v>
      </c>
      <c r="P185" s="2174">
        <f t="shared" si="20"/>
        <v>0</v>
      </c>
      <c r="Q185" s="1763"/>
      <c r="R185" s="1763"/>
      <c r="S185" s="1763"/>
      <c r="T185" s="1763"/>
    </row>
    <row r="186" spans="1:20">
      <c r="A186" s="2168" t="s">
        <v>366</v>
      </c>
      <c r="B186" s="163">
        <f>+'3'!O93</f>
        <v>0</v>
      </c>
      <c r="C186" s="2173">
        <v>0</v>
      </c>
      <c r="D186" s="2174">
        <f t="shared" si="17"/>
        <v>0</v>
      </c>
      <c r="E186" s="2175">
        <f>+'3'!P93</f>
        <v>0</v>
      </c>
      <c r="F186" s="2173">
        <v>0</v>
      </c>
      <c r="G186" s="2174">
        <f t="shared" si="18"/>
        <v>0</v>
      </c>
      <c r="H186" s="2175">
        <f>+'3'!Q93</f>
        <v>0</v>
      </c>
      <c r="I186" s="2173">
        <v>0</v>
      </c>
      <c r="J186" s="2174">
        <f t="shared" si="19"/>
        <v>0</v>
      </c>
      <c r="K186" s="2175">
        <f>+'3'!R93</f>
        <v>0</v>
      </c>
      <c r="L186" s="2173">
        <v>0</v>
      </c>
      <c r="M186" s="2174">
        <f t="shared" si="16"/>
        <v>0</v>
      </c>
      <c r="N186" s="2175">
        <f>+'3'!S93</f>
        <v>0</v>
      </c>
      <c r="O186" s="2173">
        <v>0</v>
      </c>
      <c r="P186" s="2174">
        <f t="shared" si="20"/>
        <v>0</v>
      </c>
      <c r="Q186" s="1763"/>
      <c r="R186" s="1763"/>
      <c r="S186" s="1763"/>
      <c r="T186" s="1763"/>
    </row>
    <row r="187" spans="1:20">
      <c r="A187" s="2168" t="s">
        <v>367</v>
      </c>
      <c r="B187" s="163">
        <f>+'3'!O94</f>
        <v>0</v>
      </c>
      <c r="C187" s="2173">
        <v>0</v>
      </c>
      <c r="D187" s="2174">
        <f t="shared" si="17"/>
        <v>0</v>
      </c>
      <c r="E187" s="2175">
        <f>+'3'!P94</f>
        <v>0</v>
      </c>
      <c r="F187" s="2173">
        <v>0</v>
      </c>
      <c r="G187" s="2174">
        <f t="shared" si="18"/>
        <v>0</v>
      </c>
      <c r="H187" s="2175">
        <f>+'3'!Q94</f>
        <v>0</v>
      </c>
      <c r="I187" s="2173">
        <v>0</v>
      </c>
      <c r="J187" s="2174">
        <f t="shared" si="19"/>
        <v>0</v>
      </c>
      <c r="K187" s="2175">
        <f>+'3'!R94</f>
        <v>0</v>
      </c>
      <c r="L187" s="2173">
        <v>0</v>
      </c>
      <c r="M187" s="2174">
        <f t="shared" si="16"/>
        <v>0</v>
      </c>
      <c r="N187" s="2175">
        <f>+'3'!S94</f>
        <v>0</v>
      </c>
      <c r="O187" s="2173">
        <v>0</v>
      </c>
      <c r="P187" s="2174">
        <f t="shared" si="20"/>
        <v>0</v>
      </c>
      <c r="Q187" s="1763"/>
      <c r="R187" s="1763"/>
      <c r="S187" s="1763"/>
      <c r="T187" s="1763"/>
    </row>
    <row r="188" spans="1:20">
      <c r="A188" s="2168" t="s">
        <v>368</v>
      </c>
      <c r="B188" s="163">
        <f>+'3'!O95</f>
        <v>0</v>
      </c>
      <c r="C188" s="2173">
        <v>0</v>
      </c>
      <c r="D188" s="2174">
        <f t="shared" si="17"/>
        <v>0</v>
      </c>
      <c r="E188" s="2175">
        <f>+'3'!P95</f>
        <v>0</v>
      </c>
      <c r="F188" s="2173">
        <v>0</v>
      </c>
      <c r="G188" s="2174">
        <f t="shared" si="18"/>
        <v>0</v>
      </c>
      <c r="H188" s="2175">
        <f>+'3'!Q95</f>
        <v>0</v>
      </c>
      <c r="I188" s="2173">
        <v>0</v>
      </c>
      <c r="J188" s="2174">
        <f t="shared" si="19"/>
        <v>0</v>
      </c>
      <c r="K188" s="2175">
        <f>+'3'!R95</f>
        <v>0</v>
      </c>
      <c r="L188" s="2173">
        <v>0</v>
      </c>
      <c r="M188" s="2174">
        <f t="shared" si="16"/>
        <v>0</v>
      </c>
      <c r="N188" s="2175">
        <f>+'3'!S95</f>
        <v>0</v>
      </c>
      <c r="O188" s="2173">
        <v>0</v>
      </c>
      <c r="P188" s="2174">
        <f t="shared" si="20"/>
        <v>0</v>
      </c>
      <c r="Q188" s="1763"/>
      <c r="R188" s="1763"/>
      <c r="S188" s="1763"/>
      <c r="T188" s="1763"/>
    </row>
    <row r="189" spans="1:20">
      <c r="A189" s="2168" t="s">
        <v>369</v>
      </c>
      <c r="B189" s="163">
        <f>+'3'!O96</f>
        <v>0</v>
      </c>
      <c r="C189" s="2173">
        <v>0</v>
      </c>
      <c r="D189" s="2174">
        <f t="shared" si="17"/>
        <v>0</v>
      </c>
      <c r="E189" s="2175">
        <f>+'3'!P96</f>
        <v>0</v>
      </c>
      <c r="F189" s="2173">
        <v>0</v>
      </c>
      <c r="G189" s="2174">
        <f t="shared" si="18"/>
        <v>0</v>
      </c>
      <c r="H189" s="2175">
        <f>+'3'!Q96</f>
        <v>0</v>
      </c>
      <c r="I189" s="2173">
        <v>0</v>
      </c>
      <c r="J189" s="2174">
        <f t="shared" si="19"/>
        <v>0</v>
      </c>
      <c r="K189" s="2175">
        <f>+'3'!R96</f>
        <v>0</v>
      </c>
      <c r="L189" s="2173">
        <v>0</v>
      </c>
      <c r="M189" s="2174">
        <f t="shared" si="16"/>
        <v>0</v>
      </c>
      <c r="N189" s="2175">
        <f>+'3'!S96</f>
        <v>0</v>
      </c>
      <c r="O189" s="2173">
        <v>0</v>
      </c>
      <c r="P189" s="2174">
        <f t="shared" si="20"/>
        <v>0</v>
      </c>
      <c r="Q189" s="1763"/>
      <c r="R189" s="1763"/>
      <c r="S189" s="1763"/>
      <c r="T189" s="1763"/>
    </row>
    <row r="190" spans="1:20">
      <c r="A190" s="2168" t="s">
        <v>352</v>
      </c>
      <c r="B190" s="163">
        <f>+'3'!O97</f>
        <v>751.87578182341656</v>
      </c>
      <c r="C190" s="2173">
        <v>751.87578182341656</v>
      </c>
      <c r="D190" s="2174">
        <f t="shared" si="17"/>
        <v>0</v>
      </c>
      <c r="E190" s="2175">
        <f>+'3'!P97</f>
        <v>187.96894545585414</v>
      </c>
      <c r="F190" s="2173">
        <v>187.96894545585414</v>
      </c>
      <c r="G190" s="2174">
        <f t="shared" si="18"/>
        <v>0</v>
      </c>
      <c r="H190" s="2175">
        <f>+'3'!Q97</f>
        <v>414.34014858548494</v>
      </c>
      <c r="I190" s="2173">
        <v>414.34014858548494</v>
      </c>
      <c r="J190" s="2174">
        <f t="shared" si="19"/>
        <v>0</v>
      </c>
      <c r="K190" s="2175">
        <f>+'3'!R97</f>
        <v>12.127028739087367</v>
      </c>
      <c r="L190" s="2173">
        <v>12.127028739087367</v>
      </c>
      <c r="M190" s="2174">
        <f t="shared" si="16"/>
        <v>0</v>
      </c>
      <c r="N190" s="2175">
        <f>+'3'!S97</f>
        <v>6.0635143695436833</v>
      </c>
      <c r="O190" s="2173">
        <v>6.0635143695436833</v>
      </c>
      <c r="P190" s="2174">
        <f t="shared" si="20"/>
        <v>0</v>
      </c>
      <c r="Q190" s="1763"/>
      <c r="R190" s="1763"/>
      <c r="S190" s="1763"/>
      <c r="T190" s="1763"/>
    </row>
    <row r="191" spans="1:20">
      <c r="A191" s="2168" t="s">
        <v>370</v>
      </c>
      <c r="B191" s="163">
        <f>+'3'!O98</f>
        <v>0</v>
      </c>
      <c r="C191" s="2173">
        <v>0</v>
      </c>
      <c r="D191" s="2174">
        <f t="shared" si="17"/>
        <v>0</v>
      </c>
      <c r="E191" s="2175">
        <f>+'3'!P98</f>
        <v>0</v>
      </c>
      <c r="F191" s="2173">
        <v>0</v>
      </c>
      <c r="G191" s="2174">
        <f t="shared" si="18"/>
        <v>0</v>
      </c>
      <c r="H191" s="2175">
        <f>+'3'!Q98</f>
        <v>0</v>
      </c>
      <c r="I191" s="2173">
        <v>0</v>
      </c>
      <c r="J191" s="2174">
        <f t="shared" si="19"/>
        <v>0</v>
      </c>
      <c r="K191" s="2175">
        <f>+'3'!R98</f>
        <v>0</v>
      </c>
      <c r="L191" s="2173">
        <v>0</v>
      </c>
      <c r="M191" s="2174">
        <f t="shared" si="16"/>
        <v>0</v>
      </c>
      <c r="N191" s="2175">
        <f>+'3'!S98</f>
        <v>0</v>
      </c>
      <c r="O191" s="2173">
        <v>0</v>
      </c>
      <c r="P191" s="2174">
        <f t="shared" si="20"/>
        <v>0</v>
      </c>
      <c r="Q191" s="1763"/>
      <c r="R191" s="1763"/>
      <c r="S191" s="1763"/>
      <c r="T191" s="1763"/>
    </row>
    <row r="192" spans="1:20">
      <c r="A192" s="1760" t="s">
        <v>1488</v>
      </c>
      <c r="B192" s="163">
        <f>+'3'!O99</f>
        <v>0</v>
      </c>
      <c r="C192" s="2173">
        <v>0</v>
      </c>
      <c r="D192" s="2174"/>
      <c r="E192" s="2175">
        <f>+'3'!P99</f>
        <v>0</v>
      </c>
      <c r="F192" s="2173">
        <v>0</v>
      </c>
      <c r="G192" s="2174"/>
      <c r="H192" s="2175">
        <f>+'3'!Q99</f>
        <v>0</v>
      </c>
      <c r="I192" s="2173">
        <v>0</v>
      </c>
      <c r="J192" s="2174"/>
      <c r="K192" s="2175">
        <f>+'3'!R99</f>
        <v>0</v>
      </c>
      <c r="L192" s="2173">
        <v>0</v>
      </c>
      <c r="M192" s="2174"/>
      <c r="N192" s="2175">
        <f>+'3'!S99</f>
        <v>0</v>
      </c>
      <c r="O192" s="2173">
        <v>0</v>
      </c>
      <c r="P192" s="2174"/>
      <c r="Q192" s="1763"/>
      <c r="R192" s="1763"/>
      <c r="S192" s="1763"/>
      <c r="T192" s="1763"/>
    </row>
    <row r="193" spans="1:20" ht="13.5" thickBot="1">
      <c r="A193" s="1721" t="s">
        <v>1581</v>
      </c>
      <c r="B193" s="163">
        <f>+'3'!O100</f>
        <v>0</v>
      </c>
      <c r="C193" s="2173">
        <v>0</v>
      </c>
      <c r="D193" s="2174"/>
      <c r="E193" s="2175">
        <f>+'3'!P100</f>
        <v>0</v>
      </c>
      <c r="F193" s="2173">
        <v>0</v>
      </c>
      <c r="G193" s="2174"/>
      <c r="H193" s="2175">
        <f>+'3'!Q100</f>
        <v>0</v>
      </c>
      <c r="I193" s="2173">
        <v>0</v>
      </c>
      <c r="J193" s="2174"/>
      <c r="K193" s="2175">
        <f>+'3'!R100</f>
        <v>0</v>
      </c>
      <c r="L193" s="2173">
        <v>0</v>
      </c>
      <c r="M193" s="2174"/>
      <c r="N193" s="2175">
        <f>+'3'!S100</f>
        <v>0</v>
      </c>
      <c r="O193" s="2173">
        <v>0</v>
      </c>
      <c r="P193" s="2174"/>
      <c r="Q193" s="1763"/>
      <c r="R193" s="1763"/>
      <c r="S193" s="1763"/>
      <c r="T193" s="1763"/>
    </row>
    <row r="194" spans="1:20">
      <c r="A194" s="2183"/>
      <c r="B194" s="2184"/>
      <c r="C194" s="2185"/>
      <c r="D194" s="2186"/>
      <c r="E194" s="2187"/>
      <c r="F194" s="2185"/>
      <c r="G194" s="2186"/>
      <c r="H194" s="2187"/>
      <c r="I194" s="2185"/>
      <c r="J194" s="2186"/>
      <c r="K194" s="2187"/>
      <c r="L194" s="2185"/>
      <c r="M194" s="2186"/>
      <c r="N194" s="2187"/>
      <c r="O194" s="2185"/>
      <c r="P194" s="2186"/>
      <c r="Q194" s="1763"/>
      <c r="R194" s="1763"/>
      <c r="S194" s="1763"/>
      <c r="T194" s="1763"/>
    </row>
    <row r="195" spans="1:20">
      <c r="A195" s="2168" t="s">
        <v>773</v>
      </c>
      <c r="B195" s="163">
        <f>SUM(B167:B193)</f>
        <v>568114.30529692443</v>
      </c>
      <c r="C195" s="2191">
        <f>SUM(C167:C193)</f>
        <v>568114.30529692443</v>
      </c>
      <c r="D195" s="2174">
        <f t="shared" ref="D195:M195" si="21">SUM(D167:D191)</f>
        <v>0</v>
      </c>
      <c r="E195" s="163">
        <f>SUM(E167:E193)</f>
        <v>142028.57632423111</v>
      </c>
      <c r="F195" s="2191">
        <f>SUM(F167:F193)</f>
        <v>142028.57632423111</v>
      </c>
      <c r="G195" s="2174">
        <f t="shared" si="21"/>
        <v>0</v>
      </c>
      <c r="H195" s="163">
        <f>SUM(H167:H193)</f>
        <v>313073.74351040198</v>
      </c>
      <c r="I195" s="2191">
        <f>SUM(I167:I193)</f>
        <v>313073.74351040198</v>
      </c>
      <c r="J195" s="2174">
        <f t="shared" si="21"/>
        <v>0</v>
      </c>
      <c r="K195" s="163">
        <f>SUM(K167:K193)</f>
        <v>9163.1339564020054</v>
      </c>
      <c r="L195" s="2191">
        <f>SUM(L167:L193)</f>
        <v>9163.1339564020054</v>
      </c>
      <c r="M195" s="2174">
        <f t="shared" si="21"/>
        <v>0</v>
      </c>
      <c r="N195" s="163">
        <f>SUM(N167:N193)</f>
        <v>4581.5669782010027</v>
      </c>
      <c r="O195" s="2191">
        <f>SUM(O167:O193)</f>
        <v>4581.5669782010027</v>
      </c>
      <c r="P195" s="2174">
        <f>SUM(P167:P191)</f>
        <v>0</v>
      </c>
      <c r="Q195" s="1763"/>
      <c r="R195" s="1763"/>
      <c r="S195" s="1763"/>
      <c r="T195" s="1763"/>
    </row>
    <row r="196" spans="1:20" ht="13.5" thickBot="1">
      <c r="A196" s="2193"/>
      <c r="B196" s="2194"/>
      <c r="C196" s="2195"/>
      <c r="D196" s="2196"/>
      <c r="E196" s="2197"/>
      <c r="F196" s="2195"/>
      <c r="G196" s="2196"/>
      <c r="H196" s="2197"/>
      <c r="I196" s="2195"/>
      <c r="J196" s="2196"/>
      <c r="K196" s="2197"/>
      <c r="L196" s="2195"/>
      <c r="M196" s="2196"/>
      <c r="N196" s="2197"/>
      <c r="O196" s="2195"/>
      <c r="P196" s="2196"/>
      <c r="Q196" s="1763"/>
      <c r="R196" s="1763"/>
      <c r="S196" s="1763"/>
      <c r="T196" s="1763"/>
    </row>
    <row r="197" spans="1:20">
      <c r="Q197" s="1763"/>
      <c r="R197" s="1763"/>
      <c r="S197" s="1763"/>
      <c r="T197" s="1763"/>
    </row>
    <row r="198" spans="1:20" ht="13.5" thickBot="1">
      <c r="Q198" s="1763"/>
      <c r="R198" s="1763"/>
      <c r="S198" s="1763"/>
      <c r="T198" s="1763"/>
    </row>
    <row r="199" spans="1:20">
      <c r="A199" s="1252"/>
      <c r="B199" s="2299" t="s">
        <v>1499</v>
      </c>
      <c r="C199" s="2299"/>
      <c r="D199" s="2302"/>
      <c r="E199" s="2301" t="s">
        <v>1500</v>
      </c>
      <c r="F199" s="2299"/>
      <c r="G199" s="2302"/>
      <c r="H199" s="2299" t="s">
        <v>1501</v>
      </c>
      <c r="I199" s="2299"/>
      <c r="J199" s="2300"/>
      <c r="K199" s="2298" t="s">
        <v>1502</v>
      </c>
      <c r="L199" s="2299"/>
      <c r="M199" s="2300"/>
      <c r="N199" s="2301"/>
      <c r="O199" s="2299"/>
      <c r="P199" s="2302"/>
    </row>
    <row r="200" spans="1:20" ht="13.5" thickBot="1">
      <c r="A200" s="2159" t="s">
        <v>0</v>
      </c>
      <c r="B200" s="2303"/>
      <c r="C200" s="2303"/>
      <c r="D200" s="2304"/>
      <c r="E200" s="2305"/>
      <c r="F200" s="2303"/>
      <c r="G200" s="2304"/>
      <c r="H200" s="2305"/>
      <c r="I200" s="2303"/>
      <c r="J200" s="2304"/>
      <c r="K200" s="2204"/>
      <c r="L200" s="2101"/>
      <c r="M200" s="2102"/>
      <c r="N200" s="2305"/>
      <c r="O200" s="2303"/>
      <c r="P200" s="2304"/>
    </row>
    <row r="201" spans="1:20">
      <c r="A201" s="2164"/>
      <c r="B201" s="2165"/>
      <c r="C201" s="2165" t="str">
        <f>+I165</f>
        <v xml:space="preserve"> AGOSTO 2012  </v>
      </c>
      <c r="D201" s="2166"/>
      <c r="E201" s="2167"/>
      <c r="F201" s="2165" t="str">
        <f>+O165</f>
        <v xml:space="preserve"> AGOSTO 2012  </v>
      </c>
      <c r="G201" s="2166"/>
      <c r="H201" s="2167"/>
      <c r="I201" s="2165" t="str">
        <f>+F201</f>
        <v xml:space="preserve"> AGOSTO 2012  </v>
      </c>
      <c r="J201" s="2166"/>
      <c r="K201" s="2167"/>
      <c r="L201" s="2165" t="str">
        <f>+I201</f>
        <v xml:space="preserve"> AGOSTO 2012  </v>
      </c>
      <c r="M201" s="2166"/>
      <c r="N201" s="2167"/>
      <c r="O201" s="2165"/>
      <c r="P201" s="2166"/>
    </row>
    <row r="202" spans="1:20">
      <c r="A202" s="2168"/>
      <c r="B202" s="2169" t="s">
        <v>1852</v>
      </c>
      <c r="C202" s="2170" t="s">
        <v>1819</v>
      </c>
      <c r="D202" s="2171" t="s">
        <v>1834</v>
      </c>
      <c r="E202" s="2169" t="s">
        <v>1852</v>
      </c>
      <c r="F202" s="2170" t="s">
        <v>1819</v>
      </c>
      <c r="G202" s="2171" t="s">
        <v>1834</v>
      </c>
      <c r="H202" s="2169" t="s">
        <v>1852</v>
      </c>
      <c r="I202" s="2170" t="s">
        <v>1819</v>
      </c>
      <c r="J202" s="2171" t="s">
        <v>1834</v>
      </c>
      <c r="K202" s="2169" t="s">
        <v>1852</v>
      </c>
      <c r="L202" s="2170" t="s">
        <v>1819</v>
      </c>
      <c r="M202" s="2171" t="s">
        <v>1834</v>
      </c>
      <c r="N202" s="2169" t="s">
        <v>1852</v>
      </c>
      <c r="O202" s="2170" t="s">
        <v>1819</v>
      </c>
      <c r="P202" s="2171" t="s">
        <v>1834</v>
      </c>
      <c r="Q202" s="1763"/>
      <c r="R202" s="1763"/>
      <c r="S202" s="1763"/>
      <c r="T202" s="1763"/>
    </row>
    <row r="203" spans="1:20">
      <c r="A203" s="2172" t="s">
        <v>12</v>
      </c>
      <c r="B203" s="163">
        <f>+'3'!T74</f>
        <v>17487.708777142707</v>
      </c>
      <c r="C203" s="2173">
        <v>17487.708777142707</v>
      </c>
      <c r="D203" s="2174">
        <f>+B203-C203</f>
        <v>0</v>
      </c>
      <c r="E203" s="2175">
        <f>+'3'!U74</f>
        <v>5470.2931396480872</v>
      </c>
      <c r="F203" s="2173">
        <v>5470.2931396480872</v>
      </c>
      <c r="G203" s="2174">
        <f>+E203-F203</f>
        <v>0</v>
      </c>
      <c r="H203" s="2175">
        <f>+'3'!V74</f>
        <v>5470.2931396480872</v>
      </c>
      <c r="I203" s="2173">
        <v>5470.2931396480872</v>
      </c>
      <c r="J203" s="2174">
        <f>+H203-I203</f>
        <v>0</v>
      </c>
      <c r="K203" s="2175">
        <f>+'3'!W74</f>
        <v>2799.7563313159503</v>
      </c>
      <c r="L203" s="2173">
        <v>2799.7563313159503</v>
      </c>
      <c r="M203" s="2174">
        <f t="shared" ref="M203:M227" si="22">+K203-L203</f>
        <v>0</v>
      </c>
      <c r="N203" s="2175"/>
      <c r="O203" s="2173"/>
      <c r="P203" s="2174"/>
      <c r="Q203" s="1763"/>
      <c r="R203" s="1763"/>
      <c r="S203" s="1763"/>
      <c r="T203" s="1763"/>
    </row>
    <row r="204" spans="1:20">
      <c r="A204" s="2172" t="s">
        <v>39</v>
      </c>
      <c r="B204" s="163">
        <f>+'3'!T75</f>
        <v>135247.15978188434</v>
      </c>
      <c r="C204" s="2173">
        <v>135247.15978188434</v>
      </c>
      <c r="D204" s="2174">
        <f t="shared" ref="D204:D227" si="23">+B204-C204</f>
        <v>0</v>
      </c>
      <c r="E204" s="2175">
        <f>+'3'!U75</f>
        <v>42306.377567239659</v>
      </c>
      <c r="F204" s="2173">
        <v>42306.377567239659</v>
      </c>
      <c r="G204" s="2174">
        <f t="shared" ref="G204:G227" si="24">+E204-F204</f>
        <v>0</v>
      </c>
      <c r="H204" s="2175">
        <f>+'3'!V75</f>
        <v>42306.377567239659</v>
      </c>
      <c r="I204" s="2173">
        <v>42306.377567239659</v>
      </c>
      <c r="J204" s="2174">
        <f t="shared" ref="J204:J227" si="25">+H204-I204</f>
        <v>0</v>
      </c>
      <c r="K204" s="2175">
        <f>+'3'!W75</f>
        <v>21652.870408429761</v>
      </c>
      <c r="L204" s="2173">
        <v>21652.870408429761</v>
      </c>
      <c r="M204" s="2174">
        <f t="shared" si="22"/>
        <v>0</v>
      </c>
      <c r="N204" s="2175"/>
      <c r="O204" s="2173"/>
      <c r="P204" s="2174"/>
      <c r="Q204" s="1763"/>
      <c r="R204" s="1763"/>
      <c r="S204" s="1763"/>
      <c r="T204" s="1763"/>
    </row>
    <row r="205" spans="1:20">
      <c r="A205" s="2172" t="s">
        <v>99</v>
      </c>
      <c r="B205" s="163">
        <f>+'3'!T76</f>
        <v>17096.142076460917</v>
      </c>
      <c r="C205" s="2173">
        <v>17096.142076460917</v>
      </c>
      <c r="D205" s="2174">
        <f t="shared" si="23"/>
        <v>0</v>
      </c>
      <c r="E205" s="2175">
        <f>+'3'!U76</f>
        <v>5347.8079894348148</v>
      </c>
      <c r="F205" s="2173">
        <v>5347.8079894348148</v>
      </c>
      <c r="G205" s="2174">
        <f t="shared" si="24"/>
        <v>0</v>
      </c>
      <c r="H205" s="2175">
        <f>+'3'!V76</f>
        <v>5347.8079894348148</v>
      </c>
      <c r="I205" s="2173">
        <v>5347.8079894348148</v>
      </c>
      <c r="J205" s="2174">
        <f t="shared" si="25"/>
        <v>0</v>
      </c>
      <c r="K205" s="2175">
        <f>+'3'!W76</f>
        <v>2737.0670812067965</v>
      </c>
      <c r="L205" s="2173">
        <v>2737.0670812067965</v>
      </c>
      <c r="M205" s="2174">
        <f t="shared" si="22"/>
        <v>0</v>
      </c>
      <c r="N205" s="2175"/>
      <c r="O205" s="2173"/>
      <c r="P205" s="2174"/>
      <c r="Q205" s="1763"/>
      <c r="R205" s="1763"/>
      <c r="S205" s="1763"/>
      <c r="T205" s="1763"/>
    </row>
    <row r="206" spans="1:20">
      <c r="A206" s="2172" t="s">
        <v>132</v>
      </c>
      <c r="B206" s="163">
        <f>+'3'!T77</f>
        <v>36232.902010114107</v>
      </c>
      <c r="C206" s="2173">
        <v>36232.902010114107</v>
      </c>
      <c r="D206" s="2174">
        <f t="shared" si="23"/>
        <v>0</v>
      </c>
      <c r="E206" s="2175">
        <f>+'3'!U77</f>
        <v>11333.937328286927</v>
      </c>
      <c r="F206" s="2173">
        <v>11333.937328286927</v>
      </c>
      <c r="G206" s="2174">
        <f t="shared" si="24"/>
        <v>0</v>
      </c>
      <c r="H206" s="2175">
        <f>+'3'!V77</f>
        <v>11333.937328286927</v>
      </c>
      <c r="I206" s="2173">
        <v>11333.937328286927</v>
      </c>
      <c r="J206" s="2174">
        <f t="shared" si="25"/>
        <v>0</v>
      </c>
      <c r="K206" s="2175">
        <f>+'3'!W77</f>
        <v>5800.8340656586652</v>
      </c>
      <c r="L206" s="2173">
        <v>5800.8340656586652</v>
      </c>
      <c r="M206" s="2174">
        <f t="shared" si="22"/>
        <v>0</v>
      </c>
      <c r="N206" s="2175"/>
      <c r="O206" s="2173"/>
      <c r="P206" s="2174"/>
      <c r="Q206" s="1763"/>
      <c r="R206" s="1763"/>
      <c r="S206" s="1763"/>
      <c r="T206" s="1763"/>
    </row>
    <row r="207" spans="1:20">
      <c r="A207" s="2172" t="s">
        <v>436</v>
      </c>
      <c r="B207" s="163">
        <f>+'3'!T78</f>
        <v>26789.477856127945</v>
      </c>
      <c r="C207" s="2173">
        <v>26789.477856127945</v>
      </c>
      <c r="D207" s="2174">
        <f t="shared" si="23"/>
        <v>0</v>
      </c>
      <c r="E207" s="2175">
        <f>+'3'!U78</f>
        <v>8379.9598219907584</v>
      </c>
      <c r="F207" s="2173">
        <v>8379.9598219907584</v>
      </c>
      <c r="G207" s="2174">
        <f t="shared" si="24"/>
        <v>0</v>
      </c>
      <c r="H207" s="2175">
        <f>+'3'!V78</f>
        <v>8379.9598219907584</v>
      </c>
      <c r="I207" s="2173">
        <v>8379.9598219907584</v>
      </c>
      <c r="J207" s="2174">
        <f t="shared" si="25"/>
        <v>0</v>
      </c>
      <c r="K207" s="2175">
        <f>+'3'!W78</f>
        <v>4288.9558144047205</v>
      </c>
      <c r="L207" s="2173">
        <v>4288.9558144047205</v>
      </c>
      <c r="M207" s="2174">
        <f t="shared" si="22"/>
        <v>0</v>
      </c>
      <c r="N207" s="2175"/>
      <c r="O207" s="2173"/>
      <c r="P207" s="2174"/>
      <c r="Q207" s="1763"/>
      <c r="R207" s="1763"/>
      <c r="S207" s="1763"/>
      <c r="T207" s="1763"/>
    </row>
    <row r="208" spans="1:20">
      <c r="A208" s="2172" t="s">
        <v>222</v>
      </c>
      <c r="B208" s="163">
        <f>+'3'!T79</f>
        <v>106250.47368318279</v>
      </c>
      <c r="C208" s="2173">
        <v>106250.47368318279</v>
      </c>
      <c r="D208" s="2174">
        <f t="shared" si="23"/>
        <v>0</v>
      </c>
      <c r="E208" s="2175">
        <f>+'3'!U79</f>
        <v>33235.985610256685</v>
      </c>
      <c r="F208" s="2173">
        <v>33235.985610256685</v>
      </c>
      <c r="G208" s="2174">
        <f t="shared" si="24"/>
        <v>0</v>
      </c>
      <c r="H208" s="2175">
        <f>+'3'!V79</f>
        <v>33235.985610256685</v>
      </c>
      <c r="I208" s="2173">
        <v>33235.985610256685</v>
      </c>
      <c r="J208" s="2174">
        <f t="shared" si="25"/>
        <v>0</v>
      </c>
      <c r="K208" s="2175">
        <f>+'3'!W79</f>
        <v>17010.543816273097</v>
      </c>
      <c r="L208" s="2173">
        <v>17010.543816273097</v>
      </c>
      <c r="M208" s="2174">
        <f t="shared" si="22"/>
        <v>0</v>
      </c>
      <c r="N208" s="2175"/>
      <c r="O208" s="2173"/>
      <c r="P208" s="2174"/>
      <c r="Q208" s="1763"/>
      <c r="R208" s="1763"/>
      <c r="S208" s="1763"/>
      <c r="T208" s="1763"/>
    </row>
    <row r="209" spans="1:20">
      <c r="A209" s="2172" t="s">
        <v>92</v>
      </c>
      <c r="B209" s="163">
        <f>+'3'!T80</f>
        <v>7605.1658064516132</v>
      </c>
      <c r="C209" s="2173">
        <v>7605.1658064516132</v>
      </c>
      <c r="D209" s="2174">
        <f t="shared" si="23"/>
        <v>0</v>
      </c>
      <c r="E209" s="2175">
        <f>+'3'!U80</f>
        <v>2378.9558064516132</v>
      </c>
      <c r="F209" s="2173">
        <v>2378.9558064516132</v>
      </c>
      <c r="G209" s="2174">
        <f t="shared" si="24"/>
        <v>0</v>
      </c>
      <c r="H209" s="2175">
        <f>+'3'!V80</f>
        <v>2378.9558064516132</v>
      </c>
      <c r="I209" s="2173">
        <v>2378.9558064516132</v>
      </c>
      <c r="J209" s="2174">
        <f t="shared" si="25"/>
        <v>0</v>
      </c>
      <c r="K209" s="2175">
        <f>+'3'!W80</f>
        <v>1217.5758064516131</v>
      </c>
      <c r="L209" s="2173">
        <v>1217.5758064516131</v>
      </c>
      <c r="M209" s="2174">
        <f t="shared" si="22"/>
        <v>0</v>
      </c>
      <c r="N209" s="2175"/>
      <c r="O209" s="2173"/>
      <c r="P209" s="2174"/>
      <c r="Q209" s="1763"/>
      <c r="R209" s="1763"/>
      <c r="S209" s="1763"/>
      <c r="T209" s="1763"/>
    </row>
    <row r="210" spans="1:20">
      <c r="A210" s="2172" t="s">
        <v>173</v>
      </c>
      <c r="B210" s="163">
        <f>+'3'!T81</f>
        <v>22354.192361290323</v>
      </c>
      <c r="C210" s="2173">
        <v>22354.192361290323</v>
      </c>
      <c r="D210" s="2174">
        <f t="shared" si="23"/>
        <v>0</v>
      </c>
      <c r="E210" s="2175">
        <f>+'3'!U81</f>
        <v>6992.5675612903224</v>
      </c>
      <c r="F210" s="2173">
        <v>6992.5675612903224</v>
      </c>
      <c r="G210" s="2174">
        <f t="shared" si="24"/>
        <v>0</v>
      </c>
      <c r="H210" s="2175">
        <f>+'3'!V81</f>
        <v>6992.5675612903224</v>
      </c>
      <c r="I210" s="2173">
        <v>6992.5675612903224</v>
      </c>
      <c r="J210" s="2174">
        <f t="shared" si="25"/>
        <v>0</v>
      </c>
      <c r="K210" s="2175">
        <f>+'3'!W81</f>
        <v>3578.8731612903225</v>
      </c>
      <c r="L210" s="2173">
        <v>3578.8731612903225</v>
      </c>
      <c r="M210" s="2174">
        <f t="shared" si="22"/>
        <v>0</v>
      </c>
      <c r="N210" s="2175"/>
      <c r="O210" s="2173"/>
      <c r="P210" s="2174"/>
      <c r="Q210" s="1763"/>
      <c r="R210" s="1763"/>
      <c r="S210" s="1763"/>
      <c r="T210" s="1763"/>
    </row>
    <row r="211" spans="1:20">
      <c r="A211" s="2172" t="s">
        <v>186</v>
      </c>
      <c r="B211" s="163">
        <f>+'3'!T82</f>
        <v>8364.454271584902</v>
      </c>
      <c r="C211" s="2173">
        <v>8364.454271584902</v>
      </c>
      <c r="D211" s="2174">
        <f t="shared" si="23"/>
        <v>0</v>
      </c>
      <c r="E211" s="2175">
        <f>+'3'!U82</f>
        <v>2616.4672228849322</v>
      </c>
      <c r="F211" s="2173">
        <v>2616.4672228849322</v>
      </c>
      <c r="G211" s="2174">
        <f t="shared" si="24"/>
        <v>0</v>
      </c>
      <c r="H211" s="2175">
        <f>+'3'!V82</f>
        <v>2616.4672228849322</v>
      </c>
      <c r="I211" s="2173">
        <v>2616.4672228849322</v>
      </c>
      <c r="J211" s="2174">
        <f t="shared" si="25"/>
        <v>0</v>
      </c>
      <c r="K211" s="2175">
        <f>+'3'!W82</f>
        <v>1339.1367676182724</v>
      </c>
      <c r="L211" s="2173">
        <v>1339.1367676182724</v>
      </c>
      <c r="M211" s="2174">
        <f t="shared" si="22"/>
        <v>0</v>
      </c>
      <c r="N211" s="2175"/>
      <c r="O211" s="2173"/>
      <c r="P211" s="2174"/>
      <c r="Q211" s="1763"/>
      <c r="R211" s="1763"/>
      <c r="S211" s="1763"/>
      <c r="T211" s="1763"/>
    </row>
    <row r="212" spans="1:20">
      <c r="A212" s="2172" t="s">
        <v>206</v>
      </c>
      <c r="B212" s="163">
        <f>+'3'!T83</f>
        <v>19537.418730121073</v>
      </c>
      <c r="C212" s="2173">
        <v>19537.418730121073</v>
      </c>
      <c r="D212" s="2174">
        <f t="shared" si="23"/>
        <v>0</v>
      </c>
      <c r="E212" s="2175">
        <f>+'3'!U83</f>
        <v>6111.4585682891066</v>
      </c>
      <c r="F212" s="2173">
        <v>6111.4585682891066</v>
      </c>
      <c r="G212" s="2174">
        <f t="shared" si="24"/>
        <v>0</v>
      </c>
      <c r="H212" s="2175">
        <f>+'3'!V83</f>
        <v>6111.4585682891066</v>
      </c>
      <c r="I212" s="2173">
        <v>6111.4585682891066</v>
      </c>
      <c r="J212" s="2174">
        <f t="shared" si="25"/>
        <v>0</v>
      </c>
      <c r="K212" s="2175">
        <f>+'3'!W83</f>
        <v>3127.911865659778</v>
      </c>
      <c r="L212" s="2173">
        <v>3127.911865659778</v>
      </c>
      <c r="M212" s="2174">
        <f t="shared" si="22"/>
        <v>0</v>
      </c>
      <c r="N212" s="2175"/>
      <c r="O212" s="2173"/>
      <c r="P212" s="2174"/>
      <c r="Q212" s="1763"/>
      <c r="R212" s="1763"/>
      <c r="S212" s="1763"/>
      <c r="T212" s="1763"/>
    </row>
    <row r="213" spans="1:20">
      <c r="A213" s="2172" t="s">
        <v>215</v>
      </c>
      <c r="B213" s="163">
        <f>+'3'!T84</f>
        <v>6029.3500320059575</v>
      </c>
      <c r="C213" s="2173">
        <v>6029.3500320059575</v>
      </c>
      <c r="D213" s="2174">
        <f t="shared" si="23"/>
        <v>0</v>
      </c>
      <c r="E213" s="2175">
        <f>+'3'!U84</f>
        <v>1886.0282119821593</v>
      </c>
      <c r="F213" s="2173">
        <v>1886.0282119821593</v>
      </c>
      <c r="G213" s="2174">
        <f t="shared" si="24"/>
        <v>0</v>
      </c>
      <c r="H213" s="2175">
        <f>+'3'!V84</f>
        <v>1886.0282119821593</v>
      </c>
      <c r="I213" s="2173">
        <v>1886.0282119821593</v>
      </c>
      <c r="J213" s="2174">
        <f t="shared" si="25"/>
        <v>0</v>
      </c>
      <c r="K213" s="2175">
        <f>+'3'!W84</f>
        <v>965.29002975464823</v>
      </c>
      <c r="L213" s="2173">
        <v>965.29002975464823</v>
      </c>
      <c r="M213" s="2174">
        <f t="shared" si="22"/>
        <v>0</v>
      </c>
      <c r="N213" s="2175"/>
      <c r="O213" s="2173"/>
      <c r="P213" s="2174"/>
      <c r="Q213" s="1763"/>
      <c r="R213" s="1763"/>
      <c r="S213" s="1763"/>
      <c r="T213" s="1763"/>
    </row>
    <row r="214" spans="1:20">
      <c r="A214" s="2172" t="s">
        <v>307</v>
      </c>
      <c r="B214" s="163">
        <f>+'3'!T85</f>
        <v>109344.91617128983</v>
      </c>
      <c r="C214" s="2173">
        <v>109344.91617128983</v>
      </c>
      <c r="D214" s="2174">
        <f t="shared" si="23"/>
        <v>0</v>
      </c>
      <c r="E214" s="2175">
        <f>+'3'!U85</f>
        <v>34203.951610231044</v>
      </c>
      <c r="F214" s="2173">
        <v>34203.951610231044</v>
      </c>
      <c r="G214" s="2174">
        <f t="shared" si="24"/>
        <v>0</v>
      </c>
      <c r="H214" s="2175">
        <f>+'3'!V85</f>
        <v>34203.951610231044</v>
      </c>
      <c r="I214" s="2173">
        <v>34203.951610231044</v>
      </c>
      <c r="J214" s="2174">
        <f t="shared" si="25"/>
        <v>0</v>
      </c>
      <c r="K214" s="2175">
        <f>+'3'!W85</f>
        <v>17505.959485551331</v>
      </c>
      <c r="L214" s="2173">
        <v>17505.959485551331</v>
      </c>
      <c r="M214" s="2174">
        <f t="shared" si="22"/>
        <v>0</v>
      </c>
      <c r="N214" s="2175"/>
      <c r="O214" s="2173"/>
      <c r="P214" s="2174"/>
      <c r="Q214" s="1763"/>
      <c r="R214" s="1763"/>
      <c r="S214" s="1763"/>
      <c r="T214" s="1763"/>
    </row>
    <row r="215" spans="1:20">
      <c r="A215" s="2172" t="s">
        <v>261</v>
      </c>
      <c r="B215" s="163">
        <f>+'3'!T86</f>
        <v>1655.0925395997881</v>
      </c>
      <c r="C215" s="2173">
        <v>1655.0925395997881</v>
      </c>
      <c r="D215" s="2174">
        <f t="shared" si="23"/>
        <v>0</v>
      </c>
      <c r="E215" s="2175">
        <f>+'3'!U86</f>
        <v>517.72599145116521</v>
      </c>
      <c r="F215" s="2173">
        <v>517.72599145116521</v>
      </c>
      <c r="G215" s="2174">
        <f t="shared" si="24"/>
        <v>0</v>
      </c>
      <c r="H215" s="2175">
        <f>+'3'!V86</f>
        <v>517.72599145116521</v>
      </c>
      <c r="I215" s="2173">
        <v>517.72599145116521</v>
      </c>
      <c r="J215" s="2174">
        <f t="shared" si="25"/>
        <v>0</v>
      </c>
      <c r="K215" s="2175">
        <f>+'3'!W86</f>
        <v>264.97786964036015</v>
      </c>
      <c r="L215" s="2173">
        <v>264.97786964036015</v>
      </c>
      <c r="M215" s="2174">
        <f t="shared" si="22"/>
        <v>0</v>
      </c>
      <c r="N215" s="2175"/>
      <c r="O215" s="2173"/>
      <c r="P215" s="2174"/>
      <c r="Q215" s="1763"/>
      <c r="R215" s="1763"/>
      <c r="S215" s="1763"/>
      <c r="T215" s="1763"/>
    </row>
    <row r="216" spans="1:20">
      <c r="A216" s="2172" t="s">
        <v>272</v>
      </c>
      <c r="B216" s="163">
        <f>+'3'!T87</f>
        <v>77643.613992601007</v>
      </c>
      <c r="C216" s="2173">
        <v>77643.613992601007</v>
      </c>
      <c r="D216" s="2174">
        <f t="shared" si="23"/>
        <v>0</v>
      </c>
      <c r="E216" s="2175">
        <f>+'3'!U87</f>
        <v>24287.53442625696</v>
      </c>
      <c r="F216" s="2173">
        <v>24287.53442625696</v>
      </c>
      <c r="G216" s="2174">
        <f t="shared" si="24"/>
        <v>0</v>
      </c>
      <c r="H216" s="2175">
        <f>+'3'!V87</f>
        <v>24287.53442625696</v>
      </c>
      <c r="I216" s="2173">
        <v>24287.53442625696</v>
      </c>
      <c r="J216" s="2174">
        <f t="shared" si="25"/>
        <v>0</v>
      </c>
      <c r="K216" s="2175">
        <f>+'3'!W87</f>
        <v>12430.627855958286</v>
      </c>
      <c r="L216" s="2173">
        <v>12430.627855958286</v>
      </c>
      <c r="M216" s="2174">
        <f t="shared" si="22"/>
        <v>0</v>
      </c>
      <c r="N216" s="2175"/>
      <c r="O216" s="2173"/>
      <c r="P216" s="2174"/>
      <c r="Q216" s="1763"/>
      <c r="R216" s="1763"/>
      <c r="S216" s="1763"/>
      <c r="T216" s="1763"/>
    </row>
    <row r="217" spans="1:20">
      <c r="A217" s="2172" t="s">
        <v>364</v>
      </c>
      <c r="B217" s="163">
        <f>+'3'!T88</f>
        <v>0</v>
      </c>
      <c r="C217" s="2173">
        <v>0</v>
      </c>
      <c r="D217" s="2174">
        <f t="shared" si="23"/>
        <v>0</v>
      </c>
      <c r="E217" s="2175">
        <f>+'3'!U88</f>
        <v>0</v>
      </c>
      <c r="F217" s="2173">
        <v>0</v>
      </c>
      <c r="G217" s="2174">
        <f t="shared" si="24"/>
        <v>0</v>
      </c>
      <c r="H217" s="2175">
        <f>+'3'!V88</f>
        <v>0</v>
      </c>
      <c r="I217" s="2173">
        <v>0</v>
      </c>
      <c r="J217" s="2174">
        <f t="shared" si="25"/>
        <v>0</v>
      </c>
      <c r="K217" s="2175">
        <f>+'3'!W88</f>
        <v>0</v>
      </c>
      <c r="L217" s="2173">
        <v>0</v>
      </c>
      <c r="M217" s="2174">
        <f t="shared" si="22"/>
        <v>0</v>
      </c>
      <c r="N217" s="2175"/>
      <c r="O217" s="2173"/>
      <c r="P217" s="2174"/>
      <c r="Q217" s="1763"/>
      <c r="R217" s="1763"/>
      <c r="S217" s="1763"/>
      <c r="T217" s="1763"/>
    </row>
    <row r="218" spans="1:20">
      <c r="A218" s="2168" t="s">
        <v>141</v>
      </c>
      <c r="B218" s="163">
        <f>+'3'!T89</f>
        <v>2701.9444064516133</v>
      </c>
      <c r="C218" s="2173">
        <v>2701.9444064516133</v>
      </c>
      <c r="D218" s="2174">
        <f t="shared" si="23"/>
        <v>0</v>
      </c>
      <c r="E218" s="2175">
        <f>+'3'!U89</f>
        <v>845.18950645161283</v>
      </c>
      <c r="F218" s="2173">
        <v>845.18950645161283</v>
      </c>
      <c r="G218" s="2174">
        <f t="shared" si="24"/>
        <v>0</v>
      </c>
      <c r="H218" s="2175">
        <f>+'3'!V89</f>
        <v>845.18950645161283</v>
      </c>
      <c r="I218" s="2173">
        <v>845.18950645161283</v>
      </c>
      <c r="J218" s="2174">
        <f t="shared" si="25"/>
        <v>0</v>
      </c>
      <c r="K218" s="2175">
        <f>+'3'!W89</f>
        <v>432.57730645161291</v>
      </c>
      <c r="L218" s="2173">
        <v>432.57730645161291</v>
      </c>
      <c r="M218" s="2174">
        <f t="shared" si="22"/>
        <v>0</v>
      </c>
      <c r="N218" s="2175"/>
      <c r="O218" s="2173"/>
      <c r="P218" s="2174"/>
      <c r="Q218" s="1763"/>
      <c r="R218" s="1763"/>
      <c r="S218" s="1763"/>
      <c r="T218" s="1763"/>
    </row>
    <row r="219" spans="1:20">
      <c r="A219" s="2168" t="s">
        <v>304</v>
      </c>
      <c r="B219" s="163">
        <f>+'3'!T90</f>
        <v>18682.244613266368</v>
      </c>
      <c r="C219" s="2173">
        <v>18682.244613266368</v>
      </c>
      <c r="D219" s="2174">
        <f t="shared" si="23"/>
        <v>0</v>
      </c>
      <c r="E219" s="2175">
        <f>+'3'!U90</f>
        <v>5843.9533642483457</v>
      </c>
      <c r="F219" s="2173">
        <v>5843.9533642483457</v>
      </c>
      <c r="G219" s="2174">
        <f t="shared" si="24"/>
        <v>0</v>
      </c>
      <c r="H219" s="2175">
        <f>+'3'!V90</f>
        <v>5843.9533642483457</v>
      </c>
      <c r="I219" s="2173">
        <v>5843.9533642483457</v>
      </c>
      <c r="J219" s="2174">
        <f t="shared" si="25"/>
        <v>0</v>
      </c>
      <c r="K219" s="2175">
        <f>+'3'!W90</f>
        <v>2990.9997533554529</v>
      </c>
      <c r="L219" s="2173">
        <v>2990.9997533554529</v>
      </c>
      <c r="M219" s="2174">
        <f t="shared" si="22"/>
        <v>0</v>
      </c>
      <c r="N219" s="2175"/>
      <c r="O219" s="2173"/>
      <c r="P219" s="2174"/>
      <c r="Q219" s="1763"/>
      <c r="R219" s="1763"/>
      <c r="S219" s="1763"/>
      <c r="T219" s="1763"/>
    </row>
    <row r="220" spans="1:20">
      <c r="A220" s="2168" t="s">
        <v>365</v>
      </c>
      <c r="B220" s="163">
        <f>+'3'!T91</f>
        <v>0</v>
      </c>
      <c r="C220" s="2173">
        <v>0</v>
      </c>
      <c r="D220" s="2174">
        <f t="shared" si="23"/>
        <v>0</v>
      </c>
      <c r="E220" s="2175">
        <f>+'3'!U91</f>
        <v>0</v>
      </c>
      <c r="F220" s="2173">
        <v>0</v>
      </c>
      <c r="G220" s="2174">
        <f t="shared" si="24"/>
        <v>0</v>
      </c>
      <c r="H220" s="2175">
        <f>+'3'!V91</f>
        <v>0</v>
      </c>
      <c r="I220" s="2173">
        <v>0</v>
      </c>
      <c r="J220" s="2174">
        <f t="shared" si="25"/>
        <v>0</v>
      </c>
      <c r="K220" s="2175">
        <f>+'3'!W91</f>
        <v>0</v>
      </c>
      <c r="L220" s="2173">
        <v>0</v>
      </c>
      <c r="M220" s="2174">
        <f t="shared" si="22"/>
        <v>0</v>
      </c>
      <c r="N220" s="2175"/>
      <c r="O220" s="2173"/>
      <c r="P220" s="2174"/>
      <c r="Q220" s="1763"/>
      <c r="R220" s="1763"/>
      <c r="S220" s="1763"/>
      <c r="T220" s="1763"/>
    </row>
    <row r="221" spans="1:20">
      <c r="A221" s="2168" t="s">
        <v>343</v>
      </c>
      <c r="B221" s="163">
        <f>+'3'!T92</f>
        <v>6195.8783289490639</v>
      </c>
      <c r="C221" s="2173">
        <v>6195.8783289490639</v>
      </c>
      <c r="D221" s="2174">
        <f t="shared" si="23"/>
        <v>0</v>
      </c>
      <c r="E221" s="2175">
        <f>+'3'!U92</f>
        <v>1938.1195758042638</v>
      </c>
      <c r="F221" s="2173">
        <v>1938.1195758042638</v>
      </c>
      <c r="G221" s="2174">
        <f t="shared" si="24"/>
        <v>0</v>
      </c>
      <c r="H221" s="2175">
        <f>+'3'!V92</f>
        <v>1938.1195758042638</v>
      </c>
      <c r="I221" s="2173">
        <v>1938.1195758042638</v>
      </c>
      <c r="J221" s="2174">
        <f t="shared" si="25"/>
        <v>0</v>
      </c>
      <c r="K221" s="2175">
        <f>+'3'!W92</f>
        <v>991.95096399430827</v>
      </c>
      <c r="L221" s="2173">
        <v>991.95096399430827</v>
      </c>
      <c r="M221" s="2174">
        <f t="shared" si="22"/>
        <v>0</v>
      </c>
      <c r="N221" s="2175"/>
      <c r="O221" s="2173"/>
      <c r="P221" s="2174"/>
      <c r="Q221" s="1763"/>
      <c r="R221" s="1763"/>
      <c r="S221" s="1763"/>
      <c r="T221" s="1763"/>
    </row>
    <row r="222" spans="1:20">
      <c r="A222" s="2168" t="s">
        <v>366</v>
      </c>
      <c r="B222" s="163">
        <f>+'3'!T93</f>
        <v>0</v>
      </c>
      <c r="C222" s="2173">
        <v>0</v>
      </c>
      <c r="D222" s="2174">
        <f t="shared" si="23"/>
        <v>0</v>
      </c>
      <c r="E222" s="2175">
        <f>+'3'!U93</f>
        <v>0</v>
      </c>
      <c r="F222" s="2173">
        <v>0</v>
      </c>
      <c r="G222" s="2174">
        <f t="shared" si="24"/>
        <v>0</v>
      </c>
      <c r="H222" s="2175">
        <f>+'3'!V93</f>
        <v>0</v>
      </c>
      <c r="I222" s="2173">
        <v>0</v>
      </c>
      <c r="J222" s="2174">
        <f t="shared" si="25"/>
        <v>0</v>
      </c>
      <c r="K222" s="2175">
        <f>+'3'!W93</f>
        <v>0</v>
      </c>
      <c r="L222" s="2173">
        <v>0</v>
      </c>
      <c r="M222" s="2174">
        <f t="shared" si="22"/>
        <v>0</v>
      </c>
      <c r="N222" s="2175"/>
      <c r="O222" s="2173"/>
      <c r="P222" s="2174"/>
      <c r="Q222" s="1763"/>
      <c r="R222" s="1763"/>
      <c r="S222" s="1763"/>
      <c r="T222" s="1763"/>
    </row>
    <row r="223" spans="1:20">
      <c r="A223" s="2168" t="s">
        <v>367</v>
      </c>
      <c r="B223" s="163">
        <f>+'3'!T94</f>
        <v>0</v>
      </c>
      <c r="C223" s="2173">
        <v>0</v>
      </c>
      <c r="D223" s="2174">
        <f t="shared" si="23"/>
        <v>0</v>
      </c>
      <c r="E223" s="2175">
        <f>+'3'!U94</f>
        <v>0</v>
      </c>
      <c r="F223" s="2173">
        <v>0</v>
      </c>
      <c r="G223" s="2174">
        <f t="shared" si="24"/>
        <v>0</v>
      </c>
      <c r="H223" s="2175">
        <f>+'3'!V94</f>
        <v>0</v>
      </c>
      <c r="I223" s="2173">
        <v>0</v>
      </c>
      <c r="J223" s="2174">
        <f t="shared" si="25"/>
        <v>0</v>
      </c>
      <c r="K223" s="2175">
        <f>+'3'!W94</f>
        <v>0</v>
      </c>
      <c r="L223" s="2173">
        <v>0</v>
      </c>
      <c r="M223" s="2174">
        <f t="shared" si="22"/>
        <v>0</v>
      </c>
      <c r="N223" s="2175"/>
      <c r="O223" s="2173"/>
      <c r="P223" s="2174"/>
      <c r="Q223" s="1763"/>
      <c r="R223" s="1763"/>
      <c r="S223" s="1763"/>
      <c r="T223" s="1763"/>
    </row>
    <row r="224" spans="1:20">
      <c r="A224" s="2168" t="s">
        <v>368</v>
      </c>
      <c r="B224" s="163">
        <f>+'3'!T95</f>
        <v>0</v>
      </c>
      <c r="C224" s="2173">
        <v>0</v>
      </c>
      <c r="D224" s="2174">
        <f t="shared" si="23"/>
        <v>0</v>
      </c>
      <c r="E224" s="2175">
        <f>+'3'!U95</f>
        <v>0</v>
      </c>
      <c r="F224" s="2173">
        <v>0</v>
      </c>
      <c r="G224" s="2174">
        <f t="shared" si="24"/>
        <v>0</v>
      </c>
      <c r="H224" s="2175">
        <f>+'3'!V95</f>
        <v>0</v>
      </c>
      <c r="I224" s="2173">
        <v>0</v>
      </c>
      <c r="J224" s="2174">
        <f t="shared" si="25"/>
        <v>0</v>
      </c>
      <c r="K224" s="2175">
        <f>+'3'!W95</f>
        <v>0</v>
      </c>
      <c r="L224" s="2173">
        <v>0</v>
      </c>
      <c r="M224" s="2174">
        <f t="shared" si="22"/>
        <v>0</v>
      </c>
      <c r="N224" s="2175"/>
      <c r="O224" s="2173"/>
      <c r="P224" s="2174"/>
      <c r="Q224" s="1763"/>
      <c r="R224" s="1763"/>
      <c r="S224" s="1763"/>
      <c r="T224" s="1763"/>
    </row>
    <row r="225" spans="1:20">
      <c r="A225" s="2168" t="s">
        <v>369</v>
      </c>
      <c r="B225" s="163">
        <f>+'3'!T96</f>
        <v>0</v>
      </c>
      <c r="C225" s="2173">
        <v>0</v>
      </c>
      <c r="D225" s="2174">
        <f t="shared" si="23"/>
        <v>0</v>
      </c>
      <c r="E225" s="2175">
        <f>+'3'!U96</f>
        <v>0</v>
      </c>
      <c r="F225" s="2173">
        <v>0</v>
      </c>
      <c r="G225" s="2174">
        <f t="shared" si="24"/>
        <v>0</v>
      </c>
      <c r="H225" s="2175">
        <f>+'3'!V96</f>
        <v>0</v>
      </c>
      <c r="I225" s="2173">
        <v>0</v>
      </c>
      <c r="J225" s="2174">
        <f t="shared" si="25"/>
        <v>0</v>
      </c>
      <c r="K225" s="2175">
        <f>+'3'!W96</f>
        <v>0</v>
      </c>
      <c r="L225" s="2173">
        <v>0</v>
      </c>
      <c r="M225" s="2174">
        <f t="shared" si="22"/>
        <v>0</v>
      </c>
      <c r="N225" s="2175"/>
      <c r="O225" s="2173"/>
      <c r="P225" s="2174"/>
      <c r="Q225" s="1763"/>
      <c r="R225" s="1763"/>
      <c r="S225" s="1763"/>
      <c r="T225" s="1763"/>
    </row>
    <row r="226" spans="1:20">
      <c r="A226" s="2168" t="s">
        <v>352</v>
      </c>
      <c r="B226" s="163">
        <f>+'3'!T97</f>
        <v>820.59561134491184</v>
      </c>
      <c r="C226" s="2173">
        <v>820.59561134491184</v>
      </c>
      <c r="D226" s="2174">
        <f t="shared" si="23"/>
        <v>0</v>
      </c>
      <c r="E226" s="2175">
        <f>+'3'!U97</f>
        <v>256.68877497734928</v>
      </c>
      <c r="F226" s="2173">
        <v>256.68877497734928</v>
      </c>
      <c r="G226" s="2174">
        <f t="shared" si="24"/>
        <v>0</v>
      </c>
      <c r="H226" s="2175">
        <f>+'3'!V97</f>
        <v>256.68877497734928</v>
      </c>
      <c r="I226" s="2173">
        <v>256.68877497734928</v>
      </c>
      <c r="J226" s="2174">
        <f t="shared" si="25"/>
        <v>0</v>
      </c>
      <c r="K226" s="2175">
        <f>+'3'!W97</f>
        <v>131.37614467344648</v>
      </c>
      <c r="L226" s="2173">
        <v>131.37614467344648</v>
      </c>
      <c r="M226" s="2174">
        <f t="shared" si="22"/>
        <v>0</v>
      </c>
      <c r="N226" s="2175"/>
      <c r="O226" s="2173"/>
      <c r="P226" s="2174"/>
      <c r="Q226" s="1763"/>
      <c r="R226" s="1763"/>
      <c r="S226" s="1763"/>
      <c r="T226" s="1763"/>
    </row>
    <row r="227" spans="1:20">
      <c r="A227" s="2168" t="s">
        <v>370</v>
      </c>
      <c r="B227" s="163">
        <f>+'3'!T98</f>
        <v>0</v>
      </c>
      <c r="C227" s="2173">
        <v>0</v>
      </c>
      <c r="D227" s="2174">
        <f t="shared" si="23"/>
        <v>0</v>
      </c>
      <c r="E227" s="2175">
        <f>+'3'!U98</f>
        <v>0</v>
      </c>
      <c r="F227" s="2173">
        <v>0</v>
      </c>
      <c r="G227" s="2174">
        <f t="shared" si="24"/>
        <v>0</v>
      </c>
      <c r="H227" s="2175">
        <f>+'3'!V98</f>
        <v>0</v>
      </c>
      <c r="I227" s="2173">
        <v>0</v>
      </c>
      <c r="J227" s="2174">
        <f t="shared" si="25"/>
        <v>0</v>
      </c>
      <c r="K227" s="2175">
        <f>+'3'!W98</f>
        <v>0</v>
      </c>
      <c r="L227" s="2173">
        <v>0</v>
      </c>
      <c r="M227" s="2174">
        <f t="shared" si="22"/>
        <v>0</v>
      </c>
      <c r="N227" s="2175"/>
      <c r="O227" s="2173"/>
      <c r="P227" s="2174"/>
      <c r="Q227" s="1763"/>
      <c r="R227" s="1763"/>
      <c r="S227" s="1763"/>
      <c r="T227" s="1763"/>
    </row>
    <row r="228" spans="1:20">
      <c r="A228" s="1760" t="s">
        <v>1488</v>
      </c>
      <c r="B228" s="163">
        <f>+'3'!T99</f>
        <v>0</v>
      </c>
      <c r="C228" s="2173">
        <v>0</v>
      </c>
      <c r="D228" s="2174"/>
      <c r="E228" s="2175">
        <f>+'3'!U99</f>
        <v>0</v>
      </c>
      <c r="F228" s="2173">
        <v>0</v>
      </c>
      <c r="G228" s="2174"/>
      <c r="H228" s="2175">
        <f>+'3'!V99</f>
        <v>0</v>
      </c>
      <c r="I228" s="2173">
        <v>0</v>
      </c>
      <c r="J228" s="2174"/>
      <c r="K228" s="2175">
        <f>+'3'!W99</f>
        <v>0</v>
      </c>
      <c r="L228" s="2173">
        <v>0</v>
      </c>
      <c r="M228" s="2174"/>
      <c r="N228" s="2175"/>
      <c r="O228" s="2173"/>
      <c r="P228" s="2174"/>
      <c r="Q228" s="1763"/>
      <c r="R228" s="1763"/>
      <c r="S228" s="1763"/>
      <c r="T228" s="1763"/>
    </row>
    <row r="229" spans="1:20" ht="13.5" thickBot="1">
      <c r="A229" s="1721" t="s">
        <v>1581</v>
      </c>
      <c r="B229" s="163">
        <f>+'3'!T100</f>
        <v>0</v>
      </c>
      <c r="C229" s="2173">
        <v>0</v>
      </c>
      <c r="D229" s="2174"/>
      <c r="E229" s="2175">
        <f>+'3'!U100</f>
        <v>0</v>
      </c>
      <c r="F229" s="2173">
        <v>0</v>
      </c>
      <c r="G229" s="2174"/>
      <c r="H229" s="2175">
        <f>+'3'!V100</f>
        <v>0</v>
      </c>
      <c r="I229" s="2173">
        <v>0</v>
      </c>
      <c r="J229" s="2174"/>
      <c r="K229" s="2175">
        <f>+'3'!W100</f>
        <v>0</v>
      </c>
      <c r="L229" s="2173">
        <v>0</v>
      </c>
      <c r="M229" s="2174"/>
      <c r="N229" s="2175"/>
      <c r="O229" s="2173"/>
      <c r="P229" s="2174"/>
      <c r="Q229" s="1763"/>
      <c r="R229" s="1763"/>
      <c r="S229" s="1763"/>
      <c r="T229" s="1763"/>
    </row>
    <row r="230" spans="1:20">
      <c r="A230" s="2183"/>
      <c r="B230" s="2184"/>
      <c r="C230" s="2185"/>
      <c r="D230" s="2186"/>
      <c r="E230" s="2187"/>
      <c r="F230" s="2185"/>
      <c r="G230" s="2186"/>
      <c r="H230" s="2187"/>
      <c r="I230" s="2185"/>
      <c r="J230" s="2186"/>
      <c r="K230" s="2187"/>
      <c r="L230" s="2185"/>
      <c r="M230" s="2186"/>
      <c r="N230" s="2187"/>
      <c r="O230" s="2185"/>
      <c r="P230" s="2186"/>
      <c r="Q230" s="1763"/>
      <c r="R230" s="1763"/>
      <c r="S230" s="1763"/>
      <c r="T230" s="1763"/>
    </row>
    <row r="231" spans="1:20">
      <c r="A231" s="2168" t="s">
        <v>773</v>
      </c>
      <c r="B231" s="163">
        <f>SUM(B203:B229)</f>
        <v>620038.73104986933</v>
      </c>
      <c r="C231" s="2191">
        <f>SUM(C203:C229)</f>
        <v>620038.73104986933</v>
      </c>
      <c r="D231" s="2174">
        <f t="shared" ref="D231:M231" si="26">SUM(D203:D227)</f>
        <v>0</v>
      </c>
      <c r="E231" s="163">
        <f>SUM(E203:E229)</f>
        <v>193953.00207717583</v>
      </c>
      <c r="F231" s="2191">
        <f>SUM(F203:F229)</f>
        <v>193953.00207717583</v>
      </c>
      <c r="G231" s="2174">
        <f t="shared" si="26"/>
        <v>0</v>
      </c>
      <c r="H231" s="163">
        <f>SUM(H203:H229)</f>
        <v>193953.00207717583</v>
      </c>
      <c r="I231" s="2191">
        <f>SUM(I203:I229)</f>
        <v>193953.00207717583</v>
      </c>
      <c r="J231" s="2174">
        <f t="shared" si="26"/>
        <v>0</v>
      </c>
      <c r="K231" s="163">
        <f>SUM(K203:K229)</f>
        <v>99267.284527688433</v>
      </c>
      <c r="L231" s="2191">
        <f>SUM(L203:L229)</f>
        <v>99267.284527688433</v>
      </c>
      <c r="M231" s="2174">
        <f t="shared" si="26"/>
        <v>0</v>
      </c>
      <c r="N231" s="163">
        <f>SUM(N203:N229)</f>
        <v>0</v>
      </c>
      <c r="O231" s="2191">
        <f>SUM(O203:O229)</f>
        <v>0</v>
      </c>
      <c r="P231" s="2174">
        <f>SUM(P203:P227)</f>
        <v>0</v>
      </c>
      <c r="Q231" s="1763"/>
      <c r="R231" s="1763"/>
      <c r="S231" s="1763"/>
      <c r="T231" s="1763"/>
    </row>
    <row r="232" spans="1:20" ht="13.5" thickBot="1">
      <c r="A232" s="2193"/>
      <c r="B232" s="2194"/>
      <c r="C232" s="2195"/>
      <c r="D232" s="2196"/>
      <c r="E232" s="2197"/>
      <c r="F232" s="2195"/>
      <c r="G232" s="2196"/>
      <c r="H232" s="2197"/>
      <c r="I232" s="2195"/>
      <c r="J232" s="2196"/>
      <c r="K232" s="2197"/>
      <c r="L232" s="2195"/>
      <c r="M232" s="2196"/>
      <c r="N232" s="2197"/>
      <c r="O232" s="2195"/>
      <c r="P232" s="2196"/>
      <c r="Q232" s="1763"/>
      <c r="R232" s="1763"/>
      <c r="S232" s="1763"/>
      <c r="T232" s="1763"/>
    </row>
  </sheetData>
  <mergeCells count="39">
    <mergeCell ref="B46:N46"/>
    <mergeCell ref="A2:P2"/>
    <mergeCell ref="A3:P3"/>
    <mergeCell ref="B5:N5"/>
    <mergeCell ref="B6:N6"/>
    <mergeCell ref="B45:N45"/>
    <mergeCell ref="E128:G128"/>
    <mergeCell ref="H128:J128"/>
    <mergeCell ref="K128:M128"/>
    <mergeCell ref="A87:P87"/>
    <mergeCell ref="A88:P88"/>
    <mergeCell ref="B91:D92"/>
    <mergeCell ref="E91:G92"/>
    <mergeCell ref="H91:J92"/>
    <mergeCell ref="K91:M91"/>
    <mergeCell ref="N91:P91"/>
    <mergeCell ref="B127:D127"/>
    <mergeCell ref="E127:G127"/>
    <mergeCell ref="H127:J127"/>
    <mergeCell ref="K127:M127"/>
    <mergeCell ref="N127:P127"/>
    <mergeCell ref="B164:D164"/>
    <mergeCell ref="E164:G164"/>
    <mergeCell ref="H164:J164"/>
    <mergeCell ref="N164:P164"/>
    <mergeCell ref="B199:D199"/>
    <mergeCell ref="E199:G199"/>
    <mergeCell ref="H199:J199"/>
    <mergeCell ref="B163:D163"/>
    <mergeCell ref="E163:G163"/>
    <mergeCell ref="H163:J163"/>
    <mergeCell ref="K163:M163"/>
    <mergeCell ref="N163:P163"/>
    <mergeCell ref="K199:M199"/>
    <mergeCell ref="N199:P199"/>
    <mergeCell ref="B200:D200"/>
    <mergeCell ref="E200:G200"/>
    <mergeCell ref="H200:J200"/>
    <mergeCell ref="N200:P20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showGridLines="0" view="pageBreakPreview" zoomScale="75" zoomScaleNormal="75" workbookViewId="0">
      <selection activeCell="C15" sqref="C15:K41"/>
    </sheetView>
  </sheetViews>
  <sheetFormatPr defaultColWidth="11.42578125" defaultRowHeight="12.75"/>
  <cols>
    <col min="1" max="1" width="30.7109375" style="451" customWidth="1"/>
    <col min="2" max="2" width="17.140625" style="451" customWidth="1"/>
    <col min="3" max="3" width="16.140625" style="451" customWidth="1"/>
    <col min="4" max="4" width="18.5703125" style="451" customWidth="1"/>
    <col min="5" max="8" width="16.140625" style="451" customWidth="1"/>
    <col min="9" max="9" width="21.42578125" style="451" customWidth="1"/>
    <col min="10" max="10" width="24.5703125" style="451" customWidth="1"/>
    <col min="11" max="14" width="26.42578125" style="451" customWidth="1"/>
    <col min="15" max="17" width="16.140625" style="451" customWidth="1"/>
    <col min="18" max="18" width="18.85546875" style="451" customWidth="1"/>
    <col min="19" max="16384" width="11.42578125" style="451"/>
  </cols>
  <sheetData>
    <row r="1" spans="1:24">
      <c r="A1" s="592" t="s">
        <v>798</v>
      </c>
      <c r="B1" s="592"/>
      <c r="C1" s="591">
        <f>1.12^(1/12)-1</f>
        <v>9.4887929345830457E-3</v>
      </c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</row>
    <row r="2" spans="1:24" ht="15.75">
      <c r="A2" s="593"/>
      <c r="B2" s="452"/>
      <c r="C2" s="452"/>
      <c r="D2" s="452"/>
      <c r="I2" s="589"/>
      <c r="J2" s="589"/>
      <c r="K2" s="589"/>
      <c r="L2" s="589"/>
      <c r="M2" s="589"/>
      <c r="N2" s="589"/>
    </row>
    <row r="3" spans="1:24">
      <c r="A3" s="2326"/>
      <c r="B3" s="2326"/>
      <c r="C3" s="2326"/>
      <c r="D3" s="2326"/>
      <c r="E3" s="2326"/>
      <c r="F3" s="2326"/>
      <c r="G3" s="2326"/>
      <c r="H3" s="2326"/>
      <c r="I3" s="2326"/>
      <c r="J3" s="2326"/>
      <c r="K3" s="2326"/>
      <c r="L3" s="2326"/>
      <c r="M3" s="2326"/>
      <c r="N3" s="2326"/>
      <c r="O3" s="2326"/>
      <c r="P3" s="600"/>
      <c r="Q3" s="600"/>
      <c r="R3" s="600"/>
    </row>
    <row r="4" spans="1:24">
      <c r="A4" s="2327"/>
      <c r="B4" s="2327"/>
      <c r="C4" s="2327"/>
      <c r="D4" s="2327"/>
      <c r="E4" s="2327"/>
      <c r="F4" s="2327"/>
      <c r="G4" s="2327"/>
      <c r="H4" s="2327"/>
      <c r="I4" s="2327"/>
      <c r="J4" s="2327"/>
      <c r="K4" s="2327"/>
      <c r="L4" s="2327"/>
      <c r="M4" s="2327"/>
      <c r="N4" s="2327"/>
      <c r="O4" s="2327"/>
      <c r="P4" s="659"/>
      <c r="Q4" s="659"/>
      <c r="R4" s="659"/>
    </row>
    <row r="5" spans="1:24">
      <c r="O5" s="658" t="str">
        <f>+RELACION!C65</f>
        <v>COES/D/DO/STR-INF-097-2012 Revision 2</v>
      </c>
      <c r="P5" s="2325"/>
      <c r="Q5" s="2325"/>
      <c r="R5" s="2325"/>
      <c r="S5" s="2325"/>
      <c r="T5" s="2325"/>
      <c r="U5" s="2325"/>
      <c r="V5" s="2325"/>
      <c r="W5" s="2325"/>
      <c r="X5" s="2325"/>
    </row>
    <row r="6" spans="1:24">
      <c r="A6" s="2328" t="s">
        <v>1820</v>
      </c>
      <c r="B6" s="2328"/>
      <c r="C6" s="2328"/>
      <c r="D6" s="2328"/>
      <c r="E6" s="2328"/>
      <c r="F6" s="2328"/>
      <c r="G6" s="2328"/>
      <c r="H6" s="2328"/>
      <c r="I6" s="2328"/>
      <c r="J6" s="2328"/>
      <c r="K6" s="2328"/>
      <c r="L6" s="2328"/>
      <c r="M6" s="2328"/>
      <c r="N6" s="2328"/>
      <c r="O6" s="2328"/>
      <c r="P6" s="599"/>
      <c r="Q6" s="599"/>
      <c r="R6" s="599"/>
    </row>
    <row r="7" spans="1:24" ht="13.5" thickBot="1"/>
    <row r="8" spans="1:24">
      <c r="A8" s="583"/>
      <c r="B8" s="657"/>
      <c r="C8" s="656"/>
      <c r="D8" s="655"/>
      <c r="E8" s="655"/>
      <c r="F8" s="581"/>
      <c r="G8" s="581"/>
      <c r="H8" s="581"/>
      <c r="I8" s="581"/>
      <c r="J8" s="581"/>
      <c r="K8" s="581"/>
      <c r="L8" s="581"/>
      <c r="M8" s="581"/>
      <c r="N8" s="581"/>
      <c r="O8" s="580"/>
      <c r="P8" s="470"/>
      <c r="Q8" s="470"/>
    </row>
    <row r="9" spans="1:24" ht="13.5" thickBot="1">
      <c r="A9" s="566"/>
      <c r="B9" s="559" t="s">
        <v>806</v>
      </c>
      <c r="C9" s="2324" t="s">
        <v>805</v>
      </c>
      <c r="D9" s="2324"/>
      <c r="E9" s="2324"/>
      <c r="F9" s="2324"/>
      <c r="G9" s="2324"/>
      <c r="H9" s="2324"/>
      <c r="I9" s="2324"/>
      <c r="J9" s="2324"/>
      <c r="K9" s="2324"/>
      <c r="L9" s="2324"/>
      <c r="M9" s="2324"/>
      <c r="N9" s="2324"/>
      <c r="O9" s="2324"/>
      <c r="P9" s="578"/>
      <c r="Q9" s="578"/>
    </row>
    <row r="10" spans="1:24">
      <c r="A10" s="566" t="s">
        <v>0</v>
      </c>
      <c r="B10" s="559" t="s">
        <v>804</v>
      </c>
      <c r="C10" s="654" t="str">
        <f>+C48</f>
        <v>REDESUR</v>
      </c>
      <c r="D10" s="652" t="str">
        <f>+D48</f>
        <v>TRANSMANTARO</v>
      </c>
      <c r="E10" s="652" t="str">
        <f>+E48</f>
        <v>ETESELVA</v>
      </c>
      <c r="F10" s="652" t="s">
        <v>784</v>
      </c>
      <c r="G10" s="653" t="s">
        <v>783</v>
      </c>
      <c r="H10" s="652" t="s">
        <v>206</v>
      </c>
      <c r="I10" s="651" t="s">
        <v>782</v>
      </c>
      <c r="J10" s="650" t="s">
        <v>780</v>
      </c>
      <c r="K10" s="650" t="s">
        <v>781</v>
      </c>
      <c r="L10" s="650"/>
      <c r="M10" s="650"/>
      <c r="N10" s="650"/>
      <c r="O10" s="595"/>
      <c r="P10" s="463"/>
      <c r="Q10" s="463"/>
    </row>
    <row r="11" spans="1:24" ht="38.25">
      <c r="A11" s="648"/>
      <c r="B11" s="649" t="s">
        <v>774</v>
      </c>
      <c r="C11" s="457"/>
      <c r="D11" s="565"/>
      <c r="E11" s="565"/>
      <c r="F11" s="565"/>
      <c r="G11" s="457"/>
      <c r="H11" s="565"/>
      <c r="I11" s="565"/>
      <c r="J11" s="1472" t="s">
        <v>1512</v>
      </c>
      <c r="K11" s="1472" t="s">
        <v>1511</v>
      </c>
      <c r="L11" s="617"/>
      <c r="M11" s="617"/>
      <c r="N11" s="617"/>
      <c r="O11" s="595" t="s">
        <v>371</v>
      </c>
    </row>
    <row r="12" spans="1:24">
      <c r="A12" s="648"/>
      <c r="B12" s="647"/>
      <c r="C12" s="456" t="s">
        <v>789</v>
      </c>
      <c r="D12" s="565" t="s">
        <v>789</v>
      </c>
      <c r="E12" s="565" t="s">
        <v>789</v>
      </c>
      <c r="F12" s="565" t="s">
        <v>789</v>
      </c>
      <c r="G12" s="456" t="s">
        <v>789</v>
      </c>
      <c r="H12" s="565" t="s">
        <v>789</v>
      </c>
      <c r="I12" s="565" t="s">
        <v>789</v>
      </c>
      <c r="J12" s="561" t="s">
        <v>790</v>
      </c>
      <c r="K12" s="456" t="s">
        <v>788</v>
      </c>
      <c r="L12" s="478"/>
      <c r="M12" s="563"/>
      <c r="N12" s="563"/>
      <c r="O12" s="579"/>
    </row>
    <row r="13" spans="1:24" ht="13.5" thickBot="1">
      <c r="A13" s="558"/>
      <c r="B13" s="616"/>
      <c r="C13" s="458"/>
      <c r="D13" s="556"/>
      <c r="E13" s="556"/>
      <c r="F13" s="556"/>
      <c r="G13" s="458"/>
      <c r="H13" s="556"/>
      <c r="I13" s="556"/>
      <c r="J13" s="555"/>
      <c r="K13" s="458"/>
      <c r="L13" s="474"/>
      <c r="M13" s="557"/>
      <c r="N13" s="557"/>
      <c r="O13" s="554"/>
    </row>
    <row r="14" spans="1:24" ht="8.25" customHeight="1">
      <c r="A14" s="534"/>
      <c r="B14" s="646"/>
      <c r="C14" s="471"/>
      <c r="D14" s="645"/>
      <c r="E14" s="645"/>
      <c r="F14" s="645"/>
      <c r="G14" s="471"/>
      <c r="H14" s="645"/>
      <c r="I14" s="645"/>
      <c r="J14" s="644"/>
      <c r="K14" s="471"/>
      <c r="L14" s="473"/>
      <c r="M14" s="643"/>
      <c r="N14" s="643"/>
      <c r="O14" s="642"/>
    </row>
    <row r="15" spans="1:24" ht="14.25">
      <c r="A15" s="546" t="s">
        <v>12</v>
      </c>
      <c r="B15" s="634">
        <f>+'11'!D14</f>
        <v>2298205.425824157</v>
      </c>
      <c r="C15" s="612">
        <f t="shared" ref="C15:N24" si="0">C$54*$B15/$B$43</f>
        <v>108.69114500479799</v>
      </c>
      <c r="D15" s="614">
        <f t="shared" si="0"/>
        <v>0</v>
      </c>
      <c r="E15" s="614">
        <f t="shared" si="0"/>
        <v>1179.4347553764189</v>
      </c>
      <c r="F15" s="614">
        <f t="shared" si="0"/>
        <v>4062.4462651715717</v>
      </c>
      <c r="G15" s="612">
        <f t="shared" si="0"/>
        <v>3455.7661287842866</v>
      </c>
      <c r="H15" s="614">
        <f t="shared" si="0"/>
        <v>0</v>
      </c>
      <c r="I15" s="614">
        <f t="shared" si="0"/>
        <v>0</v>
      </c>
      <c r="J15" s="613">
        <f t="shared" si="0"/>
        <v>11895.545670646721</v>
      </c>
      <c r="K15" s="611">
        <f t="shared" si="0"/>
        <v>5825.2453458449972</v>
      </c>
      <c r="L15" s="612">
        <f t="shared" si="0"/>
        <v>0</v>
      </c>
      <c r="M15" s="611">
        <f t="shared" si="0"/>
        <v>0</v>
      </c>
      <c r="N15" s="611">
        <f t="shared" si="0"/>
        <v>0</v>
      </c>
      <c r="O15" s="641">
        <f t="shared" ref="O15:O39" si="1">SUM(C15:N15)</f>
        <v>26527.129310828794</v>
      </c>
    </row>
    <row r="16" spans="1:24" ht="14.25">
      <c r="A16" s="546" t="s">
        <v>39</v>
      </c>
      <c r="B16" s="634">
        <f>+'11'!D15</f>
        <v>18797613.153278951</v>
      </c>
      <c r="C16" s="612">
        <f t="shared" si="0"/>
        <v>889.01282454089346</v>
      </c>
      <c r="D16" s="614">
        <f t="shared" si="0"/>
        <v>0</v>
      </c>
      <c r="E16" s="614">
        <f t="shared" si="0"/>
        <v>9646.900151733631</v>
      </c>
      <c r="F16" s="614">
        <f t="shared" si="0"/>
        <v>33227.792646644353</v>
      </c>
      <c r="G16" s="612">
        <f t="shared" si="0"/>
        <v>28265.599805463906</v>
      </c>
      <c r="H16" s="614">
        <f t="shared" si="0"/>
        <v>0</v>
      </c>
      <c r="I16" s="614">
        <f t="shared" si="0"/>
        <v>0</v>
      </c>
      <c r="J16" s="613">
        <f t="shared" si="0"/>
        <v>97296.726938059292</v>
      </c>
      <c r="K16" s="611">
        <f t="shared" si="0"/>
        <v>47646.179625072014</v>
      </c>
      <c r="L16" s="612">
        <f t="shared" si="0"/>
        <v>0</v>
      </c>
      <c r="M16" s="611">
        <f t="shared" si="0"/>
        <v>0</v>
      </c>
      <c r="N16" s="611">
        <f t="shared" si="0"/>
        <v>0</v>
      </c>
      <c r="O16" s="641">
        <f t="shared" si="1"/>
        <v>216972.21199151411</v>
      </c>
    </row>
    <row r="17" spans="1:15" ht="14.25">
      <c r="A17" s="546" t="s">
        <v>99</v>
      </c>
      <c r="B17" s="634">
        <f>+'11'!D16</f>
        <v>1549424.2290713154</v>
      </c>
      <c r="C17" s="612">
        <f t="shared" si="0"/>
        <v>73.27834651488773</v>
      </c>
      <c r="D17" s="614">
        <f t="shared" si="0"/>
        <v>0</v>
      </c>
      <c r="E17" s="614">
        <f t="shared" si="0"/>
        <v>795.1616361421153</v>
      </c>
      <c r="F17" s="614">
        <f t="shared" si="0"/>
        <v>2738.8555443427604</v>
      </c>
      <c r="G17" s="612">
        <f t="shared" si="0"/>
        <v>2329.8386252926912</v>
      </c>
      <c r="H17" s="614">
        <f t="shared" si="0"/>
        <v>0</v>
      </c>
      <c r="I17" s="614">
        <f t="shared" si="0"/>
        <v>0</v>
      </c>
      <c r="J17" s="613">
        <f t="shared" si="0"/>
        <v>8019.8429927188999</v>
      </c>
      <c r="K17" s="611">
        <f t="shared" si="0"/>
        <v>3927.3148421449</v>
      </c>
      <c r="L17" s="612">
        <f t="shared" si="0"/>
        <v>0</v>
      </c>
      <c r="M17" s="611">
        <f t="shared" si="0"/>
        <v>0</v>
      </c>
      <c r="N17" s="611">
        <f t="shared" si="0"/>
        <v>0</v>
      </c>
      <c r="O17" s="641">
        <f t="shared" si="1"/>
        <v>17884.291987156255</v>
      </c>
    </row>
    <row r="18" spans="1:15" ht="14.25">
      <c r="A18" s="546" t="s">
        <v>132</v>
      </c>
      <c r="B18" s="634">
        <f>+'11'!D17</f>
        <v>7452537.5349148493</v>
      </c>
      <c r="C18" s="612">
        <f t="shared" si="0"/>
        <v>352.45971868274029</v>
      </c>
      <c r="D18" s="614">
        <f t="shared" si="0"/>
        <v>0</v>
      </c>
      <c r="E18" s="614">
        <f t="shared" si="0"/>
        <v>3824.6284190516967</v>
      </c>
      <c r="F18" s="614">
        <f t="shared" si="0"/>
        <v>13173.553997640878</v>
      </c>
      <c r="G18" s="612">
        <f t="shared" si="0"/>
        <v>11206.233566965228</v>
      </c>
      <c r="H18" s="614">
        <f t="shared" si="0"/>
        <v>0</v>
      </c>
      <c r="I18" s="614">
        <f t="shared" si="0"/>
        <v>0</v>
      </c>
      <c r="J18" s="613">
        <f t="shared" si="0"/>
        <v>38574.445788281577</v>
      </c>
      <c r="K18" s="611">
        <f t="shared" si="0"/>
        <v>18889.89517742072</v>
      </c>
      <c r="L18" s="612">
        <f t="shared" si="0"/>
        <v>0</v>
      </c>
      <c r="M18" s="611">
        <f t="shared" si="0"/>
        <v>0</v>
      </c>
      <c r="N18" s="611">
        <f t="shared" si="0"/>
        <v>0</v>
      </c>
      <c r="O18" s="641">
        <f t="shared" si="1"/>
        <v>86021.216668042849</v>
      </c>
    </row>
    <row r="19" spans="1:15" ht="14.25">
      <c r="A19" s="546" t="s">
        <v>148</v>
      </c>
      <c r="B19" s="634">
        <f>+'11'!D18</f>
        <v>3380774.2234953046</v>
      </c>
      <c r="C19" s="612">
        <f t="shared" si="0"/>
        <v>159.89006780046088</v>
      </c>
      <c r="D19" s="614">
        <f t="shared" si="0"/>
        <v>0</v>
      </c>
      <c r="E19" s="614">
        <f t="shared" si="0"/>
        <v>1735.0070513566775</v>
      </c>
      <c r="F19" s="614">
        <f t="shared" si="0"/>
        <v>5976.0600437628891</v>
      </c>
      <c r="G19" s="612">
        <f t="shared" si="0"/>
        <v>5083.6034583080773</v>
      </c>
      <c r="H19" s="614">
        <f t="shared" si="0"/>
        <v>0</v>
      </c>
      <c r="I19" s="614">
        <f t="shared" si="0"/>
        <v>0</v>
      </c>
      <c r="J19" s="613">
        <f t="shared" si="0"/>
        <v>17498.937965178517</v>
      </c>
      <c r="K19" s="611">
        <f t="shared" si="0"/>
        <v>8569.224965477737</v>
      </c>
      <c r="L19" s="612">
        <f t="shared" si="0"/>
        <v>0</v>
      </c>
      <c r="M19" s="611">
        <f t="shared" si="0"/>
        <v>0</v>
      </c>
      <c r="N19" s="611">
        <f t="shared" si="0"/>
        <v>0</v>
      </c>
      <c r="O19" s="641">
        <f t="shared" si="1"/>
        <v>39022.723551884359</v>
      </c>
    </row>
    <row r="20" spans="1:15" ht="14.25">
      <c r="A20" s="546" t="s">
        <v>222</v>
      </c>
      <c r="B20" s="634">
        <f>+'11'!D19</f>
        <v>12711472.537807392</v>
      </c>
      <c r="C20" s="612">
        <f t="shared" si="0"/>
        <v>601.17537331801748</v>
      </c>
      <c r="D20" s="614">
        <f t="shared" si="0"/>
        <v>0</v>
      </c>
      <c r="E20" s="614">
        <f t="shared" si="0"/>
        <v>6523.5040935152865</v>
      </c>
      <c r="F20" s="614">
        <f t="shared" si="0"/>
        <v>22469.564102403157</v>
      </c>
      <c r="G20" s="612">
        <f t="shared" si="0"/>
        <v>19113.990311537749</v>
      </c>
      <c r="H20" s="614">
        <f t="shared" si="0"/>
        <v>0</v>
      </c>
      <c r="I20" s="614">
        <f t="shared" si="0"/>
        <v>0</v>
      </c>
      <c r="J20" s="613">
        <f t="shared" si="0"/>
        <v>65794.772049341147</v>
      </c>
      <c r="K20" s="611">
        <f t="shared" si="0"/>
        <v>32219.68123808816</v>
      </c>
      <c r="L20" s="612">
        <f t="shared" si="0"/>
        <v>0</v>
      </c>
      <c r="M20" s="611">
        <f t="shared" si="0"/>
        <v>0</v>
      </c>
      <c r="N20" s="611">
        <f t="shared" si="0"/>
        <v>0</v>
      </c>
      <c r="O20" s="641">
        <f t="shared" si="1"/>
        <v>146722.68716820353</v>
      </c>
    </row>
    <row r="21" spans="1:15" ht="14.25">
      <c r="A21" s="546" t="s">
        <v>92</v>
      </c>
      <c r="B21" s="634">
        <f>+'11'!D20</f>
        <v>137706.52151793209</v>
      </c>
      <c r="C21" s="612">
        <f t="shared" si="0"/>
        <v>6.5126812991682073</v>
      </c>
      <c r="D21" s="614">
        <f t="shared" si="0"/>
        <v>0</v>
      </c>
      <c r="E21" s="614">
        <f t="shared" si="0"/>
        <v>70.670731038760835</v>
      </c>
      <c r="F21" s="614">
        <f t="shared" si="0"/>
        <v>243.41833751857797</v>
      </c>
      <c r="G21" s="612">
        <f t="shared" si="0"/>
        <v>207.0665778729153</v>
      </c>
      <c r="H21" s="614">
        <f t="shared" si="0"/>
        <v>0</v>
      </c>
      <c r="I21" s="614">
        <f t="shared" si="0"/>
        <v>0</v>
      </c>
      <c r="J21" s="613">
        <f t="shared" si="0"/>
        <v>712.77101579160251</v>
      </c>
      <c r="K21" s="611">
        <f t="shared" si="0"/>
        <v>349.04376456128637</v>
      </c>
      <c r="L21" s="612">
        <f t="shared" si="0"/>
        <v>0</v>
      </c>
      <c r="M21" s="611">
        <f t="shared" si="0"/>
        <v>0</v>
      </c>
      <c r="N21" s="611">
        <f t="shared" si="0"/>
        <v>0</v>
      </c>
      <c r="O21" s="641">
        <f t="shared" si="1"/>
        <v>1589.4831080823114</v>
      </c>
    </row>
    <row r="22" spans="1:15" ht="14.25">
      <c r="A22" s="546" t="s">
        <v>173</v>
      </c>
      <c r="B22" s="634">
        <f>+'11'!D21</f>
        <v>2759999.6779412162</v>
      </c>
      <c r="C22" s="612">
        <f t="shared" si="0"/>
        <v>130.53120571270355</v>
      </c>
      <c r="D22" s="614">
        <f t="shared" si="0"/>
        <v>0</v>
      </c>
      <c r="E22" s="614">
        <f t="shared" si="0"/>
        <v>1416.4267077318536</v>
      </c>
      <c r="F22" s="614">
        <f t="shared" si="0"/>
        <v>4878.7415857336537</v>
      </c>
      <c r="G22" s="612">
        <f t="shared" si="0"/>
        <v>4150.1570291804592</v>
      </c>
      <c r="H22" s="614">
        <f t="shared" si="0"/>
        <v>0</v>
      </c>
      <c r="I22" s="614">
        <f t="shared" si="0"/>
        <v>0</v>
      </c>
      <c r="J22" s="613">
        <f t="shared" si="0"/>
        <v>14285.79962913726</v>
      </c>
      <c r="K22" s="611">
        <f t="shared" si="0"/>
        <v>6995.7520323472227</v>
      </c>
      <c r="L22" s="612">
        <f t="shared" si="0"/>
        <v>0</v>
      </c>
      <c r="M22" s="611">
        <f t="shared" si="0"/>
        <v>0</v>
      </c>
      <c r="N22" s="611">
        <f t="shared" si="0"/>
        <v>0</v>
      </c>
      <c r="O22" s="641">
        <f t="shared" si="1"/>
        <v>31857.40818984315</v>
      </c>
    </row>
    <row r="23" spans="1:15" ht="14.25">
      <c r="A23" s="546" t="s">
        <v>186</v>
      </c>
      <c r="B23" s="634">
        <f>+'11'!D22</f>
        <v>1174457.4597277027</v>
      </c>
      <c r="C23" s="612">
        <f t="shared" si="0"/>
        <v>55.544697885939804</v>
      </c>
      <c r="D23" s="614">
        <f t="shared" si="0"/>
        <v>0</v>
      </c>
      <c r="E23" s="614">
        <f t="shared" si="0"/>
        <v>602.72938665489835</v>
      </c>
      <c r="F23" s="614">
        <f t="shared" si="0"/>
        <v>2076.0417094406225</v>
      </c>
      <c r="G23" s="612">
        <f t="shared" si="0"/>
        <v>1766.008496638007</v>
      </c>
      <c r="H23" s="614">
        <f t="shared" si="0"/>
        <v>0</v>
      </c>
      <c r="I23" s="614">
        <f t="shared" si="0"/>
        <v>0</v>
      </c>
      <c r="J23" s="613">
        <f t="shared" si="0"/>
        <v>6079.009384207925</v>
      </c>
      <c r="K23" s="611">
        <f t="shared" si="0"/>
        <v>2976.8891737422964</v>
      </c>
      <c r="L23" s="612">
        <f t="shared" si="0"/>
        <v>0</v>
      </c>
      <c r="M23" s="611">
        <f t="shared" si="0"/>
        <v>0</v>
      </c>
      <c r="N23" s="611">
        <f t="shared" si="0"/>
        <v>0</v>
      </c>
      <c r="O23" s="641">
        <f t="shared" si="1"/>
        <v>13556.222848569691</v>
      </c>
    </row>
    <row r="24" spans="1:15" ht="14.25">
      <c r="A24" s="546" t="s">
        <v>206</v>
      </c>
      <c r="B24" s="634">
        <f>+'11'!D23</f>
        <v>1467258.338093126</v>
      </c>
      <c r="C24" s="612">
        <f t="shared" si="0"/>
        <v>69.39239938831345</v>
      </c>
      <c r="D24" s="614">
        <f t="shared" si="0"/>
        <v>0</v>
      </c>
      <c r="E24" s="614">
        <f t="shared" si="0"/>
        <v>752.99425352383014</v>
      </c>
      <c r="F24" s="614">
        <f t="shared" si="0"/>
        <v>2593.6141689730462</v>
      </c>
      <c r="G24" s="612">
        <f t="shared" si="0"/>
        <v>2206.2873971069062</v>
      </c>
      <c r="H24" s="614">
        <f t="shared" si="0"/>
        <v>0</v>
      </c>
      <c r="I24" s="614">
        <f t="shared" si="0"/>
        <v>0</v>
      </c>
      <c r="J24" s="613">
        <f t="shared" si="0"/>
        <v>7594.5511116200087</v>
      </c>
      <c r="K24" s="611">
        <f t="shared" si="0"/>
        <v>3719.0495284224503</v>
      </c>
      <c r="L24" s="612">
        <f t="shared" si="0"/>
        <v>0</v>
      </c>
      <c r="M24" s="611">
        <f t="shared" si="0"/>
        <v>0</v>
      </c>
      <c r="N24" s="611">
        <f t="shared" si="0"/>
        <v>0</v>
      </c>
      <c r="O24" s="641">
        <f t="shared" si="1"/>
        <v>16935.888859034556</v>
      </c>
    </row>
    <row r="25" spans="1:15" ht="14.25">
      <c r="A25" s="546" t="s">
        <v>215</v>
      </c>
      <c r="B25" s="634">
        <f>+'11'!D24</f>
        <v>766822.86089928867</v>
      </c>
      <c r="C25" s="612">
        <f t="shared" ref="C25:N34" si="2">C$54*$B25/$B$43</f>
        <v>36.266059522120266</v>
      </c>
      <c r="D25" s="614">
        <f t="shared" si="2"/>
        <v>0</v>
      </c>
      <c r="E25" s="614">
        <f t="shared" si="2"/>
        <v>393.53206775998547</v>
      </c>
      <c r="F25" s="614">
        <f t="shared" si="2"/>
        <v>1355.4822525020213</v>
      </c>
      <c r="G25" s="612">
        <f t="shared" si="2"/>
        <v>1153.0563976990554</v>
      </c>
      <c r="H25" s="614">
        <f t="shared" si="2"/>
        <v>0</v>
      </c>
      <c r="I25" s="614">
        <f t="shared" si="2"/>
        <v>0</v>
      </c>
      <c r="J25" s="613">
        <f t="shared" si="2"/>
        <v>3969.0866014957369</v>
      </c>
      <c r="K25" s="611">
        <f t="shared" si="2"/>
        <v>1943.6605846229979</v>
      </c>
      <c r="L25" s="612">
        <f t="shared" si="2"/>
        <v>0</v>
      </c>
      <c r="M25" s="611">
        <f t="shared" si="2"/>
        <v>0</v>
      </c>
      <c r="N25" s="611">
        <f t="shared" si="2"/>
        <v>0</v>
      </c>
      <c r="O25" s="641">
        <f t="shared" si="1"/>
        <v>8851.0839636019173</v>
      </c>
    </row>
    <row r="26" spans="1:15" ht="14.25">
      <c r="A26" s="546" t="s">
        <v>307</v>
      </c>
      <c r="B26" s="634">
        <f>+'11'!D25</f>
        <v>11269564.644745734</v>
      </c>
      <c r="C26" s="612">
        <f t="shared" si="2"/>
        <v>532.98189586500632</v>
      </c>
      <c r="D26" s="614">
        <f t="shared" si="2"/>
        <v>0</v>
      </c>
      <c r="E26" s="614">
        <f t="shared" si="2"/>
        <v>5783.519641290507</v>
      </c>
      <c r="F26" s="614">
        <f t="shared" si="2"/>
        <v>19920.760906192299</v>
      </c>
      <c r="G26" s="612">
        <f t="shared" si="2"/>
        <v>16945.821878168794</v>
      </c>
      <c r="H26" s="614">
        <f t="shared" si="2"/>
        <v>0</v>
      </c>
      <c r="I26" s="614">
        <f t="shared" si="2"/>
        <v>0</v>
      </c>
      <c r="J26" s="613">
        <f t="shared" si="2"/>
        <v>58331.435220506552</v>
      </c>
      <c r="K26" s="611">
        <f t="shared" si="2"/>
        <v>28564.887306783057</v>
      </c>
      <c r="L26" s="612">
        <f t="shared" si="2"/>
        <v>0</v>
      </c>
      <c r="M26" s="611">
        <f t="shared" si="2"/>
        <v>0</v>
      </c>
      <c r="N26" s="611">
        <f t="shared" si="2"/>
        <v>0</v>
      </c>
      <c r="O26" s="641">
        <f t="shared" si="1"/>
        <v>130079.40684880622</v>
      </c>
    </row>
    <row r="27" spans="1:15" ht="14.25">
      <c r="A27" s="546" t="s">
        <v>261</v>
      </c>
      <c r="B27" s="634">
        <f>+'11'!D26</f>
        <v>261904.04464313737</v>
      </c>
      <c r="C27" s="612">
        <f t="shared" si="2"/>
        <v>12.386469100533924</v>
      </c>
      <c r="D27" s="614">
        <f t="shared" si="2"/>
        <v>0</v>
      </c>
      <c r="E27" s="614">
        <f t="shared" si="2"/>
        <v>134.40866919674932</v>
      </c>
      <c r="F27" s="614">
        <f t="shared" si="2"/>
        <v>462.957356221667</v>
      </c>
      <c r="G27" s="612">
        <f t="shared" si="2"/>
        <v>393.81994155060892</v>
      </c>
      <c r="H27" s="614">
        <f t="shared" si="2"/>
        <v>0</v>
      </c>
      <c r="I27" s="614">
        <f t="shared" si="2"/>
        <v>0</v>
      </c>
      <c r="J27" s="613">
        <f t="shared" si="2"/>
        <v>1355.6192537759305</v>
      </c>
      <c r="K27" s="611">
        <f t="shared" si="2"/>
        <v>663.84636463396339</v>
      </c>
      <c r="L27" s="612">
        <f t="shared" si="2"/>
        <v>0</v>
      </c>
      <c r="M27" s="611">
        <f t="shared" si="2"/>
        <v>0</v>
      </c>
      <c r="N27" s="611">
        <f t="shared" si="2"/>
        <v>0</v>
      </c>
      <c r="O27" s="641">
        <f t="shared" si="1"/>
        <v>3023.038054479453</v>
      </c>
    </row>
    <row r="28" spans="1:15" ht="14.25">
      <c r="A28" s="534" t="s">
        <v>272</v>
      </c>
      <c r="B28" s="634">
        <f>+'11'!D27</f>
        <v>10199171.285758549</v>
      </c>
      <c r="C28" s="612">
        <f t="shared" si="2"/>
        <v>482.35879730012175</v>
      </c>
      <c r="D28" s="614">
        <f t="shared" si="2"/>
        <v>0</v>
      </c>
      <c r="E28" s="614">
        <f t="shared" si="2"/>
        <v>5234.1957578257106</v>
      </c>
      <c r="F28" s="614">
        <f t="shared" si="2"/>
        <v>18028.66916599351</v>
      </c>
      <c r="G28" s="612">
        <f t="shared" si="2"/>
        <v>15336.292515432631</v>
      </c>
      <c r="H28" s="614">
        <f t="shared" si="2"/>
        <v>0</v>
      </c>
      <c r="I28" s="614">
        <f t="shared" si="2"/>
        <v>0</v>
      </c>
      <c r="J28" s="613">
        <f t="shared" si="2"/>
        <v>52791.063178776261</v>
      </c>
      <c r="K28" s="611">
        <f t="shared" si="2"/>
        <v>25851.768687098545</v>
      </c>
      <c r="L28" s="612">
        <f t="shared" si="2"/>
        <v>0</v>
      </c>
      <c r="M28" s="611">
        <f t="shared" si="2"/>
        <v>0</v>
      </c>
      <c r="N28" s="611">
        <f t="shared" si="2"/>
        <v>0</v>
      </c>
      <c r="O28" s="641">
        <f t="shared" si="1"/>
        <v>117724.34810242678</v>
      </c>
    </row>
    <row r="29" spans="1:15" ht="14.25">
      <c r="A29" s="534" t="s">
        <v>364</v>
      </c>
      <c r="B29" s="634">
        <f>+'11'!D28</f>
        <v>133159.64896603537</v>
      </c>
      <c r="C29" s="612">
        <f t="shared" si="2"/>
        <v>6.2976418695753029</v>
      </c>
      <c r="D29" s="614">
        <f t="shared" si="2"/>
        <v>0</v>
      </c>
      <c r="E29" s="614">
        <f t="shared" si="2"/>
        <v>68.337284491417961</v>
      </c>
      <c r="F29" s="614">
        <f t="shared" si="2"/>
        <v>235.38101186913568</v>
      </c>
      <c r="G29" s="612">
        <f t="shared" si="2"/>
        <v>200.22953537872274</v>
      </c>
      <c r="H29" s="614">
        <f t="shared" si="2"/>
        <v>0</v>
      </c>
      <c r="I29" s="614">
        <f t="shared" si="2"/>
        <v>0</v>
      </c>
      <c r="J29" s="613">
        <f t="shared" si="2"/>
        <v>689.23633543103324</v>
      </c>
      <c r="K29" s="611">
        <f t="shared" si="2"/>
        <v>337.51883825423596</v>
      </c>
      <c r="L29" s="612">
        <f t="shared" si="2"/>
        <v>0</v>
      </c>
      <c r="M29" s="611">
        <f t="shared" si="2"/>
        <v>0</v>
      </c>
      <c r="N29" s="611">
        <f t="shared" si="2"/>
        <v>0</v>
      </c>
      <c r="O29" s="641">
        <f t="shared" si="1"/>
        <v>1537.0006472941209</v>
      </c>
    </row>
    <row r="30" spans="1:15" ht="14.25">
      <c r="A30" s="534" t="s">
        <v>141</v>
      </c>
      <c r="B30" s="634">
        <f>+'11'!D29</f>
        <v>396528.99065690051</v>
      </c>
      <c r="C30" s="612">
        <f t="shared" si="2"/>
        <v>18.753410612386666</v>
      </c>
      <c r="D30" s="614">
        <f t="shared" si="2"/>
        <v>0</v>
      </c>
      <c r="E30" s="614">
        <f t="shared" si="2"/>
        <v>203.49794141111889</v>
      </c>
      <c r="F30" s="614">
        <f t="shared" si="2"/>
        <v>700.92851536485409</v>
      </c>
      <c r="G30" s="612">
        <f t="shared" si="2"/>
        <v>596.25281517283508</v>
      </c>
      <c r="H30" s="614">
        <f t="shared" si="2"/>
        <v>0</v>
      </c>
      <c r="I30" s="614">
        <f t="shared" si="2"/>
        <v>0</v>
      </c>
      <c r="J30" s="613">
        <f t="shared" si="2"/>
        <v>2052.439988650307</v>
      </c>
      <c r="K30" s="611">
        <f t="shared" si="2"/>
        <v>1005.0792811475419</v>
      </c>
      <c r="L30" s="612">
        <f t="shared" si="2"/>
        <v>0</v>
      </c>
      <c r="M30" s="611">
        <f t="shared" si="2"/>
        <v>0</v>
      </c>
      <c r="N30" s="611">
        <f t="shared" si="2"/>
        <v>0</v>
      </c>
      <c r="O30" s="641">
        <f t="shared" si="1"/>
        <v>4576.9519523590434</v>
      </c>
    </row>
    <row r="31" spans="1:15" ht="14.25">
      <c r="A31" s="534" t="s">
        <v>304</v>
      </c>
      <c r="B31" s="634">
        <f>+'11'!D30</f>
        <v>2037539.7698485437</v>
      </c>
      <c r="C31" s="612">
        <f t="shared" si="2"/>
        <v>96.363244159617437</v>
      </c>
      <c r="D31" s="614">
        <f t="shared" si="2"/>
        <v>0</v>
      </c>
      <c r="E31" s="614">
        <f t="shared" si="2"/>
        <v>1045.6616249434069</v>
      </c>
      <c r="F31" s="614">
        <f t="shared" si="2"/>
        <v>3601.6779593109754</v>
      </c>
      <c r="G31" s="612">
        <f t="shared" si="2"/>
        <v>3063.8083278253812</v>
      </c>
      <c r="H31" s="614">
        <f t="shared" si="2"/>
        <v>0</v>
      </c>
      <c r="I31" s="614">
        <f t="shared" si="2"/>
        <v>0</v>
      </c>
      <c r="J31" s="613">
        <f t="shared" si="2"/>
        <v>10546.336335143114</v>
      </c>
      <c r="K31" s="611">
        <f t="shared" si="2"/>
        <v>5164.5379163735661</v>
      </c>
      <c r="L31" s="612">
        <f t="shared" si="2"/>
        <v>0</v>
      </c>
      <c r="M31" s="611">
        <f t="shared" si="2"/>
        <v>0</v>
      </c>
      <c r="N31" s="611">
        <f t="shared" si="2"/>
        <v>0</v>
      </c>
      <c r="O31" s="641">
        <f t="shared" si="1"/>
        <v>23518.385407756065</v>
      </c>
    </row>
    <row r="32" spans="1:15" ht="14.25">
      <c r="A32" s="546" t="s">
        <v>365</v>
      </c>
      <c r="B32" s="634">
        <f>+'11'!D31</f>
        <v>55548.25754418625</v>
      </c>
      <c r="C32" s="612">
        <f t="shared" si="2"/>
        <v>2.6270948835367376</v>
      </c>
      <c r="D32" s="614">
        <f t="shared" si="2"/>
        <v>0</v>
      </c>
      <c r="E32" s="614">
        <f t="shared" si="2"/>
        <v>28.507262584988098</v>
      </c>
      <c r="F32" s="614">
        <f t="shared" si="2"/>
        <v>98.19044410107233</v>
      </c>
      <c r="G32" s="612">
        <f t="shared" si="2"/>
        <v>83.526818263143667</v>
      </c>
      <c r="H32" s="614">
        <f t="shared" si="2"/>
        <v>0</v>
      </c>
      <c r="I32" s="614">
        <f t="shared" si="2"/>
        <v>0</v>
      </c>
      <c r="J32" s="613">
        <f t="shared" si="2"/>
        <v>287.51861218183029</v>
      </c>
      <c r="K32" s="611">
        <f t="shared" si="2"/>
        <v>140.79778295407633</v>
      </c>
      <c r="L32" s="612">
        <f t="shared" si="2"/>
        <v>0</v>
      </c>
      <c r="M32" s="611">
        <f t="shared" si="2"/>
        <v>0</v>
      </c>
      <c r="N32" s="611">
        <f t="shared" si="2"/>
        <v>0</v>
      </c>
      <c r="O32" s="641">
        <f t="shared" si="1"/>
        <v>641.16801496864741</v>
      </c>
    </row>
    <row r="33" spans="1:16" ht="14.25">
      <c r="A33" s="534" t="s">
        <v>343</v>
      </c>
      <c r="B33" s="634">
        <f>+'11'!D32</f>
        <v>2851798.3877318986</v>
      </c>
      <c r="C33" s="612">
        <f t="shared" si="2"/>
        <v>134.87272660765763</v>
      </c>
      <c r="D33" s="614">
        <f t="shared" si="2"/>
        <v>0</v>
      </c>
      <c r="E33" s="614">
        <f t="shared" si="2"/>
        <v>1463.5376350707438</v>
      </c>
      <c r="F33" s="614">
        <f t="shared" si="2"/>
        <v>5041.0105115425777</v>
      </c>
      <c r="G33" s="612">
        <f t="shared" si="2"/>
        <v>4288.1929368482761</v>
      </c>
      <c r="H33" s="614">
        <f t="shared" si="2"/>
        <v>0</v>
      </c>
      <c r="I33" s="614">
        <f t="shared" si="2"/>
        <v>0</v>
      </c>
      <c r="J33" s="613">
        <f t="shared" si="2"/>
        <v>14760.951124539331</v>
      </c>
      <c r="K33" s="611">
        <f t="shared" si="2"/>
        <v>7228.433585072642</v>
      </c>
      <c r="L33" s="612">
        <f t="shared" si="2"/>
        <v>0</v>
      </c>
      <c r="M33" s="611">
        <f t="shared" si="2"/>
        <v>0</v>
      </c>
      <c r="N33" s="611">
        <f t="shared" si="2"/>
        <v>0</v>
      </c>
      <c r="O33" s="641">
        <f t="shared" si="1"/>
        <v>32916.998519681227</v>
      </c>
    </row>
    <row r="34" spans="1:16" ht="14.25">
      <c r="A34" s="546" t="s">
        <v>366</v>
      </c>
      <c r="B34" s="634">
        <f>+'11'!D33</f>
        <v>156596.14917446912</v>
      </c>
      <c r="C34" s="612">
        <f t="shared" si="2"/>
        <v>7.4060458503231743</v>
      </c>
      <c r="D34" s="614">
        <f t="shared" si="2"/>
        <v>0</v>
      </c>
      <c r="E34" s="614">
        <f t="shared" si="2"/>
        <v>80.364852862639978</v>
      </c>
      <c r="F34" s="614">
        <f t="shared" si="2"/>
        <v>276.80878054055523</v>
      </c>
      <c r="G34" s="612">
        <f t="shared" si="2"/>
        <v>235.47053807042386</v>
      </c>
      <c r="H34" s="614">
        <f t="shared" si="2"/>
        <v>0</v>
      </c>
      <c r="I34" s="614">
        <f t="shared" si="2"/>
        <v>0</v>
      </c>
      <c r="J34" s="613">
        <f t="shared" si="2"/>
        <v>810.54401117527982</v>
      </c>
      <c r="K34" s="611">
        <f t="shared" si="2"/>
        <v>396.92317270928817</v>
      </c>
      <c r="L34" s="612">
        <f t="shared" si="2"/>
        <v>0</v>
      </c>
      <c r="M34" s="611">
        <f t="shared" si="2"/>
        <v>0</v>
      </c>
      <c r="N34" s="611">
        <f t="shared" si="2"/>
        <v>0</v>
      </c>
      <c r="O34" s="641">
        <f t="shared" si="1"/>
        <v>1807.5174012085101</v>
      </c>
    </row>
    <row r="35" spans="1:16" ht="14.25">
      <c r="A35" s="534" t="s">
        <v>437</v>
      </c>
      <c r="B35" s="634">
        <f>+'11'!D34</f>
        <v>22063.923987499034</v>
      </c>
      <c r="C35" s="612">
        <f t="shared" ref="C35:N41" si="3">C$54*$B35/$B$43</f>
        <v>1.0434894698937103</v>
      </c>
      <c r="D35" s="614">
        <f t="shared" si="3"/>
        <v>0</v>
      </c>
      <c r="E35" s="614">
        <f t="shared" si="3"/>
        <v>11.323164804341964</v>
      </c>
      <c r="F35" s="614">
        <f t="shared" si="3"/>
        <v>39.001520312702908</v>
      </c>
      <c r="G35" s="612">
        <f t="shared" si="3"/>
        <v>33.177086924998086</v>
      </c>
      <c r="H35" s="614">
        <f t="shared" si="3"/>
        <v>0</v>
      </c>
      <c r="I35" s="614">
        <f t="shared" si="3"/>
        <v>0</v>
      </c>
      <c r="J35" s="613">
        <f t="shared" si="3"/>
        <v>114.20320068770664</v>
      </c>
      <c r="K35" s="611">
        <f t="shared" si="3"/>
        <v>55.92527503200256</v>
      </c>
      <c r="L35" s="612">
        <f t="shared" si="3"/>
        <v>0</v>
      </c>
      <c r="M35" s="611">
        <f t="shared" si="3"/>
        <v>0</v>
      </c>
      <c r="N35" s="611">
        <f t="shared" si="3"/>
        <v>0</v>
      </c>
      <c r="O35" s="641">
        <f t="shared" si="1"/>
        <v>254.67373723164587</v>
      </c>
    </row>
    <row r="36" spans="1:16" ht="14.25">
      <c r="A36" s="534" t="s">
        <v>368</v>
      </c>
      <c r="B36" s="634">
        <f>+'11'!D35</f>
        <v>73029.21466057621</v>
      </c>
      <c r="C36" s="612">
        <f t="shared" si="3"/>
        <v>3.4538378819694517</v>
      </c>
      <c r="D36" s="614">
        <f t="shared" si="3"/>
        <v>0</v>
      </c>
      <c r="E36" s="614">
        <f t="shared" si="3"/>
        <v>37.478457304416366</v>
      </c>
      <c r="F36" s="614">
        <f t="shared" si="3"/>
        <v>129.09083627277562</v>
      </c>
      <c r="G36" s="612">
        <f t="shared" si="3"/>
        <v>109.81258837870567</v>
      </c>
      <c r="H36" s="614">
        <f t="shared" si="3"/>
        <v>0</v>
      </c>
      <c r="I36" s="614">
        <f t="shared" si="3"/>
        <v>0</v>
      </c>
      <c r="J36" s="613">
        <f t="shared" si="3"/>
        <v>378.00030777266824</v>
      </c>
      <c r="K36" s="611">
        <f t="shared" si="3"/>
        <v>185.10664365857542</v>
      </c>
      <c r="L36" s="612">
        <f t="shared" si="3"/>
        <v>0</v>
      </c>
      <c r="M36" s="611">
        <f t="shared" si="3"/>
        <v>0</v>
      </c>
      <c r="N36" s="611">
        <f t="shared" si="3"/>
        <v>0</v>
      </c>
      <c r="O36" s="641">
        <f t="shared" si="1"/>
        <v>842.94267126911086</v>
      </c>
    </row>
    <row r="37" spans="1:16" ht="14.25">
      <c r="A37" s="534" t="s">
        <v>369</v>
      </c>
      <c r="B37" s="634">
        <f>+'11'!D36</f>
        <v>4889.7018822128857</v>
      </c>
      <c r="C37" s="612">
        <f t="shared" si="3"/>
        <v>0.23125317273117371</v>
      </c>
      <c r="D37" s="614">
        <f t="shared" si="3"/>
        <v>0</v>
      </c>
      <c r="E37" s="614">
        <f t="shared" si="3"/>
        <v>2.5093859228198641</v>
      </c>
      <c r="F37" s="614">
        <f t="shared" si="3"/>
        <v>8.6433314124104808</v>
      </c>
      <c r="G37" s="612">
        <f t="shared" si="3"/>
        <v>7.3525481902229908</v>
      </c>
      <c r="H37" s="614">
        <f t="shared" si="3"/>
        <v>0</v>
      </c>
      <c r="I37" s="614">
        <f t="shared" si="3"/>
        <v>0</v>
      </c>
      <c r="J37" s="613">
        <f t="shared" si="3"/>
        <v>25.309170103822154</v>
      </c>
      <c r="K37" s="611">
        <f t="shared" si="3"/>
        <v>12.393893431748216</v>
      </c>
      <c r="L37" s="612">
        <f t="shared" si="3"/>
        <v>0</v>
      </c>
      <c r="M37" s="611">
        <f t="shared" si="3"/>
        <v>0</v>
      </c>
      <c r="N37" s="611">
        <f t="shared" si="3"/>
        <v>0</v>
      </c>
      <c r="O37" s="641">
        <f t="shared" si="1"/>
        <v>56.439582233754884</v>
      </c>
    </row>
    <row r="38" spans="1:16" ht="14.25">
      <c r="A38" s="469" t="s">
        <v>352</v>
      </c>
      <c r="B38" s="634">
        <f>+'11'!D37</f>
        <v>163941.52470158483</v>
      </c>
      <c r="C38" s="612">
        <f t="shared" si="3"/>
        <v>7.7534374575143037</v>
      </c>
      <c r="D38" s="614">
        <f t="shared" si="3"/>
        <v>0</v>
      </c>
      <c r="E38" s="614">
        <f t="shared" si="3"/>
        <v>84.134485938353762</v>
      </c>
      <c r="F38" s="614">
        <f t="shared" si="3"/>
        <v>289.79290852194003</v>
      </c>
      <c r="G38" s="612">
        <f t="shared" si="3"/>
        <v>246.51563424180054</v>
      </c>
      <c r="H38" s="614">
        <f t="shared" si="3"/>
        <v>0</v>
      </c>
      <c r="I38" s="614">
        <f t="shared" si="3"/>
        <v>0</v>
      </c>
      <c r="J38" s="613">
        <f t="shared" si="3"/>
        <v>848.56378480779631</v>
      </c>
      <c r="K38" s="611">
        <f t="shared" si="3"/>
        <v>415.54144508912566</v>
      </c>
      <c r="L38" s="612">
        <f t="shared" si="3"/>
        <v>0</v>
      </c>
      <c r="M38" s="611">
        <f t="shared" si="3"/>
        <v>0</v>
      </c>
      <c r="N38" s="611">
        <f t="shared" si="3"/>
        <v>0</v>
      </c>
      <c r="O38" s="641">
        <f t="shared" si="1"/>
        <v>1892.3016960565305</v>
      </c>
    </row>
    <row r="39" spans="1:16" ht="14.25">
      <c r="A39" s="1456" t="s">
        <v>370</v>
      </c>
      <c r="B39" s="634">
        <f>+'11'!D38</f>
        <v>67162.902830695719</v>
      </c>
      <c r="C39" s="612">
        <f t="shared" si="3"/>
        <v>3.1763969958849332</v>
      </c>
      <c r="D39" s="614">
        <f t="shared" si="3"/>
        <v>0</v>
      </c>
      <c r="E39" s="614">
        <f t="shared" si="3"/>
        <v>34.467876970608437</v>
      </c>
      <c r="F39" s="614">
        <f t="shared" si="3"/>
        <v>118.72119032387894</v>
      </c>
      <c r="G39" s="612">
        <f t="shared" si="3"/>
        <v>100.99153108992235</v>
      </c>
      <c r="H39" s="614">
        <f t="shared" si="3"/>
        <v>0</v>
      </c>
      <c r="I39" s="614">
        <f t="shared" si="3"/>
        <v>0</v>
      </c>
      <c r="J39" s="613">
        <f t="shared" si="3"/>
        <v>347.63618996732725</v>
      </c>
      <c r="K39" s="611">
        <f t="shared" si="3"/>
        <v>170.23734376906177</v>
      </c>
      <c r="L39" s="612">
        <f t="shared" si="3"/>
        <v>0</v>
      </c>
      <c r="M39" s="611">
        <f t="shared" si="3"/>
        <v>0</v>
      </c>
      <c r="N39" s="611">
        <f t="shared" si="3"/>
        <v>0</v>
      </c>
      <c r="O39" s="1457">
        <f t="shared" si="1"/>
        <v>775.23052911668367</v>
      </c>
    </row>
    <row r="40" spans="1:16" ht="14.25">
      <c r="A40" s="1456" t="s">
        <v>1488</v>
      </c>
      <c r="B40" s="634">
        <f>+'11'!D39</f>
        <v>36063.953452381895</v>
      </c>
      <c r="C40" s="612">
        <f t="shared" si="3"/>
        <v>1.7056057522505585</v>
      </c>
      <c r="D40" s="614">
        <f t="shared" si="3"/>
        <v>0</v>
      </c>
      <c r="E40" s="614">
        <f t="shared" si="3"/>
        <v>18.507953919203349</v>
      </c>
      <c r="F40" s="614">
        <f t="shared" si="3"/>
        <v>63.748815211943558</v>
      </c>
      <c r="G40" s="612">
        <f t="shared" si="3"/>
        <v>54.2286548497298</v>
      </c>
      <c r="H40" s="614">
        <f t="shared" si="3"/>
        <v>0</v>
      </c>
      <c r="I40" s="614">
        <f t="shared" si="3"/>
        <v>0</v>
      </c>
      <c r="J40" s="613">
        <f t="shared" si="3"/>
        <v>186.66756267144527</v>
      </c>
      <c r="K40" s="611">
        <f t="shared" si="3"/>
        <v>91.411052571995896</v>
      </c>
      <c r="L40" s="612">
        <f t="shared" si="3"/>
        <v>0</v>
      </c>
      <c r="M40" s="611">
        <f t="shared" si="3"/>
        <v>0</v>
      </c>
      <c r="N40" s="611">
        <f t="shared" si="3"/>
        <v>0</v>
      </c>
      <c r="O40" s="1457">
        <f t="shared" ref="O40" si="4">SUM(C40:N40)</f>
        <v>416.26964497656843</v>
      </c>
    </row>
    <row r="41" spans="1:16" ht="15" thickBot="1">
      <c r="A41" s="1720" t="s">
        <v>1581</v>
      </c>
      <c r="B41" s="640">
        <f>+'11'!D40</f>
        <v>32226.834455471373</v>
      </c>
      <c r="C41" s="637">
        <f t="shared" si="3"/>
        <v>1.524133350955402</v>
      </c>
      <c r="D41" s="639">
        <f t="shared" si="3"/>
        <v>0</v>
      </c>
      <c r="E41" s="639">
        <f t="shared" si="3"/>
        <v>16.538751577838045</v>
      </c>
      <c r="F41" s="639">
        <f t="shared" si="3"/>
        <v>56.966092674236556</v>
      </c>
      <c r="G41" s="637">
        <f t="shared" si="3"/>
        <v>48.458854764568606</v>
      </c>
      <c r="H41" s="639">
        <f t="shared" si="3"/>
        <v>0</v>
      </c>
      <c r="I41" s="639">
        <f t="shared" si="3"/>
        <v>0</v>
      </c>
      <c r="J41" s="638">
        <f t="shared" si="3"/>
        <v>166.80657733107401</v>
      </c>
      <c r="K41" s="636">
        <f t="shared" si="3"/>
        <v>81.685133675868173</v>
      </c>
      <c r="L41" s="637">
        <f t="shared" si="3"/>
        <v>0</v>
      </c>
      <c r="M41" s="636">
        <f t="shared" si="3"/>
        <v>0</v>
      </c>
      <c r="N41" s="636">
        <f t="shared" si="3"/>
        <v>0</v>
      </c>
      <c r="O41" s="635">
        <f t="shared" ref="O41" si="5">SUM(C41:N41)</f>
        <v>371.97954337454075</v>
      </c>
    </row>
    <row r="42" spans="1:16" ht="6.75" customHeight="1">
      <c r="A42" s="534"/>
      <c r="B42" s="634"/>
      <c r="C42" s="612"/>
      <c r="D42" s="614"/>
      <c r="E42" s="614"/>
      <c r="F42" s="614"/>
      <c r="G42" s="612"/>
      <c r="H42" s="614"/>
      <c r="I42" s="614"/>
      <c r="J42" s="613"/>
      <c r="K42" s="611"/>
      <c r="L42" s="612"/>
      <c r="M42" s="611"/>
      <c r="N42" s="611"/>
      <c r="O42" s="610"/>
    </row>
    <row r="43" spans="1:16" ht="14.25" customHeight="1">
      <c r="A43" s="534" t="s">
        <v>773</v>
      </c>
      <c r="B43" s="634">
        <f>SUM(B15:B41)</f>
        <v>80257461.197611079</v>
      </c>
      <c r="C43" s="615">
        <f t="shared" ref="C43:O43" si="6">SUM(C15:C41)</f>
        <v>3795.690000000001</v>
      </c>
      <c r="D43" s="614">
        <f t="shared" si="6"/>
        <v>0</v>
      </c>
      <c r="E43" s="614">
        <f t="shared" si="6"/>
        <v>41187.980000000025</v>
      </c>
      <c r="F43" s="614">
        <f t="shared" si="6"/>
        <v>141867.92000000013</v>
      </c>
      <c r="G43" s="614">
        <f t="shared" si="6"/>
        <v>120681.56000000004</v>
      </c>
      <c r="H43" s="614">
        <f t="shared" si="6"/>
        <v>0</v>
      </c>
      <c r="I43" s="614">
        <f t="shared" si="6"/>
        <v>0</v>
      </c>
      <c r="J43" s="614">
        <f t="shared" si="6"/>
        <v>415413.82000000024</v>
      </c>
      <c r="K43" s="614">
        <f t="shared" si="6"/>
        <v>203428.03000000012</v>
      </c>
      <c r="L43" s="614">
        <f t="shared" si="6"/>
        <v>0</v>
      </c>
      <c r="M43" s="614">
        <f t="shared" si="6"/>
        <v>0</v>
      </c>
      <c r="N43" s="614">
        <f t="shared" si="6"/>
        <v>0</v>
      </c>
      <c r="O43" s="614">
        <f t="shared" si="6"/>
        <v>926375.00000000035</v>
      </c>
    </row>
    <row r="44" spans="1:16" ht="6" customHeight="1" thickBot="1">
      <c r="A44" s="524"/>
      <c r="B44" s="633"/>
      <c r="C44" s="631"/>
      <c r="D44" s="523"/>
      <c r="E44" s="523"/>
      <c r="F44" s="523"/>
      <c r="G44" s="631"/>
      <c r="H44" s="523"/>
      <c r="I44" s="523"/>
      <c r="J44" s="632"/>
      <c r="K44" s="630"/>
      <c r="L44" s="631"/>
      <c r="M44" s="630"/>
      <c r="N44" s="630"/>
      <c r="O44" s="629"/>
    </row>
    <row r="45" spans="1:16" ht="6" customHeight="1"/>
    <row r="46" spans="1:16">
      <c r="A46" s="452"/>
      <c r="B46" s="452"/>
      <c r="C46" s="452"/>
      <c r="D46" s="452"/>
      <c r="E46" s="452"/>
      <c r="F46" s="452"/>
      <c r="G46" s="452"/>
      <c r="H46" s="452"/>
      <c r="I46" s="452"/>
      <c r="J46" s="452"/>
      <c r="K46" s="452"/>
      <c r="L46" s="452"/>
      <c r="M46" s="452"/>
      <c r="N46" s="452"/>
      <c r="O46" s="452"/>
      <c r="P46" s="452"/>
    </row>
    <row r="47" spans="1:16">
      <c r="A47" s="452"/>
      <c r="B47" s="452"/>
      <c r="C47" s="452"/>
      <c r="D47" s="452"/>
      <c r="E47" s="452"/>
      <c r="F47" s="452"/>
      <c r="G47" s="452"/>
      <c r="H47" s="452"/>
      <c r="I47" s="452"/>
      <c r="J47" s="452"/>
      <c r="K47" s="452"/>
      <c r="L47" s="452"/>
      <c r="M47" s="452"/>
      <c r="N47" s="452"/>
      <c r="O47" s="452"/>
      <c r="P47" s="452"/>
    </row>
    <row r="48" spans="1:16" ht="15.75">
      <c r="A48" s="517" t="s">
        <v>803</v>
      </c>
      <c r="B48" s="502"/>
      <c r="C48" s="513" t="s">
        <v>786</v>
      </c>
      <c r="D48" s="516" t="s">
        <v>781</v>
      </c>
      <c r="E48" s="515" t="s">
        <v>785</v>
      </c>
      <c r="F48" s="514" t="s">
        <v>784</v>
      </c>
      <c r="G48" s="514" t="s">
        <v>783</v>
      </c>
      <c r="H48" s="514" t="s">
        <v>206</v>
      </c>
      <c r="I48" s="514" t="s">
        <v>782</v>
      </c>
      <c r="J48" s="511" t="s">
        <v>780</v>
      </c>
      <c r="K48" s="511" t="s">
        <v>781</v>
      </c>
      <c r="L48" s="511"/>
      <c r="M48" s="511"/>
      <c r="N48" s="511"/>
      <c r="O48" s="452"/>
      <c r="P48" s="452"/>
    </row>
    <row r="49" spans="1:18" ht="41.25" customHeight="1">
      <c r="A49" s="510"/>
      <c r="B49" s="499"/>
      <c r="C49" s="628"/>
      <c r="D49" s="627"/>
      <c r="E49" s="626"/>
      <c r="F49" s="507"/>
      <c r="G49" s="507"/>
      <c r="H49" s="507"/>
      <c r="I49" s="507"/>
      <c r="J49" s="1472" t="s">
        <v>1512</v>
      </c>
      <c r="K49" s="1471" t="s">
        <v>1511</v>
      </c>
      <c r="L49" s="504"/>
      <c r="M49" s="504"/>
      <c r="N49" s="504"/>
      <c r="O49" s="452"/>
      <c r="P49" s="452"/>
    </row>
    <row r="50" spans="1:18">
      <c r="A50" s="503" t="s">
        <v>802</v>
      </c>
      <c r="B50" s="470"/>
      <c r="C50" s="1491">
        <v>48492</v>
      </c>
      <c r="D50" s="1496">
        <v>0</v>
      </c>
      <c r="E50" s="1491">
        <v>471815</v>
      </c>
      <c r="F50" s="1497">
        <v>1812438</v>
      </c>
      <c r="G50" s="1497">
        <v>1541771</v>
      </c>
      <c r="H50" s="1497">
        <v>0</v>
      </c>
      <c r="I50" s="1497">
        <v>0</v>
      </c>
      <c r="J50" s="1495">
        <v>5307132</v>
      </c>
      <c r="K50" s="1495">
        <v>2598901</v>
      </c>
      <c r="L50" s="501"/>
      <c r="M50" s="501"/>
      <c r="N50" s="501"/>
      <c r="O50" s="452"/>
      <c r="P50" s="452"/>
    </row>
    <row r="51" spans="1:18">
      <c r="A51" s="492" t="s">
        <v>801</v>
      </c>
      <c r="B51" s="470"/>
      <c r="C51" s="625">
        <f>('4A'!$C$1)/((1+'4A'!$C$1)^12-1)*C50</f>
        <v>3834.4212248649624</v>
      </c>
      <c r="D51" s="481">
        <f>('4A'!$C$1)/((1+'4A'!$C$1)^12-1)*D50</f>
        <v>0</v>
      </c>
      <c r="E51" s="625">
        <f>('4A'!$C$1)/((1+'4A'!$C$1)^12-1)*E50</f>
        <v>37307.956986918718</v>
      </c>
      <c r="F51" s="625">
        <f>('4A'!$C$1)/((1+'4A'!$C$1)^12-1)*F50</f>
        <v>143315.40740641349</v>
      </c>
      <c r="G51" s="624">
        <f>('4A'!$C$1)/((1+'4A'!$C$1)^12-1)*G50</f>
        <v>121912.8814295405</v>
      </c>
      <c r="H51" s="624">
        <f>('4A'!$C$1)/((1+'4A'!$C$1)^12-1)*H50</f>
        <v>0</v>
      </c>
      <c r="I51" s="624">
        <f>('4A'!$C$1)/((1+'4A'!$C$1)^12-1)*I50</f>
        <v>0</v>
      </c>
      <c r="J51" s="624">
        <f>('4A'!$C$1)/((1+'4A'!$C$1)^12-1)*J50</f>
        <v>419652.30520415818</v>
      </c>
      <c r="K51" s="624">
        <f>('4A'!$C$1)/((1+'4A'!$C$1)^12-1)*K50</f>
        <v>205503.6120540043</v>
      </c>
      <c r="L51" s="623"/>
      <c r="M51" s="623"/>
      <c r="N51" s="622"/>
      <c r="O51" s="452"/>
      <c r="P51" s="452"/>
    </row>
    <row r="52" spans="1:18">
      <c r="A52" s="492" t="s">
        <v>777</v>
      </c>
      <c r="B52" s="470"/>
      <c r="C52" s="621">
        <f>+'4A'!D50</f>
        <v>0.9899</v>
      </c>
      <c r="D52" s="621">
        <f>+'4A'!E50</f>
        <v>0.9899</v>
      </c>
      <c r="E52" s="621">
        <f>+'4A'!F50</f>
        <v>1.1040000000000001</v>
      </c>
      <c r="F52" s="621">
        <f>+'4A'!G50</f>
        <v>0.9899</v>
      </c>
      <c r="G52" s="621">
        <f>+'4A'!H50</f>
        <v>0.9899</v>
      </c>
      <c r="H52" s="621">
        <f>+'4A'!I50</f>
        <v>0.99560000000000004</v>
      </c>
      <c r="I52" s="621">
        <f>+'4A'!J50</f>
        <v>0.99650000000000005</v>
      </c>
      <c r="J52" s="489">
        <f>+Peajes!C37</f>
        <v>0.9899</v>
      </c>
      <c r="K52" s="489">
        <f>+Peajes!C36</f>
        <v>0.9899</v>
      </c>
      <c r="L52" s="489"/>
      <c r="M52" s="489"/>
      <c r="N52" s="489"/>
      <c r="O52" s="452"/>
      <c r="P52" s="452"/>
    </row>
    <row r="53" spans="1:18">
      <c r="A53" s="492" t="str">
        <f>+CONCATENATE("FAPCSPT (días del 4 al ",RELACION!C71,"):")</f>
        <v>FAPCSPT (días del 4 al 31):</v>
      </c>
      <c r="B53" s="470"/>
      <c r="C53" s="621">
        <f>+'4A'!D51</f>
        <v>0.9899</v>
      </c>
      <c r="D53" s="621">
        <f>+'4A'!E51</f>
        <v>0.9899</v>
      </c>
      <c r="E53" s="621">
        <f>+'4A'!F51</f>
        <v>1.1040000000000001</v>
      </c>
      <c r="F53" s="621">
        <f>+'4A'!G51</f>
        <v>0.9899</v>
      </c>
      <c r="G53" s="621">
        <f>+'4A'!H51</f>
        <v>0.9899</v>
      </c>
      <c r="H53" s="621">
        <f>+'4A'!I51</f>
        <v>0.99560000000000004</v>
      </c>
      <c r="I53" s="621">
        <f>+'4A'!J51</f>
        <v>0.99650000000000005</v>
      </c>
      <c r="J53" s="489">
        <f>+Peajes!D37</f>
        <v>0.9899</v>
      </c>
      <c r="K53" s="489">
        <f>+Peajes!D36</f>
        <v>0.9899</v>
      </c>
      <c r="L53" s="489"/>
      <c r="M53" s="489"/>
      <c r="N53" s="489"/>
      <c r="O53" s="452"/>
      <c r="P53" s="452"/>
    </row>
    <row r="54" spans="1:18">
      <c r="A54" s="488" t="s">
        <v>800</v>
      </c>
      <c r="B54" s="487"/>
      <c r="C54" s="486">
        <f>+ROUND((ROUND(C51*C52,2)*3+ROUND(C51*C53,2)*(RELACION!$C$71-3))/RELACION!$C$71,2)</f>
        <v>3795.69</v>
      </c>
      <c r="D54" s="486">
        <f>+ROUND((ROUND(D51*D52,2)*3+ROUND(D51*D53,2)*(RELACION!$C$71-3))/RELACION!$C$71,2)</f>
        <v>0</v>
      </c>
      <c r="E54" s="486">
        <f>+ROUND((ROUND(E51*E52,2)*3+ROUND(E51*E53,2)*(RELACION!$C$71-3))/RELACION!$C$71,2)</f>
        <v>41187.980000000003</v>
      </c>
      <c r="F54" s="486">
        <f>+ROUND((ROUND(F51*F52,2)*3+ROUND(F51*F53,2)*(RELACION!$C$71-3))/RELACION!$C$71,2)</f>
        <v>141867.92000000001</v>
      </c>
      <c r="G54" s="486">
        <f>+ROUND((ROUND(G51*G52,2)*3+ROUND(G51*G53,2)*(RELACION!$C$71-3))/RELACION!$C$71,2)</f>
        <v>120681.56</v>
      </c>
      <c r="H54" s="486">
        <f>+ROUND((ROUND(H51*H52,2)*3+ROUND(H51*H53,2)*(RELACION!$C$71-3))/RELACION!$C$71,2)</f>
        <v>0</v>
      </c>
      <c r="I54" s="486">
        <f>+ROUND((ROUND(I51*I52,2)*3+ROUND(I51*I53,2)*(RELACION!$C$71-3))/RELACION!$C$71,2)</f>
        <v>0</v>
      </c>
      <c r="J54" s="486">
        <f>+ROUND((ROUND(J51*J52,2)*3+ROUND(J51*J53,2)*(RELACION!$C$71-3))/RELACION!$C$71,2)</f>
        <v>415413.82</v>
      </c>
      <c r="K54" s="486">
        <f>+ROUND((ROUND(K51*K52,2)*3+ROUND(K51*K53,2)*(RELACION!$C$71-3))/RELACION!$C$71,2)</f>
        <v>203428.03</v>
      </c>
      <c r="L54" s="486"/>
      <c r="M54" s="486"/>
      <c r="N54" s="486"/>
    </row>
    <row r="55" spans="1:18">
      <c r="P55" s="618"/>
    </row>
    <row r="56" spans="1:18">
      <c r="A56" s="470" t="s">
        <v>775</v>
      </c>
      <c r="C56" s="485">
        <v>0.12</v>
      </c>
    </row>
    <row r="57" spans="1:18">
      <c r="A57" s="482"/>
    </row>
    <row r="58" spans="1:18">
      <c r="A58" s="620"/>
    </row>
    <row r="59" spans="1:18">
      <c r="P59" s="619"/>
      <c r="Q59" s="619"/>
      <c r="R59" s="618"/>
    </row>
    <row r="65" spans="2:4">
      <c r="B65" s="470"/>
      <c r="D65" s="452"/>
    </row>
    <row r="74" spans="2:4" ht="7.5" customHeight="1"/>
    <row r="75" spans="2:4" ht="6" customHeight="1"/>
    <row r="77" spans="2:4" ht="6.75" customHeight="1"/>
  </sheetData>
  <mergeCells count="5">
    <mergeCell ref="C9:O9"/>
    <mergeCell ref="P5:X5"/>
    <mergeCell ref="A3:O3"/>
    <mergeCell ref="A4:O4"/>
    <mergeCell ref="A6:O6"/>
  </mergeCells>
  <pageMargins left="0.74803149606299213" right="0.74803149606299213" top="0.98425196850393704" bottom="0.98425196850393704" header="0.51181102362204722" footer="0.51181102362204722"/>
  <pageSetup paperSize="9" scale="42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showGridLines="0" zoomScale="57" zoomScaleNormal="57" workbookViewId="0">
      <selection activeCell="B50" sqref="B50"/>
    </sheetView>
  </sheetViews>
  <sheetFormatPr defaultColWidth="11.42578125" defaultRowHeight="12.75"/>
  <cols>
    <col min="1" max="1" width="24.7109375" style="1763" customWidth="1"/>
    <col min="2" max="7" width="16.7109375" style="1763" customWidth="1"/>
    <col min="8" max="8" width="20.5703125" style="1763" customWidth="1"/>
    <col min="9" max="9" width="24.140625" style="1763" customWidth="1"/>
    <col min="10" max="10" width="26.42578125" style="1763" customWidth="1"/>
    <col min="11" max="11" width="24.140625" style="1763" customWidth="1"/>
    <col min="12" max="13" width="25.28515625" style="1763" customWidth="1"/>
    <col min="14" max="14" width="16" style="1763" customWidth="1"/>
    <col min="15" max="256" width="11.42578125" style="1763"/>
    <col min="257" max="257" width="24.7109375" style="1763" customWidth="1"/>
    <col min="258" max="263" width="16.7109375" style="1763" customWidth="1"/>
    <col min="264" max="264" width="20.5703125" style="1763" customWidth="1"/>
    <col min="265" max="265" width="24.140625" style="1763" customWidth="1"/>
    <col min="266" max="266" width="26.42578125" style="1763" customWidth="1"/>
    <col min="267" max="267" width="24.140625" style="1763" customWidth="1"/>
    <col min="268" max="269" width="25.28515625" style="1763" customWidth="1"/>
    <col min="270" max="270" width="16" style="1763" customWidth="1"/>
    <col min="271" max="512" width="11.42578125" style="1763"/>
    <col min="513" max="513" width="24.7109375" style="1763" customWidth="1"/>
    <col min="514" max="519" width="16.7109375" style="1763" customWidth="1"/>
    <col min="520" max="520" width="20.5703125" style="1763" customWidth="1"/>
    <col min="521" max="521" width="24.140625" style="1763" customWidth="1"/>
    <col min="522" max="522" width="26.42578125" style="1763" customWidth="1"/>
    <col min="523" max="523" width="24.140625" style="1763" customWidth="1"/>
    <col min="524" max="525" width="25.28515625" style="1763" customWidth="1"/>
    <col min="526" max="526" width="16" style="1763" customWidth="1"/>
    <col min="527" max="768" width="11.42578125" style="1763"/>
    <col min="769" max="769" width="24.7109375" style="1763" customWidth="1"/>
    <col min="770" max="775" width="16.7109375" style="1763" customWidth="1"/>
    <col min="776" max="776" width="20.5703125" style="1763" customWidth="1"/>
    <col min="777" max="777" width="24.140625" style="1763" customWidth="1"/>
    <col min="778" max="778" width="26.42578125" style="1763" customWidth="1"/>
    <col min="779" max="779" width="24.140625" style="1763" customWidth="1"/>
    <col min="780" max="781" width="25.28515625" style="1763" customWidth="1"/>
    <col min="782" max="782" width="16" style="1763" customWidth="1"/>
    <col min="783" max="1024" width="11.42578125" style="1763"/>
    <col min="1025" max="1025" width="24.7109375" style="1763" customWidth="1"/>
    <col min="1026" max="1031" width="16.7109375" style="1763" customWidth="1"/>
    <col min="1032" max="1032" width="20.5703125" style="1763" customWidth="1"/>
    <col min="1033" max="1033" width="24.140625" style="1763" customWidth="1"/>
    <col min="1034" max="1034" width="26.42578125" style="1763" customWidth="1"/>
    <col min="1035" max="1035" width="24.140625" style="1763" customWidth="1"/>
    <col min="1036" max="1037" width="25.28515625" style="1763" customWidth="1"/>
    <col min="1038" max="1038" width="16" style="1763" customWidth="1"/>
    <col min="1039" max="1280" width="11.42578125" style="1763"/>
    <col min="1281" max="1281" width="24.7109375" style="1763" customWidth="1"/>
    <col min="1282" max="1287" width="16.7109375" style="1763" customWidth="1"/>
    <col min="1288" max="1288" width="20.5703125" style="1763" customWidth="1"/>
    <col min="1289" max="1289" width="24.140625" style="1763" customWidth="1"/>
    <col min="1290" max="1290" width="26.42578125" style="1763" customWidth="1"/>
    <col min="1291" max="1291" width="24.140625" style="1763" customWidth="1"/>
    <col min="1292" max="1293" width="25.28515625" style="1763" customWidth="1"/>
    <col min="1294" max="1294" width="16" style="1763" customWidth="1"/>
    <col min="1295" max="1536" width="11.42578125" style="1763"/>
    <col min="1537" max="1537" width="24.7109375" style="1763" customWidth="1"/>
    <col min="1538" max="1543" width="16.7109375" style="1763" customWidth="1"/>
    <col min="1544" max="1544" width="20.5703125" style="1763" customWidth="1"/>
    <col min="1545" max="1545" width="24.140625" style="1763" customWidth="1"/>
    <col min="1546" max="1546" width="26.42578125" style="1763" customWidth="1"/>
    <col min="1547" max="1547" width="24.140625" style="1763" customWidth="1"/>
    <col min="1548" max="1549" width="25.28515625" style="1763" customWidth="1"/>
    <col min="1550" max="1550" width="16" style="1763" customWidth="1"/>
    <col min="1551" max="1792" width="11.42578125" style="1763"/>
    <col min="1793" max="1793" width="24.7109375" style="1763" customWidth="1"/>
    <col min="1794" max="1799" width="16.7109375" style="1763" customWidth="1"/>
    <col min="1800" max="1800" width="20.5703125" style="1763" customWidth="1"/>
    <col min="1801" max="1801" width="24.140625" style="1763" customWidth="1"/>
    <col min="1802" max="1802" width="26.42578125" style="1763" customWidth="1"/>
    <col min="1803" max="1803" width="24.140625" style="1763" customWidth="1"/>
    <col min="1804" max="1805" width="25.28515625" style="1763" customWidth="1"/>
    <col min="1806" max="1806" width="16" style="1763" customWidth="1"/>
    <col min="1807" max="2048" width="11.42578125" style="1763"/>
    <col min="2049" max="2049" width="24.7109375" style="1763" customWidth="1"/>
    <col min="2050" max="2055" width="16.7109375" style="1763" customWidth="1"/>
    <col min="2056" max="2056" width="20.5703125" style="1763" customWidth="1"/>
    <col min="2057" max="2057" width="24.140625" style="1763" customWidth="1"/>
    <col min="2058" max="2058" width="26.42578125" style="1763" customWidth="1"/>
    <col min="2059" max="2059" width="24.140625" style="1763" customWidth="1"/>
    <col min="2060" max="2061" width="25.28515625" style="1763" customWidth="1"/>
    <col min="2062" max="2062" width="16" style="1763" customWidth="1"/>
    <col min="2063" max="2304" width="11.42578125" style="1763"/>
    <col min="2305" max="2305" width="24.7109375" style="1763" customWidth="1"/>
    <col min="2306" max="2311" width="16.7109375" style="1763" customWidth="1"/>
    <col min="2312" max="2312" width="20.5703125" style="1763" customWidth="1"/>
    <col min="2313" max="2313" width="24.140625" style="1763" customWidth="1"/>
    <col min="2314" max="2314" width="26.42578125" style="1763" customWidth="1"/>
    <col min="2315" max="2315" width="24.140625" style="1763" customWidth="1"/>
    <col min="2316" max="2317" width="25.28515625" style="1763" customWidth="1"/>
    <col min="2318" max="2318" width="16" style="1763" customWidth="1"/>
    <col min="2319" max="2560" width="11.42578125" style="1763"/>
    <col min="2561" max="2561" width="24.7109375" style="1763" customWidth="1"/>
    <col min="2562" max="2567" width="16.7109375" style="1763" customWidth="1"/>
    <col min="2568" max="2568" width="20.5703125" style="1763" customWidth="1"/>
    <col min="2569" max="2569" width="24.140625" style="1763" customWidth="1"/>
    <col min="2570" max="2570" width="26.42578125" style="1763" customWidth="1"/>
    <col min="2571" max="2571" width="24.140625" style="1763" customWidth="1"/>
    <col min="2572" max="2573" width="25.28515625" style="1763" customWidth="1"/>
    <col min="2574" max="2574" width="16" style="1763" customWidth="1"/>
    <col min="2575" max="2816" width="11.42578125" style="1763"/>
    <col min="2817" max="2817" width="24.7109375" style="1763" customWidth="1"/>
    <col min="2818" max="2823" width="16.7109375" style="1763" customWidth="1"/>
    <col min="2824" max="2824" width="20.5703125" style="1763" customWidth="1"/>
    <col min="2825" max="2825" width="24.140625" style="1763" customWidth="1"/>
    <col min="2826" max="2826" width="26.42578125" style="1763" customWidth="1"/>
    <col min="2827" max="2827" width="24.140625" style="1763" customWidth="1"/>
    <col min="2828" max="2829" width="25.28515625" style="1763" customWidth="1"/>
    <col min="2830" max="2830" width="16" style="1763" customWidth="1"/>
    <col min="2831" max="3072" width="11.42578125" style="1763"/>
    <col min="3073" max="3073" width="24.7109375" style="1763" customWidth="1"/>
    <col min="3074" max="3079" width="16.7109375" style="1763" customWidth="1"/>
    <col min="3080" max="3080" width="20.5703125" style="1763" customWidth="1"/>
    <col min="3081" max="3081" width="24.140625" style="1763" customWidth="1"/>
    <col min="3082" max="3082" width="26.42578125" style="1763" customWidth="1"/>
    <col min="3083" max="3083" width="24.140625" style="1763" customWidth="1"/>
    <col min="3084" max="3085" width="25.28515625" style="1763" customWidth="1"/>
    <col min="3086" max="3086" width="16" style="1763" customWidth="1"/>
    <col min="3087" max="3328" width="11.42578125" style="1763"/>
    <col min="3329" max="3329" width="24.7109375" style="1763" customWidth="1"/>
    <col min="3330" max="3335" width="16.7109375" style="1763" customWidth="1"/>
    <col min="3336" max="3336" width="20.5703125" style="1763" customWidth="1"/>
    <col min="3337" max="3337" width="24.140625" style="1763" customWidth="1"/>
    <col min="3338" max="3338" width="26.42578125" style="1763" customWidth="1"/>
    <col min="3339" max="3339" width="24.140625" style="1763" customWidth="1"/>
    <col min="3340" max="3341" width="25.28515625" style="1763" customWidth="1"/>
    <col min="3342" max="3342" width="16" style="1763" customWidth="1"/>
    <col min="3343" max="3584" width="11.42578125" style="1763"/>
    <col min="3585" max="3585" width="24.7109375" style="1763" customWidth="1"/>
    <col min="3586" max="3591" width="16.7109375" style="1763" customWidth="1"/>
    <col min="3592" max="3592" width="20.5703125" style="1763" customWidth="1"/>
    <col min="3593" max="3593" width="24.140625" style="1763" customWidth="1"/>
    <col min="3594" max="3594" width="26.42578125" style="1763" customWidth="1"/>
    <col min="3595" max="3595" width="24.140625" style="1763" customWidth="1"/>
    <col min="3596" max="3597" width="25.28515625" style="1763" customWidth="1"/>
    <col min="3598" max="3598" width="16" style="1763" customWidth="1"/>
    <col min="3599" max="3840" width="11.42578125" style="1763"/>
    <col min="3841" max="3841" width="24.7109375" style="1763" customWidth="1"/>
    <col min="3842" max="3847" width="16.7109375" style="1763" customWidth="1"/>
    <col min="3848" max="3848" width="20.5703125" style="1763" customWidth="1"/>
    <col min="3849" max="3849" width="24.140625" style="1763" customWidth="1"/>
    <col min="3850" max="3850" width="26.42578125" style="1763" customWidth="1"/>
    <col min="3851" max="3851" width="24.140625" style="1763" customWidth="1"/>
    <col min="3852" max="3853" width="25.28515625" style="1763" customWidth="1"/>
    <col min="3854" max="3854" width="16" style="1763" customWidth="1"/>
    <col min="3855" max="4096" width="11.42578125" style="1763"/>
    <col min="4097" max="4097" width="24.7109375" style="1763" customWidth="1"/>
    <col min="4098" max="4103" width="16.7109375" style="1763" customWidth="1"/>
    <col min="4104" max="4104" width="20.5703125" style="1763" customWidth="1"/>
    <col min="4105" max="4105" width="24.140625" style="1763" customWidth="1"/>
    <col min="4106" max="4106" width="26.42578125" style="1763" customWidth="1"/>
    <col min="4107" max="4107" width="24.140625" style="1763" customWidth="1"/>
    <col min="4108" max="4109" width="25.28515625" style="1763" customWidth="1"/>
    <col min="4110" max="4110" width="16" style="1763" customWidth="1"/>
    <col min="4111" max="4352" width="11.42578125" style="1763"/>
    <col min="4353" max="4353" width="24.7109375" style="1763" customWidth="1"/>
    <col min="4354" max="4359" width="16.7109375" style="1763" customWidth="1"/>
    <col min="4360" max="4360" width="20.5703125" style="1763" customWidth="1"/>
    <col min="4361" max="4361" width="24.140625" style="1763" customWidth="1"/>
    <col min="4362" max="4362" width="26.42578125" style="1763" customWidth="1"/>
    <col min="4363" max="4363" width="24.140625" style="1763" customWidth="1"/>
    <col min="4364" max="4365" width="25.28515625" style="1763" customWidth="1"/>
    <col min="4366" max="4366" width="16" style="1763" customWidth="1"/>
    <col min="4367" max="4608" width="11.42578125" style="1763"/>
    <col min="4609" max="4609" width="24.7109375" style="1763" customWidth="1"/>
    <col min="4610" max="4615" width="16.7109375" style="1763" customWidth="1"/>
    <col min="4616" max="4616" width="20.5703125" style="1763" customWidth="1"/>
    <col min="4617" max="4617" width="24.140625" style="1763" customWidth="1"/>
    <col min="4618" max="4618" width="26.42578125" style="1763" customWidth="1"/>
    <col min="4619" max="4619" width="24.140625" style="1763" customWidth="1"/>
    <col min="4620" max="4621" width="25.28515625" style="1763" customWidth="1"/>
    <col min="4622" max="4622" width="16" style="1763" customWidth="1"/>
    <col min="4623" max="4864" width="11.42578125" style="1763"/>
    <col min="4865" max="4865" width="24.7109375" style="1763" customWidth="1"/>
    <col min="4866" max="4871" width="16.7109375" style="1763" customWidth="1"/>
    <col min="4872" max="4872" width="20.5703125" style="1763" customWidth="1"/>
    <col min="4873" max="4873" width="24.140625" style="1763" customWidth="1"/>
    <col min="4874" max="4874" width="26.42578125" style="1763" customWidth="1"/>
    <col min="4875" max="4875" width="24.140625" style="1763" customWidth="1"/>
    <col min="4876" max="4877" width="25.28515625" style="1763" customWidth="1"/>
    <col min="4878" max="4878" width="16" style="1763" customWidth="1"/>
    <col min="4879" max="5120" width="11.42578125" style="1763"/>
    <col min="5121" max="5121" width="24.7109375" style="1763" customWidth="1"/>
    <col min="5122" max="5127" width="16.7109375" style="1763" customWidth="1"/>
    <col min="5128" max="5128" width="20.5703125" style="1763" customWidth="1"/>
    <col min="5129" max="5129" width="24.140625" style="1763" customWidth="1"/>
    <col min="5130" max="5130" width="26.42578125" style="1763" customWidth="1"/>
    <col min="5131" max="5131" width="24.140625" style="1763" customWidth="1"/>
    <col min="5132" max="5133" width="25.28515625" style="1763" customWidth="1"/>
    <col min="5134" max="5134" width="16" style="1763" customWidth="1"/>
    <col min="5135" max="5376" width="11.42578125" style="1763"/>
    <col min="5377" max="5377" width="24.7109375" style="1763" customWidth="1"/>
    <col min="5378" max="5383" width="16.7109375" style="1763" customWidth="1"/>
    <col min="5384" max="5384" width="20.5703125" style="1763" customWidth="1"/>
    <col min="5385" max="5385" width="24.140625" style="1763" customWidth="1"/>
    <col min="5386" max="5386" width="26.42578125" style="1763" customWidth="1"/>
    <col min="5387" max="5387" width="24.140625" style="1763" customWidth="1"/>
    <col min="5388" max="5389" width="25.28515625" style="1763" customWidth="1"/>
    <col min="5390" max="5390" width="16" style="1763" customWidth="1"/>
    <col min="5391" max="5632" width="11.42578125" style="1763"/>
    <col min="5633" max="5633" width="24.7109375" style="1763" customWidth="1"/>
    <col min="5634" max="5639" width="16.7109375" style="1763" customWidth="1"/>
    <col min="5640" max="5640" width="20.5703125" style="1763" customWidth="1"/>
    <col min="5641" max="5641" width="24.140625" style="1763" customWidth="1"/>
    <col min="5642" max="5642" width="26.42578125" style="1763" customWidth="1"/>
    <col min="5643" max="5643" width="24.140625" style="1763" customWidth="1"/>
    <col min="5644" max="5645" width="25.28515625" style="1763" customWidth="1"/>
    <col min="5646" max="5646" width="16" style="1763" customWidth="1"/>
    <col min="5647" max="5888" width="11.42578125" style="1763"/>
    <col min="5889" max="5889" width="24.7109375" style="1763" customWidth="1"/>
    <col min="5890" max="5895" width="16.7109375" style="1763" customWidth="1"/>
    <col min="5896" max="5896" width="20.5703125" style="1763" customWidth="1"/>
    <col min="5897" max="5897" width="24.140625" style="1763" customWidth="1"/>
    <col min="5898" max="5898" width="26.42578125" style="1763" customWidth="1"/>
    <col min="5899" max="5899" width="24.140625" style="1763" customWidth="1"/>
    <col min="5900" max="5901" width="25.28515625" style="1763" customWidth="1"/>
    <col min="5902" max="5902" width="16" style="1763" customWidth="1"/>
    <col min="5903" max="6144" width="11.42578125" style="1763"/>
    <col min="6145" max="6145" width="24.7109375" style="1763" customWidth="1"/>
    <col min="6146" max="6151" width="16.7109375" style="1763" customWidth="1"/>
    <col min="6152" max="6152" width="20.5703125" style="1763" customWidth="1"/>
    <col min="6153" max="6153" width="24.140625" style="1763" customWidth="1"/>
    <col min="6154" max="6154" width="26.42578125" style="1763" customWidth="1"/>
    <col min="6155" max="6155" width="24.140625" style="1763" customWidth="1"/>
    <col min="6156" max="6157" width="25.28515625" style="1763" customWidth="1"/>
    <col min="6158" max="6158" width="16" style="1763" customWidth="1"/>
    <col min="6159" max="6400" width="11.42578125" style="1763"/>
    <col min="6401" max="6401" width="24.7109375" style="1763" customWidth="1"/>
    <col min="6402" max="6407" width="16.7109375" style="1763" customWidth="1"/>
    <col min="6408" max="6408" width="20.5703125" style="1763" customWidth="1"/>
    <col min="6409" max="6409" width="24.140625" style="1763" customWidth="1"/>
    <col min="6410" max="6410" width="26.42578125" style="1763" customWidth="1"/>
    <col min="6411" max="6411" width="24.140625" style="1763" customWidth="1"/>
    <col min="6412" max="6413" width="25.28515625" style="1763" customWidth="1"/>
    <col min="6414" max="6414" width="16" style="1763" customWidth="1"/>
    <col min="6415" max="6656" width="11.42578125" style="1763"/>
    <col min="6657" max="6657" width="24.7109375" style="1763" customWidth="1"/>
    <col min="6658" max="6663" width="16.7109375" style="1763" customWidth="1"/>
    <col min="6664" max="6664" width="20.5703125" style="1763" customWidth="1"/>
    <col min="6665" max="6665" width="24.140625" style="1763" customWidth="1"/>
    <col min="6666" max="6666" width="26.42578125" style="1763" customWidth="1"/>
    <col min="6667" max="6667" width="24.140625" style="1763" customWidth="1"/>
    <col min="6668" max="6669" width="25.28515625" style="1763" customWidth="1"/>
    <col min="6670" max="6670" width="16" style="1763" customWidth="1"/>
    <col min="6671" max="6912" width="11.42578125" style="1763"/>
    <col min="6913" max="6913" width="24.7109375" style="1763" customWidth="1"/>
    <col min="6914" max="6919" width="16.7109375" style="1763" customWidth="1"/>
    <col min="6920" max="6920" width="20.5703125" style="1763" customWidth="1"/>
    <col min="6921" max="6921" width="24.140625" style="1763" customWidth="1"/>
    <col min="6922" max="6922" width="26.42578125" style="1763" customWidth="1"/>
    <col min="6923" max="6923" width="24.140625" style="1763" customWidth="1"/>
    <col min="6924" max="6925" width="25.28515625" style="1763" customWidth="1"/>
    <col min="6926" max="6926" width="16" style="1763" customWidth="1"/>
    <col min="6927" max="7168" width="11.42578125" style="1763"/>
    <col min="7169" max="7169" width="24.7109375" style="1763" customWidth="1"/>
    <col min="7170" max="7175" width="16.7109375" style="1763" customWidth="1"/>
    <col min="7176" max="7176" width="20.5703125" style="1763" customWidth="1"/>
    <col min="7177" max="7177" width="24.140625" style="1763" customWidth="1"/>
    <col min="7178" max="7178" width="26.42578125" style="1763" customWidth="1"/>
    <col min="7179" max="7179" width="24.140625" style="1763" customWidth="1"/>
    <col min="7180" max="7181" width="25.28515625" style="1763" customWidth="1"/>
    <col min="7182" max="7182" width="16" style="1763" customWidth="1"/>
    <col min="7183" max="7424" width="11.42578125" style="1763"/>
    <col min="7425" max="7425" width="24.7109375" style="1763" customWidth="1"/>
    <col min="7426" max="7431" width="16.7109375" style="1763" customWidth="1"/>
    <col min="7432" max="7432" width="20.5703125" style="1763" customWidth="1"/>
    <col min="7433" max="7433" width="24.140625" style="1763" customWidth="1"/>
    <col min="7434" max="7434" width="26.42578125" style="1763" customWidth="1"/>
    <col min="7435" max="7435" width="24.140625" style="1763" customWidth="1"/>
    <col min="7436" max="7437" width="25.28515625" style="1763" customWidth="1"/>
    <col min="7438" max="7438" width="16" style="1763" customWidth="1"/>
    <col min="7439" max="7680" width="11.42578125" style="1763"/>
    <col min="7681" max="7681" width="24.7109375" style="1763" customWidth="1"/>
    <col min="7682" max="7687" width="16.7109375" style="1763" customWidth="1"/>
    <col min="7688" max="7688" width="20.5703125" style="1763" customWidth="1"/>
    <col min="7689" max="7689" width="24.140625" style="1763" customWidth="1"/>
    <col min="7690" max="7690" width="26.42578125" style="1763" customWidth="1"/>
    <col min="7691" max="7691" width="24.140625" style="1763" customWidth="1"/>
    <col min="7692" max="7693" width="25.28515625" style="1763" customWidth="1"/>
    <col min="7694" max="7694" width="16" style="1763" customWidth="1"/>
    <col min="7695" max="7936" width="11.42578125" style="1763"/>
    <col min="7937" max="7937" width="24.7109375" style="1763" customWidth="1"/>
    <col min="7938" max="7943" width="16.7109375" style="1763" customWidth="1"/>
    <col min="7944" max="7944" width="20.5703125" style="1763" customWidth="1"/>
    <col min="7945" max="7945" width="24.140625" style="1763" customWidth="1"/>
    <col min="7946" max="7946" width="26.42578125" style="1763" customWidth="1"/>
    <col min="7947" max="7947" width="24.140625" style="1763" customWidth="1"/>
    <col min="7948" max="7949" width="25.28515625" style="1763" customWidth="1"/>
    <col min="7950" max="7950" width="16" style="1763" customWidth="1"/>
    <col min="7951" max="8192" width="11.42578125" style="1763"/>
    <col min="8193" max="8193" width="24.7109375" style="1763" customWidth="1"/>
    <col min="8194" max="8199" width="16.7109375" style="1763" customWidth="1"/>
    <col min="8200" max="8200" width="20.5703125" style="1763" customWidth="1"/>
    <col min="8201" max="8201" width="24.140625" style="1763" customWidth="1"/>
    <col min="8202" max="8202" width="26.42578125" style="1763" customWidth="1"/>
    <col min="8203" max="8203" width="24.140625" style="1763" customWidth="1"/>
    <col min="8204" max="8205" width="25.28515625" style="1763" customWidth="1"/>
    <col min="8206" max="8206" width="16" style="1763" customWidth="1"/>
    <col min="8207" max="8448" width="11.42578125" style="1763"/>
    <col min="8449" max="8449" width="24.7109375" style="1763" customWidth="1"/>
    <col min="8450" max="8455" width="16.7109375" style="1763" customWidth="1"/>
    <col min="8456" max="8456" width="20.5703125" style="1763" customWidth="1"/>
    <col min="8457" max="8457" width="24.140625" style="1763" customWidth="1"/>
    <col min="8458" max="8458" width="26.42578125" style="1763" customWidth="1"/>
    <col min="8459" max="8459" width="24.140625" style="1763" customWidth="1"/>
    <col min="8460" max="8461" width="25.28515625" style="1763" customWidth="1"/>
    <col min="8462" max="8462" width="16" style="1763" customWidth="1"/>
    <col min="8463" max="8704" width="11.42578125" style="1763"/>
    <col min="8705" max="8705" width="24.7109375" style="1763" customWidth="1"/>
    <col min="8706" max="8711" width="16.7109375" style="1763" customWidth="1"/>
    <col min="8712" max="8712" width="20.5703125" style="1763" customWidth="1"/>
    <col min="8713" max="8713" width="24.140625" style="1763" customWidth="1"/>
    <col min="8714" max="8714" width="26.42578125" style="1763" customWidth="1"/>
    <col min="8715" max="8715" width="24.140625" style="1763" customWidth="1"/>
    <col min="8716" max="8717" width="25.28515625" style="1763" customWidth="1"/>
    <col min="8718" max="8718" width="16" style="1763" customWidth="1"/>
    <col min="8719" max="8960" width="11.42578125" style="1763"/>
    <col min="8961" max="8961" width="24.7109375" style="1763" customWidth="1"/>
    <col min="8962" max="8967" width="16.7109375" style="1763" customWidth="1"/>
    <col min="8968" max="8968" width="20.5703125" style="1763" customWidth="1"/>
    <col min="8969" max="8969" width="24.140625" style="1763" customWidth="1"/>
    <col min="8970" max="8970" width="26.42578125" style="1763" customWidth="1"/>
    <col min="8971" max="8971" width="24.140625" style="1763" customWidth="1"/>
    <col min="8972" max="8973" width="25.28515625" style="1763" customWidth="1"/>
    <col min="8974" max="8974" width="16" style="1763" customWidth="1"/>
    <col min="8975" max="9216" width="11.42578125" style="1763"/>
    <col min="9217" max="9217" width="24.7109375" style="1763" customWidth="1"/>
    <col min="9218" max="9223" width="16.7109375" style="1763" customWidth="1"/>
    <col min="9224" max="9224" width="20.5703125" style="1763" customWidth="1"/>
    <col min="9225" max="9225" width="24.140625" style="1763" customWidth="1"/>
    <col min="9226" max="9226" width="26.42578125" style="1763" customWidth="1"/>
    <col min="9227" max="9227" width="24.140625" style="1763" customWidth="1"/>
    <col min="9228" max="9229" width="25.28515625" style="1763" customWidth="1"/>
    <col min="9230" max="9230" width="16" style="1763" customWidth="1"/>
    <col min="9231" max="9472" width="11.42578125" style="1763"/>
    <col min="9473" max="9473" width="24.7109375" style="1763" customWidth="1"/>
    <col min="9474" max="9479" width="16.7109375" style="1763" customWidth="1"/>
    <col min="9480" max="9480" width="20.5703125" style="1763" customWidth="1"/>
    <col min="9481" max="9481" width="24.140625" style="1763" customWidth="1"/>
    <col min="9482" max="9482" width="26.42578125" style="1763" customWidth="1"/>
    <col min="9483" max="9483" width="24.140625" style="1763" customWidth="1"/>
    <col min="9484" max="9485" width="25.28515625" style="1763" customWidth="1"/>
    <col min="9486" max="9486" width="16" style="1763" customWidth="1"/>
    <col min="9487" max="9728" width="11.42578125" style="1763"/>
    <col min="9729" max="9729" width="24.7109375" style="1763" customWidth="1"/>
    <col min="9730" max="9735" width="16.7109375" style="1763" customWidth="1"/>
    <col min="9736" max="9736" width="20.5703125" style="1763" customWidth="1"/>
    <col min="9737" max="9737" width="24.140625" style="1763" customWidth="1"/>
    <col min="9738" max="9738" width="26.42578125" style="1763" customWidth="1"/>
    <col min="9739" max="9739" width="24.140625" style="1763" customWidth="1"/>
    <col min="9740" max="9741" width="25.28515625" style="1763" customWidth="1"/>
    <col min="9742" max="9742" width="16" style="1763" customWidth="1"/>
    <col min="9743" max="9984" width="11.42578125" style="1763"/>
    <col min="9985" max="9985" width="24.7109375" style="1763" customWidth="1"/>
    <col min="9986" max="9991" width="16.7109375" style="1763" customWidth="1"/>
    <col min="9992" max="9992" width="20.5703125" style="1763" customWidth="1"/>
    <col min="9993" max="9993" width="24.140625" style="1763" customWidth="1"/>
    <col min="9994" max="9994" width="26.42578125" style="1763" customWidth="1"/>
    <col min="9995" max="9995" width="24.140625" style="1763" customWidth="1"/>
    <col min="9996" max="9997" width="25.28515625" style="1763" customWidth="1"/>
    <col min="9998" max="9998" width="16" style="1763" customWidth="1"/>
    <col min="9999" max="10240" width="11.42578125" style="1763"/>
    <col min="10241" max="10241" width="24.7109375" style="1763" customWidth="1"/>
    <col min="10242" max="10247" width="16.7109375" style="1763" customWidth="1"/>
    <col min="10248" max="10248" width="20.5703125" style="1763" customWidth="1"/>
    <col min="10249" max="10249" width="24.140625" style="1763" customWidth="1"/>
    <col min="10250" max="10250" width="26.42578125" style="1763" customWidth="1"/>
    <col min="10251" max="10251" width="24.140625" style="1763" customWidth="1"/>
    <col min="10252" max="10253" width="25.28515625" style="1763" customWidth="1"/>
    <col min="10254" max="10254" width="16" style="1763" customWidth="1"/>
    <col min="10255" max="10496" width="11.42578125" style="1763"/>
    <col min="10497" max="10497" width="24.7109375" style="1763" customWidth="1"/>
    <col min="10498" max="10503" width="16.7109375" style="1763" customWidth="1"/>
    <col min="10504" max="10504" width="20.5703125" style="1763" customWidth="1"/>
    <col min="10505" max="10505" width="24.140625" style="1763" customWidth="1"/>
    <col min="10506" max="10506" width="26.42578125" style="1763" customWidth="1"/>
    <col min="10507" max="10507" width="24.140625" style="1763" customWidth="1"/>
    <col min="10508" max="10509" width="25.28515625" style="1763" customWidth="1"/>
    <col min="10510" max="10510" width="16" style="1763" customWidth="1"/>
    <col min="10511" max="10752" width="11.42578125" style="1763"/>
    <col min="10753" max="10753" width="24.7109375" style="1763" customWidth="1"/>
    <col min="10754" max="10759" width="16.7109375" style="1763" customWidth="1"/>
    <col min="10760" max="10760" width="20.5703125" style="1763" customWidth="1"/>
    <col min="10761" max="10761" width="24.140625" style="1763" customWidth="1"/>
    <col min="10762" max="10762" width="26.42578125" style="1763" customWidth="1"/>
    <col min="10763" max="10763" width="24.140625" style="1763" customWidth="1"/>
    <col min="10764" max="10765" width="25.28515625" style="1763" customWidth="1"/>
    <col min="10766" max="10766" width="16" style="1763" customWidth="1"/>
    <col min="10767" max="11008" width="11.42578125" style="1763"/>
    <col min="11009" max="11009" width="24.7109375" style="1763" customWidth="1"/>
    <col min="11010" max="11015" width="16.7109375" style="1763" customWidth="1"/>
    <col min="11016" max="11016" width="20.5703125" style="1763" customWidth="1"/>
    <col min="11017" max="11017" width="24.140625" style="1763" customWidth="1"/>
    <col min="11018" max="11018" width="26.42578125" style="1763" customWidth="1"/>
    <col min="11019" max="11019" width="24.140625" style="1763" customWidth="1"/>
    <col min="11020" max="11021" width="25.28515625" style="1763" customWidth="1"/>
    <col min="11022" max="11022" width="16" style="1763" customWidth="1"/>
    <col min="11023" max="11264" width="11.42578125" style="1763"/>
    <col min="11265" max="11265" width="24.7109375" style="1763" customWidth="1"/>
    <col min="11266" max="11271" width="16.7109375" style="1763" customWidth="1"/>
    <col min="11272" max="11272" width="20.5703125" style="1763" customWidth="1"/>
    <col min="11273" max="11273" width="24.140625" style="1763" customWidth="1"/>
    <col min="11274" max="11274" width="26.42578125" style="1763" customWidth="1"/>
    <col min="11275" max="11275" width="24.140625" style="1763" customWidth="1"/>
    <col min="11276" max="11277" width="25.28515625" style="1763" customWidth="1"/>
    <col min="11278" max="11278" width="16" style="1763" customWidth="1"/>
    <col min="11279" max="11520" width="11.42578125" style="1763"/>
    <col min="11521" max="11521" width="24.7109375" style="1763" customWidth="1"/>
    <col min="11522" max="11527" width="16.7109375" style="1763" customWidth="1"/>
    <col min="11528" max="11528" width="20.5703125" style="1763" customWidth="1"/>
    <col min="11529" max="11529" width="24.140625" style="1763" customWidth="1"/>
    <col min="11530" max="11530" width="26.42578125" style="1763" customWidth="1"/>
    <col min="11531" max="11531" width="24.140625" style="1763" customWidth="1"/>
    <col min="11532" max="11533" width="25.28515625" style="1763" customWidth="1"/>
    <col min="11534" max="11534" width="16" style="1763" customWidth="1"/>
    <col min="11535" max="11776" width="11.42578125" style="1763"/>
    <col min="11777" max="11777" width="24.7109375" style="1763" customWidth="1"/>
    <col min="11778" max="11783" width="16.7109375" style="1763" customWidth="1"/>
    <col min="11784" max="11784" width="20.5703125" style="1763" customWidth="1"/>
    <col min="11785" max="11785" width="24.140625" style="1763" customWidth="1"/>
    <col min="11786" max="11786" width="26.42578125" style="1763" customWidth="1"/>
    <col min="11787" max="11787" width="24.140625" style="1763" customWidth="1"/>
    <col min="11788" max="11789" width="25.28515625" style="1763" customWidth="1"/>
    <col min="11790" max="11790" width="16" style="1763" customWidth="1"/>
    <col min="11791" max="12032" width="11.42578125" style="1763"/>
    <col min="12033" max="12033" width="24.7109375" style="1763" customWidth="1"/>
    <col min="12034" max="12039" width="16.7109375" style="1763" customWidth="1"/>
    <col min="12040" max="12040" width="20.5703125" style="1763" customWidth="1"/>
    <col min="12041" max="12041" width="24.140625" style="1763" customWidth="1"/>
    <col min="12042" max="12042" width="26.42578125" style="1763" customWidth="1"/>
    <col min="12043" max="12043" width="24.140625" style="1763" customWidth="1"/>
    <col min="12044" max="12045" width="25.28515625" style="1763" customWidth="1"/>
    <col min="12046" max="12046" width="16" style="1763" customWidth="1"/>
    <col min="12047" max="12288" width="11.42578125" style="1763"/>
    <col min="12289" max="12289" width="24.7109375" style="1763" customWidth="1"/>
    <col min="12290" max="12295" width="16.7109375" style="1763" customWidth="1"/>
    <col min="12296" max="12296" width="20.5703125" style="1763" customWidth="1"/>
    <col min="12297" max="12297" width="24.140625" style="1763" customWidth="1"/>
    <col min="12298" max="12298" width="26.42578125" style="1763" customWidth="1"/>
    <col min="12299" max="12299" width="24.140625" style="1763" customWidth="1"/>
    <col min="12300" max="12301" width="25.28515625" style="1763" customWidth="1"/>
    <col min="12302" max="12302" width="16" style="1763" customWidth="1"/>
    <col min="12303" max="12544" width="11.42578125" style="1763"/>
    <col min="12545" max="12545" width="24.7109375" style="1763" customWidth="1"/>
    <col min="12546" max="12551" width="16.7109375" style="1763" customWidth="1"/>
    <col min="12552" max="12552" width="20.5703125" style="1763" customWidth="1"/>
    <col min="12553" max="12553" width="24.140625" style="1763" customWidth="1"/>
    <col min="12554" max="12554" width="26.42578125" style="1763" customWidth="1"/>
    <col min="12555" max="12555" width="24.140625" style="1763" customWidth="1"/>
    <col min="12556" max="12557" width="25.28515625" style="1763" customWidth="1"/>
    <col min="12558" max="12558" width="16" style="1763" customWidth="1"/>
    <col min="12559" max="12800" width="11.42578125" style="1763"/>
    <col min="12801" max="12801" width="24.7109375" style="1763" customWidth="1"/>
    <col min="12802" max="12807" width="16.7109375" style="1763" customWidth="1"/>
    <col min="12808" max="12808" width="20.5703125" style="1763" customWidth="1"/>
    <col min="12809" max="12809" width="24.140625" style="1763" customWidth="1"/>
    <col min="12810" max="12810" width="26.42578125" style="1763" customWidth="1"/>
    <col min="12811" max="12811" width="24.140625" style="1763" customWidth="1"/>
    <col min="12812" max="12813" width="25.28515625" style="1763" customWidth="1"/>
    <col min="12814" max="12814" width="16" style="1763" customWidth="1"/>
    <col min="12815" max="13056" width="11.42578125" style="1763"/>
    <col min="13057" max="13057" width="24.7109375" style="1763" customWidth="1"/>
    <col min="13058" max="13063" width="16.7109375" style="1763" customWidth="1"/>
    <col min="13064" max="13064" width="20.5703125" style="1763" customWidth="1"/>
    <col min="13065" max="13065" width="24.140625" style="1763" customWidth="1"/>
    <col min="13066" max="13066" width="26.42578125" style="1763" customWidth="1"/>
    <col min="13067" max="13067" width="24.140625" style="1763" customWidth="1"/>
    <col min="13068" max="13069" width="25.28515625" style="1763" customWidth="1"/>
    <col min="13070" max="13070" width="16" style="1763" customWidth="1"/>
    <col min="13071" max="13312" width="11.42578125" style="1763"/>
    <col min="13313" max="13313" width="24.7109375" style="1763" customWidth="1"/>
    <col min="13314" max="13319" width="16.7109375" style="1763" customWidth="1"/>
    <col min="13320" max="13320" width="20.5703125" style="1763" customWidth="1"/>
    <col min="13321" max="13321" width="24.140625" style="1763" customWidth="1"/>
    <col min="13322" max="13322" width="26.42578125" style="1763" customWidth="1"/>
    <col min="13323" max="13323" width="24.140625" style="1763" customWidth="1"/>
    <col min="13324" max="13325" width="25.28515625" style="1763" customWidth="1"/>
    <col min="13326" max="13326" width="16" style="1763" customWidth="1"/>
    <col min="13327" max="13568" width="11.42578125" style="1763"/>
    <col min="13569" max="13569" width="24.7109375" style="1763" customWidth="1"/>
    <col min="13570" max="13575" width="16.7109375" style="1763" customWidth="1"/>
    <col min="13576" max="13576" width="20.5703125" style="1763" customWidth="1"/>
    <col min="13577" max="13577" width="24.140625" style="1763" customWidth="1"/>
    <col min="13578" max="13578" width="26.42578125" style="1763" customWidth="1"/>
    <col min="13579" max="13579" width="24.140625" style="1763" customWidth="1"/>
    <col min="13580" max="13581" width="25.28515625" style="1763" customWidth="1"/>
    <col min="13582" max="13582" width="16" style="1763" customWidth="1"/>
    <col min="13583" max="13824" width="11.42578125" style="1763"/>
    <col min="13825" max="13825" width="24.7109375" style="1763" customWidth="1"/>
    <col min="13826" max="13831" width="16.7109375" style="1763" customWidth="1"/>
    <col min="13832" max="13832" width="20.5703125" style="1763" customWidth="1"/>
    <col min="13833" max="13833" width="24.140625" style="1763" customWidth="1"/>
    <col min="13834" max="13834" width="26.42578125" style="1763" customWidth="1"/>
    <col min="13835" max="13835" width="24.140625" style="1763" customWidth="1"/>
    <col min="13836" max="13837" width="25.28515625" style="1763" customWidth="1"/>
    <col min="13838" max="13838" width="16" style="1763" customWidth="1"/>
    <col min="13839" max="14080" width="11.42578125" style="1763"/>
    <col min="14081" max="14081" width="24.7109375" style="1763" customWidth="1"/>
    <col min="14082" max="14087" width="16.7109375" style="1763" customWidth="1"/>
    <col min="14088" max="14088" width="20.5703125" style="1763" customWidth="1"/>
    <col min="14089" max="14089" width="24.140625" style="1763" customWidth="1"/>
    <col min="14090" max="14090" width="26.42578125" style="1763" customWidth="1"/>
    <col min="14091" max="14091" width="24.140625" style="1763" customWidth="1"/>
    <col min="14092" max="14093" width="25.28515625" style="1763" customWidth="1"/>
    <col min="14094" max="14094" width="16" style="1763" customWidth="1"/>
    <col min="14095" max="14336" width="11.42578125" style="1763"/>
    <col min="14337" max="14337" width="24.7109375" style="1763" customWidth="1"/>
    <col min="14338" max="14343" width="16.7109375" style="1763" customWidth="1"/>
    <col min="14344" max="14344" width="20.5703125" style="1763" customWidth="1"/>
    <col min="14345" max="14345" width="24.140625" style="1763" customWidth="1"/>
    <col min="14346" max="14346" width="26.42578125" style="1763" customWidth="1"/>
    <col min="14347" max="14347" width="24.140625" style="1763" customWidth="1"/>
    <col min="14348" max="14349" width="25.28515625" style="1763" customWidth="1"/>
    <col min="14350" max="14350" width="16" style="1763" customWidth="1"/>
    <col min="14351" max="14592" width="11.42578125" style="1763"/>
    <col min="14593" max="14593" width="24.7109375" style="1763" customWidth="1"/>
    <col min="14594" max="14599" width="16.7109375" style="1763" customWidth="1"/>
    <col min="14600" max="14600" width="20.5703125" style="1763" customWidth="1"/>
    <col min="14601" max="14601" width="24.140625" style="1763" customWidth="1"/>
    <col min="14602" max="14602" width="26.42578125" style="1763" customWidth="1"/>
    <col min="14603" max="14603" width="24.140625" style="1763" customWidth="1"/>
    <col min="14604" max="14605" width="25.28515625" style="1763" customWidth="1"/>
    <col min="14606" max="14606" width="16" style="1763" customWidth="1"/>
    <col min="14607" max="14848" width="11.42578125" style="1763"/>
    <col min="14849" max="14849" width="24.7109375" style="1763" customWidth="1"/>
    <col min="14850" max="14855" width="16.7109375" style="1763" customWidth="1"/>
    <col min="14856" max="14856" width="20.5703125" style="1763" customWidth="1"/>
    <col min="14857" max="14857" width="24.140625" style="1763" customWidth="1"/>
    <col min="14858" max="14858" width="26.42578125" style="1763" customWidth="1"/>
    <col min="14859" max="14859" width="24.140625" style="1763" customWidth="1"/>
    <col min="14860" max="14861" width="25.28515625" style="1763" customWidth="1"/>
    <col min="14862" max="14862" width="16" style="1763" customWidth="1"/>
    <col min="14863" max="15104" width="11.42578125" style="1763"/>
    <col min="15105" max="15105" width="24.7109375" style="1763" customWidth="1"/>
    <col min="15106" max="15111" width="16.7109375" style="1763" customWidth="1"/>
    <col min="15112" max="15112" width="20.5703125" style="1763" customWidth="1"/>
    <col min="15113" max="15113" width="24.140625" style="1763" customWidth="1"/>
    <col min="15114" max="15114" width="26.42578125" style="1763" customWidth="1"/>
    <col min="15115" max="15115" width="24.140625" style="1763" customWidth="1"/>
    <col min="15116" max="15117" width="25.28515625" style="1763" customWidth="1"/>
    <col min="15118" max="15118" width="16" style="1763" customWidth="1"/>
    <col min="15119" max="15360" width="11.42578125" style="1763"/>
    <col min="15361" max="15361" width="24.7109375" style="1763" customWidth="1"/>
    <col min="15362" max="15367" width="16.7109375" style="1763" customWidth="1"/>
    <col min="15368" max="15368" width="20.5703125" style="1763" customWidth="1"/>
    <col min="15369" max="15369" width="24.140625" style="1763" customWidth="1"/>
    <col min="15370" max="15370" width="26.42578125" style="1763" customWidth="1"/>
    <col min="15371" max="15371" width="24.140625" style="1763" customWidth="1"/>
    <col min="15372" max="15373" width="25.28515625" style="1763" customWidth="1"/>
    <col min="15374" max="15374" width="16" style="1763" customWidth="1"/>
    <col min="15375" max="15616" width="11.42578125" style="1763"/>
    <col min="15617" max="15617" width="24.7109375" style="1763" customWidth="1"/>
    <col min="15618" max="15623" width="16.7109375" style="1763" customWidth="1"/>
    <col min="15624" max="15624" width="20.5703125" style="1763" customWidth="1"/>
    <col min="15625" max="15625" width="24.140625" style="1763" customWidth="1"/>
    <col min="15626" max="15626" width="26.42578125" style="1763" customWidth="1"/>
    <col min="15627" max="15627" width="24.140625" style="1763" customWidth="1"/>
    <col min="15628" max="15629" width="25.28515625" style="1763" customWidth="1"/>
    <col min="15630" max="15630" width="16" style="1763" customWidth="1"/>
    <col min="15631" max="15872" width="11.42578125" style="1763"/>
    <col min="15873" max="15873" width="24.7109375" style="1763" customWidth="1"/>
    <col min="15874" max="15879" width="16.7109375" style="1763" customWidth="1"/>
    <col min="15880" max="15880" width="20.5703125" style="1763" customWidth="1"/>
    <col min="15881" max="15881" width="24.140625" style="1763" customWidth="1"/>
    <col min="15882" max="15882" width="26.42578125" style="1763" customWidth="1"/>
    <col min="15883" max="15883" width="24.140625" style="1763" customWidth="1"/>
    <col min="15884" max="15885" width="25.28515625" style="1763" customWidth="1"/>
    <col min="15886" max="15886" width="16" style="1763" customWidth="1"/>
    <col min="15887" max="16128" width="11.42578125" style="1763"/>
    <col min="16129" max="16129" width="24.7109375" style="1763" customWidth="1"/>
    <col min="16130" max="16135" width="16.7109375" style="1763" customWidth="1"/>
    <col min="16136" max="16136" width="20.5703125" style="1763" customWidth="1"/>
    <col min="16137" max="16137" width="24.140625" style="1763" customWidth="1"/>
    <col min="16138" max="16138" width="26.42578125" style="1763" customWidth="1"/>
    <col min="16139" max="16139" width="24.140625" style="1763" customWidth="1"/>
    <col min="16140" max="16141" width="25.28515625" style="1763" customWidth="1"/>
    <col min="16142" max="16142" width="16" style="1763" customWidth="1"/>
    <col min="16143" max="16384" width="11.42578125" style="1763"/>
  </cols>
  <sheetData>
    <row r="1" spans="1:16" ht="15.75">
      <c r="N1" s="2209"/>
    </row>
    <row r="2" spans="1:16">
      <c r="A2" s="2331" t="s">
        <v>1837</v>
      </c>
      <c r="B2" s="2331"/>
      <c r="C2" s="2331"/>
      <c r="D2" s="2331"/>
      <c r="E2" s="2331"/>
      <c r="F2" s="2331"/>
      <c r="G2" s="2331"/>
      <c r="H2" s="2331"/>
      <c r="I2" s="2331"/>
      <c r="J2" s="2331"/>
      <c r="K2" s="2331"/>
      <c r="L2" s="2331"/>
      <c r="M2" s="2331"/>
      <c r="N2" s="2331"/>
    </row>
    <row r="3" spans="1:16" ht="15" customHeight="1">
      <c r="A3" s="2332" t="str">
        <f>+RELACION!C66</f>
        <v xml:space="preserve"> AGOSTO 2012  </v>
      </c>
      <c r="B3" s="2332"/>
      <c r="C3" s="2332"/>
      <c r="D3" s="2332"/>
      <c r="E3" s="2332"/>
      <c r="F3" s="2332"/>
      <c r="G3" s="2332"/>
      <c r="H3" s="2332"/>
      <c r="I3" s="2332"/>
      <c r="J3" s="2332"/>
      <c r="K3" s="2332"/>
      <c r="L3" s="2332"/>
      <c r="M3" s="2332"/>
      <c r="N3" s="2332"/>
    </row>
    <row r="5" spans="1:16">
      <c r="A5" s="2333" t="s">
        <v>1838</v>
      </c>
      <c r="B5" s="2333"/>
      <c r="C5" s="2333"/>
      <c r="D5" s="2333"/>
      <c r="E5" s="2333"/>
      <c r="F5" s="2333"/>
      <c r="G5" s="2333"/>
      <c r="H5" s="2333"/>
      <c r="I5" s="2333"/>
      <c r="J5" s="2333"/>
      <c r="K5" s="2333"/>
      <c r="L5" s="2333"/>
      <c r="M5" s="2333"/>
      <c r="N5" s="2333"/>
    </row>
    <row r="6" spans="1:16" ht="13.5" thickBot="1"/>
    <row r="7" spans="1:16">
      <c r="A7" s="2078"/>
      <c r="B7" s="2320" t="s">
        <v>1839</v>
      </c>
      <c r="C7" s="2320"/>
      <c r="D7" s="2320"/>
      <c r="E7" s="2320"/>
      <c r="F7" s="2320"/>
      <c r="G7" s="2320"/>
      <c r="H7" s="2320"/>
      <c r="I7" s="2320"/>
      <c r="J7" s="2320"/>
      <c r="K7" s="2320"/>
      <c r="L7" s="2320"/>
      <c r="M7" s="2320"/>
      <c r="N7" s="2321"/>
    </row>
    <row r="8" spans="1:16" ht="13.5" thickBot="1">
      <c r="A8" s="2079"/>
      <c r="B8" s="2317" t="s">
        <v>1836</v>
      </c>
      <c r="C8" s="2329"/>
      <c r="D8" s="2329"/>
      <c r="E8" s="2329"/>
      <c r="F8" s="2329"/>
      <c r="G8" s="2329"/>
      <c r="H8" s="2329"/>
      <c r="I8" s="2329"/>
      <c r="J8" s="2329"/>
      <c r="K8" s="2329"/>
      <c r="L8" s="2329"/>
      <c r="M8" s="2329"/>
      <c r="N8" s="2330"/>
    </row>
    <row r="9" spans="1:16">
      <c r="A9" s="2079" t="s">
        <v>0</v>
      </c>
      <c r="B9" s="2083" t="s">
        <v>786</v>
      </c>
      <c r="C9" s="2210" t="s">
        <v>781</v>
      </c>
      <c r="D9" s="2210" t="s">
        <v>785</v>
      </c>
      <c r="E9" s="2210" t="s">
        <v>784</v>
      </c>
      <c r="F9" s="2211" t="s">
        <v>783</v>
      </c>
      <c r="G9" s="2210" t="s">
        <v>206</v>
      </c>
      <c r="H9" s="2212" t="s">
        <v>782</v>
      </c>
      <c r="I9" s="2213" t="s">
        <v>780</v>
      </c>
      <c r="J9" s="2213" t="s">
        <v>781</v>
      </c>
      <c r="K9" s="2213"/>
      <c r="L9" s="2213"/>
      <c r="M9" s="2213"/>
      <c r="N9" s="2214"/>
    </row>
    <row r="10" spans="1:16" ht="42.75" customHeight="1">
      <c r="A10" s="2079"/>
      <c r="B10" s="2215"/>
      <c r="C10" s="2216"/>
      <c r="D10" s="2216"/>
      <c r="E10" s="2216"/>
      <c r="F10" s="2215"/>
      <c r="G10" s="2216"/>
      <c r="H10" s="2216"/>
      <c r="I10" s="2217" t="s">
        <v>1512</v>
      </c>
      <c r="J10" s="2217" t="s">
        <v>1511</v>
      </c>
      <c r="K10" s="2217"/>
      <c r="L10" s="2217"/>
      <c r="M10" s="2217"/>
      <c r="N10" s="2218" t="s">
        <v>371</v>
      </c>
    </row>
    <row r="11" spans="1:16">
      <c r="A11" s="2079"/>
      <c r="B11" s="253" t="s">
        <v>789</v>
      </c>
      <c r="C11" s="2096" t="s">
        <v>789</v>
      </c>
      <c r="D11" s="253" t="s">
        <v>789</v>
      </c>
      <c r="E11" s="2096" t="s">
        <v>789</v>
      </c>
      <c r="F11" s="253" t="s">
        <v>789</v>
      </c>
      <c r="G11" s="2096" t="s">
        <v>789</v>
      </c>
      <c r="H11" s="2096" t="s">
        <v>789</v>
      </c>
      <c r="I11" s="2097" t="s">
        <v>790</v>
      </c>
      <c r="J11" s="2145" t="s">
        <v>788</v>
      </c>
      <c r="K11" s="2096"/>
      <c r="L11" s="2096"/>
      <c r="M11" s="2145"/>
      <c r="N11" s="2219"/>
    </row>
    <row r="12" spans="1:16" ht="5.25" customHeight="1">
      <c r="A12" s="2079"/>
      <c r="B12" s="253"/>
      <c r="C12" s="2096"/>
      <c r="D12" s="253"/>
      <c r="E12" s="2096"/>
      <c r="F12" s="253"/>
      <c r="G12" s="2096"/>
      <c r="H12" s="2096"/>
      <c r="I12" s="2096"/>
      <c r="J12" s="2096"/>
      <c r="K12" s="2096"/>
      <c r="L12" s="2096"/>
      <c r="M12" s="1293"/>
      <c r="N12" s="2220"/>
    </row>
    <row r="13" spans="1:16" ht="8.25" customHeight="1">
      <c r="A13" s="2221"/>
      <c r="B13" s="2222"/>
      <c r="C13" s="2222"/>
      <c r="D13" s="2222"/>
      <c r="E13" s="2222"/>
      <c r="F13" s="2222"/>
      <c r="G13" s="2222"/>
      <c r="H13" s="2222"/>
      <c r="I13" s="2222"/>
      <c r="J13" s="2222"/>
      <c r="K13" s="2222"/>
      <c r="L13" s="2222"/>
      <c r="M13" s="2150"/>
      <c r="N13" s="2223"/>
    </row>
    <row r="14" spans="1:16" ht="14.25">
      <c r="A14" s="2224" t="s">
        <v>12</v>
      </c>
      <c r="B14" s="2111">
        <v>109.59845671904006</v>
      </c>
      <c r="C14" s="2111">
        <v>0</v>
      </c>
      <c r="D14" s="2111">
        <v>1189.2802213496591</v>
      </c>
      <c r="E14" s="2111">
        <v>4096.3579981347893</v>
      </c>
      <c r="F14" s="2111">
        <v>3484.6135302003681</v>
      </c>
      <c r="G14" s="2111">
        <v>0</v>
      </c>
      <c r="H14" s="2111">
        <v>0</v>
      </c>
      <c r="I14" s="2111">
        <v>11994.845093187563</v>
      </c>
      <c r="J14" s="2111">
        <v>5873.8722449395445</v>
      </c>
      <c r="K14" s="2111"/>
      <c r="L14" s="2111"/>
      <c r="M14" s="2225"/>
      <c r="N14" s="2226">
        <f>SUM(B14:M14)</f>
        <v>26748.567544530961</v>
      </c>
      <c r="O14" s="2227"/>
      <c r="P14" s="2141"/>
    </row>
    <row r="15" spans="1:16" ht="14.25">
      <c r="A15" s="2224" t="s">
        <v>39</v>
      </c>
      <c r="B15" s="2111">
        <v>829.12621958805551</v>
      </c>
      <c r="C15" s="2111">
        <v>0</v>
      </c>
      <c r="D15" s="2111">
        <v>8997.0556472916487</v>
      </c>
      <c r="E15" s="2111">
        <v>30989.46757781081</v>
      </c>
      <c r="F15" s="2111">
        <v>26361.543123065661</v>
      </c>
      <c r="G15" s="2111">
        <v>0</v>
      </c>
      <c r="H15" s="2111">
        <v>0</v>
      </c>
      <c r="I15" s="2111">
        <v>90742.523794417619</v>
      </c>
      <c r="J15" s="2111">
        <v>44436.588201919949</v>
      </c>
      <c r="K15" s="2111"/>
      <c r="L15" s="2111"/>
      <c r="M15" s="2225"/>
      <c r="N15" s="2226">
        <f t="shared" ref="N15:N40" si="0">SUM(B15:M15)</f>
        <v>202356.30456409373</v>
      </c>
      <c r="O15" s="2227"/>
      <c r="P15" s="2141"/>
    </row>
    <row r="16" spans="1:16" ht="14.25">
      <c r="A16" s="2224" t="s">
        <v>99</v>
      </c>
      <c r="B16" s="2111">
        <v>70.926004722595209</v>
      </c>
      <c r="C16" s="2111">
        <v>0</v>
      </c>
      <c r="D16" s="2111">
        <v>769.63578795796207</v>
      </c>
      <c r="E16" s="2111">
        <v>2650.9342870215323</v>
      </c>
      <c r="F16" s="2111">
        <v>2255.047407583379</v>
      </c>
      <c r="G16" s="2111">
        <v>0</v>
      </c>
      <c r="H16" s="2111">
        <v>0</v>
      </c>
      <c r="I16" s="2111">
        <v>7762.3943365109681</v>
      </c>
      <c r="J16" s="2111">
        <v>3801.2423081147936</v>
      </c>
      <c r="K16" s="2111"/>
      <c r="L16" s="2111"/>
      <c r="M16" s="2225"/>
      <c r="N16" s="2226">
        <f t="shared" si="0"/>
        <v>17310.180131911231</v>
      </c>
      <c r="O16" s="2227"/>
      <c r="P16" s="2141"/>
    </row>
    <row r="17" spans="1:16" ht="14.25">
      <c r="A17" s="2224" t="s">
        <v>132</v>
      </c>
      <c r="B17" s="2111">
        <v>270.8325693404646</v>
      </c>
      <c r="C17" s="2111">
        <v>0</v>
      </c>
      <c r="D17" s="2111">
        <v>2938.8718386758851</v>
      </c>
      <c r="E17" s="2111">
        <v>10122.653135684814</v>
      </c>
      <c r="F17" s="2111">
        <v>8610.9500424996368</v>
      </c>
      <c r="G17" s="2111">
        <v>0</v>
      </c>
      <c r="H17" s="2111">
        <v>0</v>
      </c>
      <c r="I17" s="2111">
        <v>29640.880106156532</v>
      </c>
      <c r="J17" s="2111">
        <v>14515.130593059264</v>
      </c>
      <c r="K17" s="2111"/>
      <c r="L17" s="2111"/>
      <c r="M17" s="2225"/>
      <c r="N17" s="2226">
        <f t="shared" si="0"/>
        <v>66099.318285416593</v>
      </c>
      <c r="O17" s="2227"/>
      <c r="P17" s="2141"/>
    </row>
    <row r="18" spans="1:16" ht="14.25">
      <c r="A18" s="2224" t="s">
        <v>436</v>
      </c>
      <c r="B18" s="2111">
        <v>161.22476863404862</v>
      </c>
      <c r="C18" s="2111">
        <v>0</v>
      </c>
      <c r="D18" s="2111">
        <v>1749.4902233859514</v>
      </c>
      <c r="E18" s="2111">
        <v>6025.9458961595174</v>
      </c>
      <c r="F18" s="2111">
        <v>5126.039426137555</v>
      </c>
      <c r="G18" s="2111">
        <v>0</v>
      </c>
      <c r="H18" s="2111">
        <v>0</v>
      </c>
      <c r="I18" s="2111">
        <v>17645.012373741356</v>
      </c>
      <c r="J18" s="2111">
        <v>8640.757561979588</v>
      </c>
      <c r="K18" s="2111"/>
      <c r="L18" s="2111"/>
      <c r="M18" s="2225"/>
      <c r="N18" s="2226">
        <f t="shared" si="0"/>
        <v>39348.470250038015</v>
      </c>
      <c r="O18" s="2227"/>
      <c r="P18" s="2141"/>
    </row>
    <row r="19" spans="1:16" ht="14.25">
      <c r="A19" s="2224" t="s">
        <v>222</v>
      </c>
      <c r="B19" s="2111">
        <v>638.44659236238783</v>
      </c>
      <c r="C19" s="2111">
        <v>0</v>
      </c>
      <c r="D19" s="2111">
        <v>6927.9433982464816</v>
      </c>
      <c r="E19" s="2111">
        <v>23862.615252968462</v>
      </c>
      <c r="F19" s="2111">
        <v>20299.005119748199</v>
      </c>
      <c r="G19" s="2111">
        <v>0</v>
      </c>
      <c r="H19" s="2111">
        <v>0</v>
      </c>
      <c r="I19" s="2111">
        <v>69873.866885663039</v>
      </c>
      <c r="J19" s="2111">
        <v>34217.212824148868</v>
      </c>
      <c r="K19" s="2111"/>
      <c r="L19" s="2111"/>
      <c r="M19" s="2225"/>
      <c r="N19" s="2226">
        <f t="shared" si="0"/>
        <v>155819.09007313743</v>
      </c>
      <c r="O19" s="2227"/>
      <c r="P19" s="2141"/>
    </row>
    <row r="20" spans="1:16" ht="14.25">
      <c r="A20" s="2224" t="s">
        <v>92</v>
      </c>
      <c r="B20" s="2111">
        <v>32.3153843635084</v>
      </c>
      <c r="C20" s="2111">
        <v>0</v>
      </c>
      <c r="D20" s="2111">
        <v>350.66230510302393</v>
      </c>
      <c r="E20" s="2111">
        <v>1207.8215986161833</v>
      </c>
      <c r="F20" s="2111">
        <v>1027.4471827224565</v>
      </c>
      <c r="G20" s="2111">
        <v>0</v>
      </c>
      <c r="H20" s="2111">
        <v>0</v>
      </c>
      <c r="I20" s="2111">
        <v>3536.7106542455504</v>
      </c>
      <c r="J20" s="2111">
        <v>1731.9262057126157</v>
      </c>
      <c r="K20" s="2111"/>
      <c r="L20" s="2111"/>
      <c r="M20" s="2225"/>
      <c r="N20" s="2226">
        <f t="shared" si="0"/>
        <v>7886.8833307633377</v>
      </c>
      <c r="O20" s="2227"/>
      <c r="P20" s="2141"/>
    </row>
    <row r="21" spans="1:16" ht="14.25">
      <c r="A21" s="2224" t="s">
        <v>173</v>
      </c>
      <c r="B21" s="2111">
        <v>155.66763171032534</v>
      </c>
      <c r="C21" s="2111">
        <v>0</v>
      </c>
      <c r="D21" s="2111">
        <v>1689.1883429711716</v>
      </c>
      <c r="E21" s="2111">
        <v>5818.2420382249074</v>
      </c>
      <c r="F21" s="2111">
        <v>4949.3537766012323</v>
      </c>
      <c r="G21" s="2111">
        <v>0</v>
      </c>
      <c r="H21" s="2111">
        <v>0</v>
      </c>
      <c r="I21" s="2111">
        <v>17036.819534561404</v>
      </c>
      <c r="J21" s="2111">
        <v>8342.9257008862714</v>
      </c>
      <c r="K21" s="2111"/>
      <c r="L21" s="2111"/>
      <c r="M21" s="2225"/>
      <c r="N21" s="2226">
        <f t="shared" si="0"/>
        <v>37992.197024955312</v>
      </c>
      <c r="O21" s="2227"/>
      <c r="P21" s="2141"/>
    </row>
    <row r="22" spans="1:16" ht="14.25">
      <c r="A22" s="2224" t="s">
        <v>186</v>
      </c>
      <c r="B22" s="2111">
        <v>56.008363486225456</v>
      </c>
      <c r="C22" s="2111">
        <v>0</v>
      </c>
      <c r="D22" s="2111">
        <v>607.76073786409972</v>
      </c>
      <c r="E22" s="2111">
        <v>2093.3717006380275</v>
      </c>
      <c r="F22" s="2111">
        <v>1780.7504507914837</v>
      </c>
      <c r="G22" s="2111">
        <v>0</v>
      </c>
      <c r="H22" s="2111">
        <v>0</v>
      </c>
      <c r="I22" s="2111">
        <v>6129.754597388468</v>
      </c>
      <c r="J22" s="2111">
        <v>3001.7390902646889</v>
      </c>
      <c r="K22" s="2111"/>
      <c r="L22" s="2111"/>
      <c r="M22" s="2225"/>
      <c r="N22" s="2226">
        <f t="shared" si="0"/>
        <v>13669.384940432994</v>
      </c>
      <c r="O22" s="2227"/>
      <c r="P22" s="2141"/>
    </row>
    <row r="23" spans="1:16" ht="14.25">
      <c r="A23" s="2224" t="s">
        <v>206</v>
      </c>
      <c r="B23" s="2111">
        <v>72.684890734020755</v>
      </c>
      <c r="C23" s="2111">
        <v>0</v>
      </c>
      <c r="D23" s="2111">
        <v>788.72189927392174</v>
      </c>
      <c r="E23" s="2111">
        <v>2716.6745081560393</v>
      </c>
      <c r="F23" s="2111">
        <v>2310.9700745348459</v>
      </c>
      <c r="G23" s="2111">
        <v>0</v>
      </c>
      <c r="H23" s="2111">
        <v>0</v>
      </c>
      <c r="I23" s="2111">
        <v>7954.8930803364246</v>
      </c>
      <c r="J23" s="2111">
        <v>3895.5088884463939</v>
      </c>
      <c r="K23" s="2111"/>
      <c r="L23" s="2111"/>
      <c r="M23" s="2225"/>
      <c r="N23" s="2226">
        <f t="shared" si="0"/>
        <v>17739.453341481647</v>
      </c>
      <c r="O23" s="2227"/>
      <c r="P23" s="2141"/>
    </row>
    <row r="24" spans="1:16" ht="14.25">
      <c r="A24" s="2224" t="s">
        <v>215</v>
      </c>
      <c r="B24" s="2111">
        <v>32.314189135637022</v>
      </c>
      <c r="C24" s="2111">
        <v>0</v>
      </c>
      <c r="D24" s="2111">
        <v>350.64933538693492</v>
      </c>
      <c r="E24" s="2111">
        <v>1207.7769257129592</v>
      </c>
      <c r="F24" s="2111">
        <v>1027.4091812091415</v>
      </c>
      <c r="G24" s="2111">
        <v>0</v>
      </c>
      <c r="H24" s="2111">
        <v>0</v>
      </c>
      <c r="I24" s="2111">
        <v>3536.5798442542655</v>
      </c>
      <c r="J24" s="2111">
        <v>1731.8621480969312</v>
      </c>
      <c r="K24" s="2111"/>
      <c r="L24" s="2111"/>
      <c r="M24" s="2225"/>
      <c r="N24" s="2226">
        <f t="shared" si="0"/>
        <v>7886.5916237958691</v>
      </c>
      <c r="O24" s="2227"/>
      <c r="P24" s="2141"/>
    </row>
    <row r="25" spans="1:16" ht="14.25">
      <c r="A25" s="2224" t="s">
        <v>307</v>
      </c>
      <c r="B25" s="2111">
        <v>582.30846741621588</v>
      </c>
      <c r="C25" s="2111">
        <v>0</v>
      </c>
      <c r="D25" s="2111">
        <v>6318.7745863781693</v>
      </c>
      <c r="E25" s="2111">
        <v>21764.393580805157</v>
      </c>
      <c r="F25" s="2111">
        <v>18514.128985506744</v>
      </c>
      <c r="G25" s="2111">
        <v>0</v>
      </c>
      <c r="H25" s="2111">
        <v>0</v>
      </c>
      <c r="I25" s="2111">
        <v>63729.910732361117</v>
      </c>
      <c r="J25" s="2111">
        <v>31208.519235975535</v>
      </c>
      <c r="K25" s="2111"/>
      <c r="L25" s="2111"/>
      <c r="M25" s="2225"/>
      <c r="N25" s="2226">
        <f t="shared" si="0"/>
        <v>142118.03558844296</v>
      </c>
      <c r="O25" s="2227"/>
      <c r="P25" s="2141"/>
    </row>
    <row r="26" spans="1:16" ht="14.25">
      <c r="A26" s="2224" t="s">
        <v>261</v>
      </c>
      <c r="B26" s="2111">
        <v>12.489866100195893</v>
      </c>
      <c r="C26" s="2111">
        <v>0</v>
      </c>
      <c r="D26" s="2111">
        <v>135.53065585902604</v>
      </c>
      <c r="E26" s="2111">
        <v>466.82192821682054</v>
      </c>
      <c r="F26" s="2111">
        <v>397.10738368063693</v>
      </c>
      <c r="G26" s="2111">
        <v>0</v>
      </c>
      <c r="H26" s="2111">
        <v>0</v>
      </c>
      <c r="I26" s="2111">
        <v>1366.935389341827</v>
      </c>
      <c r="J26" s="2111">
        <v>669.38787301561331</v>
      </c>
      <c r="K26" s="2111"/>
      <c r="L26" s="2111"/>
      <c r="M26" s="2225"/>
      <c r="N26" s="2226">
        <f t="shared" si="0"/>
        <v>3048.27309621412</v>
      </c>
      <c r="O26" s="2227"/>
      <c r="P26" s="2141"/>
    </row>
    <row r="27" spans="1:16" ht="15.75" customHeight="1">
      <c r="A27" s="2224" t="s">
        <v>272</v>
      </c>
      <c r="B27" s="2117">
        <v>484.15495019083716</v>
      </c>
      <c r="C27" s="2117">
        <v>0</v>
      </c>
      <c r="D27" s="2117">
        <v>5253.6862613546409</v>
      </c>
      <c r="E27" s="2117">
        <v>18095.802276075672</v>
      </c>
      <c r="F27" s="2117">
        <v>15393.400059212561</v>
      </c>
      <c r="G27" s="2117">
        <v>0</v>
      </c>
      <c r="H27" s="2117">
        <v>0</v>
      </c>
      <c r="I27" s="2117">
        <v>52987.640542479865</v>
      </c>
      <c r="J27" s="2117">
        <v>25948.032566429323</v>
      </c>
      <c r="K27" s="2117"/>
      <c r="L27" s="2117"/>
      <c r="M27" s="2225"/>
      <c r="N27" s="2226">
        <f t="shared" si="0"/>
        <v>118162.7166557429</v>
      </c>
      <c r="O27" s="2227"/>
      <c r="P27" s="2141"/>
    </row>
    <row r="28" spans="1:16" ht="15.75" customHeight="1">
      <c r="A28" s="2228" t="s">
        <v>364</v>
      </c>
      <c r="B28" s="2117">
        <v>6.35019261332162</v>
      </c>
      <c r="C28" s="2117">
        <v>0</v>
      </c>
      <c r="D28" s="2117">
        <v>68.907525734092786</v>
      </c>
      <c r="E28" s="2117">
        <v>237.34515138256882</v>
      </c>
      <c r="F28" s="2117">
        <v>201.90035299935712</v>
      </c>
      <c r="G28" s="2117">
        <v>0</v>
      </c>
      <c r="H28" s="2117">
        <v>0</v>
      </c>
      <c r="I28" s="2117">
        <v>694.98767582065898</v>
      </c>
      <c r="J28" s="2117">
        <v>340.33526801413416</v>
      </c>
      <c r="K28" s="2117"/>
      <c r="L28" s="2117"/>
      <c r="M28" s="2225"/>
      <c r="N28" s="2226">
        <f t="shared" si="0"/>
        <v>1549.8261665641335</v>
      </c>
      <c r="O28" s="2227"/>
      <c r="P28" s="2141"/>
    </row>
    <row r="29" spans="1:16" ht="15.75" customHeight="1">
      <c r="A29" s="2228" t="s">
        <v>141</v>
      </c>
      <c r="B29" s="2117">
        <v>18.909956323389302</v>
      </c>
      <c r="C29" s="2117">
        <v>0</v>
      </c>
      <c r="D29" s="2117">
        <v>205.19665801175339</v>
      </c>
      <c r="E29" s="2117">
        <v>706.77957654341844</v>
      </c>
      <c r="F29" s="2117">
        <v>601.23008692450787</v>
      </c>
      <c r="G29" s="2117">
        <v>0</v>
      </c>
      <c r="H29" s="2117">
        <v>0</v>
      </c>
      <c r="I29" s="2117">
        <v>2069.5729083071337</v>
      </c>
      <c r="J29" s="2117">
        <v>1013.4692670510839</v>
      </c>
      <c r="K29" s="2117"/>
      <c r="L29" s="2117"/>
      <c r="M29" s="2225"/>
      <c r="N29" s="2226">
        <f t="shared" si="0"/>
        <v>4615.1584531612862</v>
      </c>
      <c r="O29" s="2227"/>
      <c r="P29" s="2141"/>
    </row>
    <row r="30" spans="1:16" ht="15.75" customHeight="1">
      <c r="A30" s="2228" t="s">
        <v>304</v>
      </c>
      <c r="B30" s="2117">
        <v>97.167647239524271</v>
      </c>
      <c r="C30" s="2117">
        <v>0</v>
      </c>
      <c r="D30" s="2117">
        <v>1054.3904036284791</v>
      </c>
      <c r="E30" s="2117">
        <v>3631.743373448583</v>
      </c>
      <c r="F30" s="2117">
        <v>3089.3838143777502</v>
      </c>
      <c r="G30" s="2117">
        <v>0</v>
      </c>
      <c r="H30" s="2117">
        <v>0</v>
      </c>
      <c r="I30" s="2117">
        <v>10634.373070557194</v>
      </c>
      <c r="J30" s="2117">
        <v>5207.64948077197</v>
      </c>
      <c r="K30" s="2117"/>
      <c r="L30" s="2117"/>
      <c r="M30" s="2225"/>
      <c r="N30" s="2226">
        <f t="shared" si="0"/>
        <v>23714.707790023502</v>
      </c>
      <c r="O30" s="2227"/>
      <c r="P30" s="2141"/>
    </row>
    <row r="31" spans="1:16" ht="13.5" customHeight="1">
      <c r="A31" s="2224" t="s">
        <v>365</v>
      </c>
      <c r="B31" s="2117">
        <v>2.6490249219806064</v>
      </c>
      <c r="C31" s="2117">
        <v>0</v>
      </c>
      <c r="D31" s="2117">
        <v>28.745230908224535</v>
      </c>
      <c r="E31" s="2117">
        <v>99.010102434485148</v>
      </c>
      <c r="F31" s="2117">
        <v>84.224069948678064</v>
      </c>
      <c r="G31" s="2117">
        <v>0</v>
      </c>
      <c r="H31" s="2117">
        <v>0</v>
      </c>
      <c r="I31" s="2117">
        <v>289.91871362391703</v>
      </c>
      <c r="J31" s="2117">
        <v>141.97311195050659</v>
      </c>
      <c r="K31" s="2117"/>
      <c r="L31" s="2117"/>
      <c r="M31" s="2225"/>
      <c r="N31" s="2226">
        <f t="shared" si="0"/>
        <v>646.52025378779194</v>
      </c>
      <c r="O31" s="2227"/>
      <c r="P31" s="2141"/>
    </row>
    <row r="32" spans="1:16" ht="13.5" customHeight="1">
      <c r="A32" s="2224" t="s">
        <v>343</v>
      </c>
      <c r="B32" s="2117">
        <v>135.99859161813427</v>
      </c>
      <c r="C32" s="2117">
        <v>0</v>
      </c>
      <c r="D32" s="2117">
        <v>1475.7546774356922</v>
      </c>
      <c r="E32" s="2117">
        <v>5083.0909046297629</v>
      </c>
      <c r="F32" s="2117">
        <v>4323.989101923331</v>
      </c>
      <c r="G32" s="2117">
        <v>0</v>
      </c>
      <c r="H32" s="2117">
        <v>0</v>
      </c>
      <c r="I32" s="2117">
        <v>14884.169797509581</v>
      </c>
      <c r="J32" s="2117">
        <v>7288.7737343280314</v>
      </c>
      <c r="K32" s="2117"/>
      <c r="L32" s="2117"/>
      <c r="M32" s="2225"/>
      <c r="N32" s="2226">
        <f t="shared" si="0"/>
        <v>33191.776807444534</v>
      </c>
      <c r="O32" s="2227"/>
      <c r="P32" s="2141"/>
    </row>
    <row r="33" spans="1:16" ht="13.5" customHeight="1">
      <c r="A33" s="2224" t="s">
        <v>366</v>
      </c>
      <c r="B33" s="2117">
        <v>7.4678681934377806</v>
      </c>
      <c r="C33" s="2117">
        <v>0</v>
      </c>
      <c r="D33" s="2117">
        <v>81.035702545242486</v>
      </c>
      <c r="E33" s="2117">
        <v>279.11945586630515</v>
      </c>
      <c r="F33" s="2117">
        <v>237.43614032190541</v>
      </c>
      <c r="G33" s="2117">
        <v>0</v>
      </c>
      <c r="H33" s="2117">
        <v>0</v>
      </c>
      <c r="I33" s="2117">
        <v>817.31006839138274</v>
      </c>
      <c r="J33" s="2117">
        <v>400.23650901172294</v>
      </c>
      <c r="K33" s="2117"/>
      <c r="L33" s="2117"/>
      <c r="M33" s="2225"/>
      <c r="N33" s="2226">
        <f t="shared" si="0"/>
        <v>1822.6057443299967</v>
      </c>
      <c r="O33" s="2227"/>
      <c r="P33" s="2141"/>
    </row>
    <row r="34" spans="1:16" ht="13.5" customHeight="1">
      <c r="A34" s="2224" t="s">
        <v>367</v>
      </c>
      <c r="B34" s="2117">
        <v>1.0521999969764901</v>
      </c>
      <c r="C34" s="2117">
        <v>0</v>
      </c>
      <c r="D34" s="2117">
        <v>11.417684908795962</v>
      </c>
      <c r="E34" s="2117">
        <v>39.327085456151835</v>
      </c>
      <c r="F34" s="2117">
        <v>33.454032617816026</v>
      </c>
      <c r="G34" s="2117">
        <v>0</v>
      </c>
      <c r="H34" s="2117">
        <v>0</v>
      </c>
      <c r="I34" s="2117">
        <v>115.15651176676501</v>
      </c>
      <c r="J34" s="2117">
        <v>56.392111197419531</v>
      </c>
      <c r="K34" s="2117"/>
      <c r="L34" s="2117"/>
      <c r="M34" s="2225"/>
      <c r="N34" s="2226">
        <f t="shared" si="0"/>
        <v>256.79962594392487</v>
      </c>
      <c r="O34" s="2227"/>
      <c r="P34" s="2141"/>
    </row>
    <row r="35" spans="1:16" ht="14.25">
      <c r="A35" s="2224" t="s">
        <v>368</v>
      </c>
      <c r="B35" s="2117">
        <v>3.4826691255926381</v>
      </c>
      <c r="C35" s="2117">
        <v>0</v>
      </c>
      <c r="D35" s="2117">
        <v>37.791312328332154</v>
      </c>
      <c r="E35" s="2117">
        <v>130.16843443380421</v>
      </c>
      <c r="F35" s="2117">
        <v>110.72925951285681</v>
      </c>
      <c r="G35" s="2117">
        <v>0</v>
      </c>
      <c r="H35" s="2117">
        <v>0</v>
      </c>
      <c r="I35" s="2117">
        <v>381.15570166649479</v>
      </c>
      <c r="J35" s="2117">
        <v>186.65183915470783</v>
      </c>
      <c r="K35" s="2117"/>
      <c r="L35" s="2117"/>
      <c r="M35" s="2225"/>
      <c r="N35" s="2226">
        <f t="shared" si="0"/>
        <v>849.97921622178842</v>
      </c>
      <c r="O35" s="2227"/>
      <c r="P35" s="2141"/>
    </row>
    <row r="36" spans="1:16" ht="12" customHeight="1">
      <c r="A36" s="2228" t="s">
        <v>369</v>
      </c>
      <c r="B36" s="2117">
        <v>0.23318364345298367</v>
      </c>
      <c r="C36" s="2117">
        <v>0</v>
      </c>
      <c r="D36" s="2117">
        <v>2.5303339426740918</v>
      </c>
      <c r="E36" s="2117">
        <v>8.7154847931987121</v>
      </c>
      <c r="F36" s="2117">
        <v>7.4139262843883085</v>
      </c>
      <c r="G36" s="2117">
        <v>0</v>
      </c>
      <c r="H36" s="2117">
        <v>0</v>
      </c>
      <c r="I36" s="2117">
        <v>25.520447688910828</v>
      </c>
      <c r="J36" s="2117">
        <v>12.49735600532785</v>
      </c>
      <c r="K36" s="2117"/>
      <c r="L36" s="2117"/>
      <c r="M36" s="2225"/>
      <c r="N36" s="2226">
        <f t="shared" si="0"/>
        <v>56.910732357952774</v>
      </c>
      <c r="O36" s="2227"/>
      <c r="P36" s="2141"/>
    </row>
    <row r="37" spans="1:16" ht="12" customHeight="1">
      <c r="A37" s="2229" t="s">
        <v>352</v>
      </c>
      <c r="B37" s="2117">
        <v>7.8181601882045832</v>
      </c>
      <c r="C37" s="2117">
        <v>0</v>
      </c>
      <c r="D37" s="2117">
        <v>84.83680845078672</v>
      </c>
      <c r="E37" s="2117">
        <v>292.21198889461277</v>
      </c>
      <c r="F37" s="2117">
        <v>248.5734524796342</v>
      </c>
      <c r="G37" s="2117">
        <v>0</v>
      </c>
      <c r="H37" s="2117">
        <v>0</v>
      </c>
      <c r="I37" s="2117">
        <v>855.64727076077997</v>
      </c>
      <c r="J37" s="2117">
        <v>419.01022615410841</v>
      </c>
      <c r="K37" s="2117"/>
      <c r="L37" s="2117"/>
      <c r="M37" s="2225"/>
      <c r="N37" s="2226">
        <f t="shared" si="0"/>
        <v>1908.0979069281266</v>
      </c>
      <c r="O37" s="2227"/>
      <c r="P37" s="2141"/>
    </row>
    <row r="38" spans="1:16" ht="12" customHeight="1">
      <c r="A38" s="2229" t="s">
        <v>370</v>
      </c>
      <c r="B38" s="2117">
        <v>3.2029136140437244</v>
      </c>
      <c r="C38" s="2117">
        <v>0</v>
      </c>
      <c r="D38" s="2117">
        <v>34.755615415632114</v>
      </c>
      <c r="E38" s="2117">
        <v>119.71227691515007</v>
      </c>
      <c r="F38" s="2117">
        <v>101.83461017312651</v>
      </c>
      <c r="G38" s="2117">
        <v>0</v>
      </c>
      <c r="H38" s="2117">
        <v>0</v>
      </c>
      <c r="I38" s="2117">
        <v>350.53826301407889</v>
      </c>
      <c r="J38" s="2117">
        <v>171.65848811812742</v>
      </c>
      <c r="K38" s="2117"/>
      <c r="L38" s="2117"/>
      <c r="M38" s="2225"/>
      <c r="N38" s="2226">
        <f t="shared" si="0"/>
        <v>781.70216725015871</v>
      </c>
      <c r="O38" s="2227"/>
      <c r="P38" s="2141"/>
    </row>
    <row r="39" spans="1:16" ht="12" customHeight="1">
      <c r="A39" s="2250" t="s">
        <v>1488</v>
      </c>
      <c r="B39" s="2118">
        <v>1.7198432608441425</v>
      </c>
      <c r="C39" s="2117">
        <v>0</v>
      </c>
      <c r="D39" s="2118">
        <v>18.662448680156526</v>
      </c>
      <c r="E39" s="2117">
        <v>64.280957122941004</v>
      </c>
      <c r="F39" s="2118">
        <v>54.681327419825642</v>
      </c>
      <c r="G39" s="2117">
        <v>0</v>
      </c>
      <c r="H39" s="2117">
        <v>0</v>
      </c>
      <c r="I39" s="2119">
        <v>188.22576627399016</v>
      </c>
      <c r="J39" s="2117">
        <v>92.174104434845844</v>
      </c>
      <c r="K39" s="2117"/>
      <c r="L39" s="2117"/>
      <c r="M39" s="2225"/>
      <c r="N39" s="2226">
        <f t="shared" si="0"/>
        <v>419.74444719260333</v>
      </c>
      <c r="O39" s="2227"/>
      <c r="P39" s="2141"/>
    </row>
    <row r="40" spans="1:16" ht="12" customHeight="1">
      <c r="A40" s="2230" t="s">
        <v>1581</v>
      </c>
      <c r="B40" s="2231">
        <v>1.5393947575412954</v>
      </c>
      <c r="C40" s="2232">
        <v>0</v>
      </c>
      <c r="D40" s="2231">
        <v>16.70435691158017</v>
      </c>
      <c r="E40" s="2232">
        <v>57.536503853393704</v>
      </c>
      <c r="F40" s="2231">
        <v>48.944081522965597</v>
      </c>
      <c r="G40" s="2232">
        <v>0</v>
      </c>
      <c r="H40" s="2232">
        <v>0</v>
      </c>
      <c r="I40" s="2233">
        <v>168.47683997328639</v>
      </c>
      <c r="J40" s="2232">
        <v>82.503060818705791</v>
      </c>
      <c r="K40" s="2232"/>
      <c r="L40" s="2232"/>
      <c r="M40" s="2234"/>
      <c r="N40" s="2251">
        <f t="shared" si="0"/>
        <v>375.70423783747299</v>
      </c>
      <c r="O40" s="2227"/>
      <c r="P40" s="2141"/>
    </row>
    <row r="41" spans="1:16" ht="12" customHeight="1">
      <c r="A41" s="2250"/>
      <c r="B41" s="2118"/>
      <c r="C41" s="2117"/>
      <c r="D41" s="2118"/>
      <c r="E41" s="2117"/>
      <c r="F41" s="2118"/>
      <c r="G41" s="2117"/>
      <c r="H41" s="2117"/>
      <c r="I41" s="2119"/>
      <c r="J41" s="2117"/>
      <c r="K41" s="2117"/>
      <c r="L41" s="2117"/>
      <c r="M41" s="2225"/>
      <c r="N41" s="2226"/>
      <c r="O41" s="2227"/>
      <c r="P41" s="2141"/>
    </row>
    <row r="42" spans="1:16" ht="3.75" customHeight="1">
      <c r="A42" s="2151"/>
      <c r="B42" s="1465"/>
      <c r="C42" s="2235"/>
      <c r="D42" s="1465"/>
      <c r="E42" s="2235"/>
      <c r="F42" s="1465"/>
      <c r="G42" s="2235"/>
      <c r="H42" s="2235"/>
      <c r="I42" s="2236"/>
      <c r="J42" s="2235"/>
      <c r="K42" s="2235"/>
      <c r="L42" s="2235"/>
      <c r="M42" s="2237"/>
      <c r="N42" s="2223"/>
    </row>
    <row r="43" spans="1:16" ht="15" customHeight="1">
      <c r="A43" s="2151" t="s">
        <v>773</v>
      </c>
      <c r="B43" s="2149">
        <f>SUM(B14:B40)</f>
        <v>3795.6900000000014</v>
      </c>
      <c r="C43" s="2149">
        <f t="shared" ref="C43:N43" si="1">SUM(C14:C40)</f>
        <v>0</v>
      </c>
      <c r="D43" s="2149">
        <f t="shared" si="1"/>
        <v>41187.98000000001</v>
      </c>
      <c r="E43" s="2149">
        <f t="shared" si="1"/>
        <v>141867.9200000001</v>
      </c>
      <c r="F43" s="2149">
        <f t="shared" si="1"/>
        <v>120681.56000000003</v>
      </c>
      <c r="G43" s="2149">
        <f t="shared" si="1"/>
        <v>0</v>
      </c>
      <c r="H43" s="2149">
        <f t="shared" si="1"/>
        <v>0</v>
      </c>
      <c r="I43" s="2149">
        <f t="shared" si="1"/>
        <v>415413.82000000018</v>
      </c>
      <c r="J43" s="2149">
        <f t="shared" si="1"/>
        <v>203428.03000000003</v>
      </c>
      <c r="K43" s="2149">
        <f t="shared" si="1"/>
        <v>0</v>
      </c>
      <c r="L43" s="2149">
        <f t="shared" si="1"/>
        <v>0</v>
      </c>
      <c r="M43" s="2149">
        <f t="shared" si="1"/>
        <v>0</v>
      </c>
      <c r="N43" s="2149">
        <f t="shared" si="1"/>
        <v>926375.00000000047</v>
      </c>
    </row>
    <row r="44" spans="1:16" ht="4.5" customHeight="1" thickBot="1">
      <c r="A44" s="2153"/>
      <c r="B44" s="2138"/>
      <c r="C44" s="2137"/>
      <c r="D44" s="2138"/>
      <c r="E44" s="2137"/>
      <c r="F44" s="2138"/>
      <c r="G44" s="2137"/>
      <c r="H44" s="2137"/>
      <c r="I44" s="2139"/>
      <c r="J44" s="2137"/>
      <c r="K44" s="2137"/>
      <c r="L44" s="2137"/>
      <c r="M44" s="2238"/>
      <c r="N44" s="2239"/>
    </row>
    <row r="45" spans="1:16">
      <c r="B45" s="2141"/>
      <c r="C45" s="2141"/>
      <c r="D45" s="2141"/>
      <c r="E45" s="2141"/>
      <c r="F45" s="2141"/>
      <c r="G45" s="2141"/>
      <c r="H45" s="2141"/>
      <c r="I45" s="2141"/>
      <c r="J45" s="2141"/>
      <c r="K45" s="2141"/>
      <c r="L45" s="2141"/>
      <c r="M45" s="2141"/>
      <c r="N45" s="2141"/>
    </row>
    <row r="46" spans="1:16">
      <c r="A46" s="2142"/>
    </row>
    <row r="47" spans="1:16" ht="13.5" thickBot="1">
      <c r="D47" s="2143"/>
      <c r="E47" s="2143"/>
      <c r="F47" s="2143"/>
      <c r="G47" s="2143"/>
      <c r="H47" s="2143"/>
      <c r="I47" s="2143"/>
      <c r="J47" s="2143"/>
      <c r="K47" s="2143"/>
      <c r="L47" s="2143"/>
      <c r="M47" s="2143"/>
    </row>
    <row r="48" spans="1:16">
      <c r="A48" s="2078"/>
      <c r="B48" s="2320" t="s">
        <v>1840</v>
      </c>
      <c r="C48" s="2320"/>
      <c r="D48" s="2320"/>
      <c r="E48" s="2320"/>
      <c r="F48" s="2320"/>
      <c r="G48" s="2320"/>
      <c r="H48" s="2320"/>
      <c r="I48" s="2320"/>
      <c r="J48" s="2320"/>
      <c r="K48" s="2320"/>
      <c r="L48" s="2320"/>
      <c r="M48" s="2320"/>
      <c r="N48" s="2321"/>
    </row>
    <row r="49" spans="1:14" ht="13.5" thickBot="1">
      <c r="A49" s="2079"/>
      <c r="B49" s="2317" t="s">
        <v>1851</v>
      </c>
      <c r="C49" s="2329"/>
      <c r="D49" s="2329"/>
      <c r="E49" s="2329"/>
      <c r="F49" s="2329"/>
      <c r="G49" s="2329"/>
      <c r="H49" s="2329"/>
      <c r="I49" s="2329"/>
      <c r="J49" s="2329"/>
      <c r="K49" s="2329"/>
      <c r="L49" s="2329"/>
      <c r="M49" s="2329"/>
      <c r="N49" s="2330"/>
    </row>
    <row r="50" spans="1:14">
      <c r="A50" s="2079" t="s">
        <v>0</v>
      </c>
      <c r="B50" s="2083" t="s">
        <v>786</v>
      </c>
      <c r="C50" s="2210" t="s">
        <v>781</v>
      </c>
      <c r="D50" s="2210" t="s">
        <v>785</v>
      </c>
      <c r="E50" s="2210" t="s">
        <v>784</v>
      </c>
      <c r="F50" s="2211" t="s">
        <v>783</v>
      </c>
      <c r="G50" s="2210" t="s">
        <v>206</v>
      </c>
      <c r="H50" s="2212" t="s">
        <v>782</v>
      </c>
      <c r="I50" s="2213" t="s">
        <v>780</v>
      </c>
      <c r="J50" s="2213" t="s">
        <v>781</v>
      </c>
      <c r="K50" s="2213"/>
      <c r="L50" s="2240"/>
      <c r="M50" s="1693"/>
      <c r="N50" s="2094" t="s">
        <v>371</v>
      </c>
    </row>
    <row r="51" spans="1:14" ht="38.25">
      <c r="A51" s="2079"/>
      <c r="B51" s="2215"/>
      <c r="C51" s="2216"/>
      <c r="D51" s="2216"/>
      <c r="E51" s="2216"/>
      <c r="F51" s="2215"/>
      <c r="G51" s="2216"/>
      <c r="H51" s="2216"/>
      <c r="I51" s="2217" t="s">
        <v>1512</v>
      </c>
      <c r="J51" s="2217" t="s">
        <v>1511</v>
      </c>
      <c r="K51" s="2217"/>
      <c r="L51" s="2217"/>
      <c r="M51" s="2241"/>
      <c r="N51" s="2079"/>
    </row>
    <row r="52" spans="1:14">
      <c r="A52" s="2079"/>
      <c r="B52" s="2095" t="s">
        <v>789</v>
      </c>
      <c r="C52" s="2096" t="s">
        <v>789</v>
      </c>
      <c r="D52" s="2096" t="s">
        <v>789</v>
      </c>
      <c r="E52" s="2096" t="s">
        <v>789</v>
      </c>
      <c r="F52" s="2096" t="s">
        <v>789</v>
      </c>
      <c r="G52" s="2096" t="s">
        <v>789</v>
      </c>
      <c r="H52" s="2096" t="s">
        <v>789</v>
      </c>
      <c r="I52" s="2096" t="s">
        <v>790</v>
      </c>
      <c r="J52" s="2096" t="s">
        <v>790</v>
      </c>
      <c r="K52" s="2096"/>
      <c r="L52" s="2096"/>
      <c r="M52" s="2219"/>
      <c r="N52" s="2079"/>
    </row>
    <row r="53" spans="1:14" ht="13.5" thickBot="1">
      <c r="A53" s="2079"/>
      <c r="B53" s="2099"/>
      <c r="C53" s="2100"/>
      <c r="D53" s="2100"/>
      <c r="E53" s="2100"/>
      <c r="F53" s="2100"/>
      <c r="G53" s="2100"/>
      <c r="H53" s="2100"/>
      <c r="I53" s="2100"/>
      <c r="J53" s="2100"/>
      <c r="K53" s="2100"/>
      <c r="L53" s="2100"/>
      <c r="M53" s="2242"/>
      <c r="N53" s="2104"/>
    </row>
    <row r="54" spans="1:14">
      <c r="A54" s="2146"/>
      <c r="B54" s="2243"/>
      <c r="C54" s="2107"/>
      <c r="D54" s="2107"/>
      <c r="E54" s="2107"/>
      <c r="F54" s="2107"/>
      <c r="G54" s="2107"/>
      <c r="H54" s="2107"/>
      <c r="I54" s="2107"/>
      <c r="J54" s="2107"/>
      <c r="K54" s="2107"/>
      <c r="L54" s="2107"/>
      <c r="M54" s="2109"/>
      <c r="N54" s="2078"/>
    </row>
    <row r="55" spans="1:14" ht="14.25">
      <c r="A55" s="2147" t="s">
        <v>12</v>
      </c>
      <c r="B55" s="2148">
        <f>+'4C'!C15-'4D'!B14</f>
        <v>-0.90731171424206991</v>
      </c>
      <c r="C55" s="2148">
        <f>+'4C'!D15-'4D'!C14</f>
        <v>0</v>
      </c>
      <c r="D55" s="2148">
        <f>+'4C'!E15-'4D'!D14</f>
        <v>-9.8454659732401524</v>
      </c>
      <c r="E55" s="2148">
        <f>+'4C'!F15-'4D'!E14</f>
        <v>-33.911732963217673</v>
      </c>
      <c r="F55" s="2148">
        <f>+'4C'!G15-'4D'!F14</f>
        <v>-28.847401416081539</v>
      </c>
      <c r="G55" s="2148">
        <f>+'4C'!H15-'4D'!G14</f>
        <v>0</v>
      </c>
      <c r="H55" s="2148">
        <f>+'4C'!I15-'4D'!H14</f>
        <v>0</v>
      </c>
      <c r="I55" s="2148">
        <f>+'4C'!J15-'4D'!I14</f>
        <v>-99.299422540841988</v>
      </c>
      <c r="J55" s="2148">
        <f>+'4C'!K15-'4D'!J14</f>
        <v>-48.626899094547298</v>
      </c>
      <c r="K55" s="2148"/>
      <c r="L55" s="2148"/>
      <c r="M55" s="2148"/>
      <c r="N55" s="2115">
        <f>SUM(B55:M55)</f>
        <v>-221.43823370217072</v>
      </c>
    </row>
    <row r="56" spans="1:14" ht="14.25">
      <c r="A56" s="2147" t="s">
        <v>39</v>
      </c>
      <c r="B56" s="2148">
        <f>+'4C'!C16-'4D'!B15</f>
        <v>59.886604952837956</v>
      </c>
      <c r="C56" s="2148">
        <f>+'4C'!D16-'4D'!C15</f>
        <v>0</v>
      </c>
      <c r="D56" s="2148">
        <f>+'4C'!E16-'4D'!D15</f>
        <v>649.84450444198228</v>
      </c>
      <c r="E56" s="2148">
        <f>+'4C'!F16-'4D'!E15</f>
        <v>2238.3250688335429</v>
      </c>
      <c r="F56" s="2148">
        <f>+'4C'!G16-'4D'!F15</f>
        <v>1904.0566823982444</v>
      </c>
      <c r="G56" s="2148">
        <f>+'4C'!H16-'4D'!G15</f>
        <v>0</v>
      </c>
      <c r="H56" s="2148">
        <f>+'4C'!I16-'4D'!H15</f>
        <v>0</v>
      </c>
      <c r="I56" s="2148">
        <f>+'4C'!J16-'4D'!I15</f>
        <v>6554.2031436416728</v>
      </c>
      <c r="J56" s="2148">
        <f>+'4C'!K16-'4D'!J15</f>
        <v>3209.5914231520655</v>
      </c>
      <c r="K56" s="2148"/>
      <c r="L56" s="2148"/>
      <c r="M56" s="2148"/>
      <c r="N56" s="2115">
        <f t="shared" ref="N56:N81" si="2">SUM(B56:M56)</f>
        <v>14615.907427420345</v>
      </c>
    </row>
    <row r="57" spans="1:14" ht="14.25">
      <c r="A57" s="2147" t="s">
        <v>99</v>
      </c>
      <c r="B57" s="2148">
        <f>+'4C'!C17-'4D'!B16</f>
        <v>2.3523417922925205</v>
      </c>
      <c r="C57" s="2148">
        <f>+'4C'!D17-'4D'!C16</f>
        <v>0</v>
      </c>
      <c r="D57" s="2148">
        <f>+'4C'!E17-'4D'!D16</f>
        <v>25.525848184153233</v>
      </c>
      <c r="E57" s="2148">
        <f>+'4C'!F17-'4D'!E16</f>
        <v>87.92125732122804</v>
      </c>
      <c r="F57" s="2148">
        <f>+'4C'!G17-'4D'!F16</f>
        <v>74.79121770931215</v>
      </c>
      <c r="G57" s="2148">
        <f>+'4C'!H17-'4D'!G16</f>
        <v>0</v>
      </c>
      <c r="H57" s="2148">
        <f>+'4C'!I17-'4D'!H16</f>
        <v>0</v>
      </c>
      <c r="I57" s="2148">
        <f>+'4C'!J17-'4D'!I16</f>
        <v>257.44865620793189</v>
      </c>
      <c r="J57" s="2148">
        <f>+'4C'!K17-'4D'!J16</f>
        <v>126.07253403010645</v>
      </c>
      <c r="K57" s="2148"/>
      <c r="L57" s="2148"/>
      <c r="M57" s="2148"/>
      <c r="N57" s="2115">
        <f t="shared" si="2"/>
        <v>574.11185524502434</v>
      </c>
    </row>
    <row r="58" spans="1:14" ht="14.25">
      <c r="A58" s="2147" t="s">
        <v>132</v>
      </c>
      <c r="B58" s="2148">
        <f>+'4C'!C18-'4D'!B17</f>
        <v>81.627149342275686</v>
      </c>
      <c r="C58" s="2148">
        <f>+'4C'!D18-'4D'!C17</f>
        <v>0</v>
      </c>
      <c r="D58" s="2148">
        <f>+'4C'!E18-'4D'!D17</f>
        <v>885.75658037581161</v>
      </c>
      <c r="E58" s="2148">
        <f>+'4C'!F18-'4D'!E17</f>
        <v>3050.9008619560645</v>
      </c>
      <c r="F58" s="2148">
        <f>+'4C'!G18-'4D'!F17</f>
        <v>2595.2835244655907</v>
      </c>
      <c r="G58" s="2148">
        <f>+'4C'!H18-'4D'!G17</f>
        <v>0</v>
      </c>
      <c r="H58" s="2148">
        <f>+'4C'!I18-'4D'!H17</f>
        <v>0</v>
      </c>
      <c r="I58" s="2148">
        <f>+'4C'!J18-'4D'!I17</f>
        <v>8933.565682125045</v>
      </c>
      <c r="J58" s="2148">
        <f>+'4C'!K18-'4D'!J17</f>
        <v>4374.7645843614555</v>
      </c>
      <c r="K58" s="2148"/>
      <c r="L58" s="2148"/>
      <c r="M58" s="2148"/>
      <c r="N58" s="2115">
        <f t="shared" si="2"/>
        <v>19921.898382626241</v>
      </c>
    </row>
    <row r="59" spans="1:14" ht="14.25">
      <c r="A59" s="2147" t="s">
        <v>436</v>
      </c>
      <c r="B59" s="2148">
        <f>+'4C'!C19-'4D'!B18</f>
        <v>-1.3347008335877319</v>
      </c>
      <c r="C59" s="2148">
        <f>+'4C'!D19-'4D'!C18</f>
        <v>0</v>
      </c>
      <c r="D59" s="2148">
        <f>+'4C'!E19-'4D'!D18</f>
        <v>-14.483172029273874</v>
      </c>
      <c r="E59" s="2148">
        <f>+'4C'!F19-'4D'!E18</f>
        <v>-49.885852396628252</v>
      </c>
      <c r="F59" s="2148">
        <f>+'4C'!G19-'4D'!F18</f>
        <v>-42.435967829477704</v>
      </c>
      <c r="G59" s="2148">
        <f>+'4C'!H19-'4D'!G18</f>
        <v>0</v>
      </c>
      <c r="H59" s="2148">
        <f>+'4C'!I19-'4D'!H18</f>
        <v>0</v>
      </c>
      <c r="I59" s="2148">
        <f>+'4C'!J19-'4D'!I18</f>
        <v>-146.07440856283938</v>
      </c>
      <c r="J59" s="2148">
        <f>+'4C'!K19-'4D'!J18</f>
        <v>-71.532596501851003</v>
      </c>
      <c r="K59" s="2148"/>
      <c r="L59" s="2148"/>
      <c r="M59" s="2148"/>
      <c r="N59" s="2115">
        <f t="shared" si="2"/>
        <v>-325.74669815365792</v>
      </c>
    </row>
    <row r="60" spans="1:14" ht="14.25">
      <c r="A60" s="2147" t="s">
        <v>222</v>
      </c>
      <c r="B60" s="2148">
        <f>+'4C'!C20-'4D'!B19</f>
        <v>-37.271219044370355</v>
      </c>
      <c r="C60" s="2148">
        <f>+'4C'!D20-'4D'!C19</f>
        <v>0</v>
      </c>
      <c r="D60" s="2148">
        <f>+'4C'!E20-'4D'!D19</f>
        <v>-404.43930473119508</v>
      </c>
      <c r="E60" s="2148">
        <f>+'4C'!F20-'4D'!E19</f>
        <v>-1393.0511505653049</v>
      </c>
      <c r="F60" s="2148">
        <f>+'4C'!G20-'4D'!F19</f>
        <v>-1185.0148082104497</v>
      </c>
      <c r="G60" s="2148">
        <f>+'4C'!H20-'4D'!G19</f>
        <v>0</v>
      </c>
      <c r="H60" s="2148">
        <f>+'4C'!I20-'4D'!H19</f>
        <v>0</v>
      </c>
      <c r="I60" s="2148">
        <f>+'4C'!J20-'4D'!I19</f>
        <v>-4079.0948363218922</v>
      </c>
      <c r="J60" s="2148">
        <f>+'4C'!K20-'4D'!J19</f>
        <v>-1997.5315860607079</v>
      </c>
      <c r="K60" s="2148"/>
      <c r="L60" s="2148"/>
      <c r="M60" s="2148"/>
      <c r="N60" s="2115">
        <f t="shared" si="2"/>
        <v>-9096.4029049339206</v>
      </c>
    </row>
    <row r="61" spans="1:14" ht="14.25">
      <c r="A61" s="2147" t="s">
        <v>92</v>
      </c>
      <c r="B61" s="2148">
        <f>+'4C'!C21-'4D'!B20</f>
        <v>-25.802703064340193</v>
      </c>
      <c r="C61" s="2148">
        <f>+'4C'!D21-'4D'!C20</f>
        <v>0</v>
      </c>
      <c r="D61" s="2148">
        <f>+'4C'!E21-'4D'!D20</f>
        <v>-279.99157406426309</v>
      </c>
      <c r="E61" s="2148">
        <f>+'4C'!F21-'4D'!E20</f>
        <v>-964.40326109760531</v>
      </c>
      <c r="F61" s="2148">
        <f>+'4C'!G21-'4D'!F20</f>
        <v>-820.38060484954121</v>
      </c>
      <c r="G61" s="2148">
        <f>+'4C'!H21-'4D'!G20</f>
        <v>0</v>
      </c>
      <c r="H61" s="2148">
        <f>+'4C'!I21-'4D'!H20</f>
        <v>0</v>
      </c>
      <c r="I61" s="2148">
        <f>+'4C'!J21-'4D'!I20</f>
        <v>-2823.9396384539477</v>
      </c>
      <c r="J61" s="2148">
        <f>+'4C'!K21-'4D'!J20</f>
        <v>-1382.8824411513292</v>
      </c>
      <c r="K61" s="2148"/>
      <c r="L61" s="2148"/>
      <c r="M61" s="2148"/>
      <c r="N61" s="2115">
        <f t="shared" si="2"/>
        <v>-6297.4002226810262</v>
      </c>
    </row>
    <row r="62" spans="1:14" ht="14.25">
      <c r="A62" s="2147" t="s">
        <v>173</v>
      </c>
      <c r="B62" s="2148">
        <f>+'4C'!C22-'4D'!B21</f>
        <v>-25.136425997621785</v>
      </c>
      <c r="C62" s="2148">
        <f>+'4C'!D22-'4D'!C21</f>
        <v>0</v>
      </c>
      <c r="D62" s="2148">
        <f>+'4C'!E22-'4D'!D21</f>
        <v>-272.76163523931791</v>
      </c>
      <c r="E62" s="2148">
        <f>+'4C'!F22-'4D'!E21</f>
        <v>-939.50045249125378</v>
      </c>
      <c r="F62" s="2148">
        <f>+'4C'!G22-'4D'!F21</f>
        <v>-799.19674742077314</v>
      </c>
      <c r="G62" s="2148">
        <f>+'4C'!H22-'4D'!G21</f>
        <v>0</v>
      </c>
      <c r="H62" s="2148">
        <f>+'4C'!I22-'4D'!H21</f>
        <v>0</v>
      </c>
      <c r="I62" s="2148">
        <f>+'4C'!J22-'4D'!I21</f>
        <v>-2751.0199054241439</v>
      </c>
      <c r="J62" s="2148">
        <f>+'4C'!K22-'4D'!J21</f>
        <v>-1347.1736685390488</v>
      </c>
      <c r="K62" s="2148"/>
      <c r="L62" s="2148"/>
      <c r="M62" s="2148"/>
      <c r="N62" s="2115">
        <f t="shared" si="2"/>
        <v>-6134.7888351121592</v>
      </c>
    </row>
    <row r="63" spans="1:14" ht="14.25">
      <c r="A63" s="2147" t="s">
        <v>186</v>
      </c>
      <c r="B63" s="2148">
        <f>+'4C'!C23-'4D'!B22</f>
        <v>-0.46366560028565118</v>
      </c>
      <c r="C63" s="2148">
        <f>+'4C'!D23-'4D'!C22</f>
        <v>0</v>
      </c>
      <c r="D63" s="2148">
        <f>+'4C'!E23-'4D'!D22</f>
        <v>-5.0313512092013752</v>
      </c>
      <c r="E63" s="2148">
        <f>+'4C'!F23-'4D'!E22</f>
        <v>-17.329991197404979</v>
      </c>
      <c r="F63" s="2148">
        <f>+'4C'!G23-'4D'!F22</f>
        <v>-14.741954153476627</v>
      </c>
      <c r="G63" s="2148">
        <f>+'4C'!H23-'4D'!G22</f>
        <v>0</v>
      </c>
      <c r="H63" s="2148">
        <f>+'4C'!I23-'4D'!H22</f>
        <v>0</v>
      </c>
      <c r="I63" s="2148">
        <f>+'4C'!J23-'4D'!I22</f>
        <v>-50.745213180543033</v>
      </c>
      <c r="J63" s="2148">
        <f>+'4C'!K23-'4D'!J22</f>
        <v>-24.849916522392505</v>
      </c>
      <c r="K63" s="2148"/>
      <c r="L63" s="2148"/>
      <c r="M63" s="2148"/>
      <c r="N63" s="2115">
        <f t="shared" si="2"/>
        <v>-113.16209186330417</v>
      </c>
    </row>
    <row r="64" spans="1:14" ht="14.25">
      <c r="A64" s="2147" t="s">
        <v>206</v>
      </c>
      <c r="B64" s="2148">
        <f>+'4C'!C24-'4D'!B23</f>
        <v>-3.2924913457073046</v>
      </c>
      <c r="C64" s="2148">
        <f>+'4C'!D24-'4D'!C23</f>
        <v>0</v>
      </c>
      <c r="D64" s="2148">
        <f>+'4C'!E24-'4D'!D23</f>
        <v>-35.727645750091597</v>
      </c>
      <c r="E64" s="2148">
        <f>+'4C'!F24-'4D'!E23</f>
        <v>-123.06033918299318</v>
      </c>
      <c r="F64" s="2148">
        <f>+'4C'!G24-'4D'!F23</f>
        <v>-104.68267742793978</v>
      </c>
      <c r="G64" s="2148">
        <f>+'4C'!H24-'4D'!G23</f>
        <v>0</v>
      </c>
      <c r="H64" s="2148">
        <f>+'4C'!I24-'4D'!H23</f>
        <v>0</v>
      </c>
      <c r="I64" s="2148">
        <f>+'4C'!J24-'4D'!I23</f>
        <v>-360.34196871641598</v>
      </c>
      <c r="J64" s="2148">
        <f>+'4C'!K24-'4D'!J23</f>
        <v>-176.45936002394365</v>
      </c>
      <c r="K64" s="2148"/>
      <c r="L64" s="2148"/>
      <c r="M64" s="2148"/>
      <c r="N64" s="2115">
        <f t="shared" si="2"/>
        <v>-803.56448244709145</v>
      </c>
    </row>
    <row r="65" spans="1:14" ht="14.25">
      <c r="A65" s="2147" t="s">
        <v>215</v>
      </c>
      <c r="B65" s="2148">
        <f>+'4C'!C25-'4D'!B24</f>
        <v>3.9518703864832432</v>
      </c>
      <c r="C65" s="2148">
        <f>+'4C'!D25-'4D'!C24</f>
        <v>0</v>
      </c>
      <c r="D65" s="2148">
        <f>+'4C'!E25-'4D'!D24</f>
        <v>42.882732373050544</v>
      </c>
      <c r="E65" s="2148">
        <f>+'4C'!F25-'4D'!E24</f>
        <v>147.70532678906216</v>
      </c>
      <c r="F65" s="2148">
        <f>+'4C'!G25-'4D'!F24</f>
        <v>125.64721648991394</v>
      </c>
      <c r="G65" s="2148">
        <f>+'4C'!H25-'4D'!G24</f>
        <v>0</v>
      </c>
      <c r="H65" s="2148">
        <f>+'4C'!I25-'4D'!H24</f>
        <v>0</v>
      </c>
      <c r="I65" s="2148">
        <f>+'4C'!J25-'4D'!I24</f>
        <v>432.5067572414714</v>
      </c>
      <c r="J65" s="2148">
        <f>+'4C'!K25-'4D'!J24</f>
        <v>211.79843652606678</v>
      </c>
      <c r="K65" s="2148"/>
      <c r="L65" s="2148"/>
      <c r="M65" s="2148"/>
      <c r="N65" s="2115">
        <f t="shared" si="2"/>
        <v>964.49233980604811</v>
      </c>
    </row>
    <row r="66" spans="1:14" ht="14.25">
      <c r="A66" s="2147" t="s">
        <v>307</v>
      </c>
      <c r="B66" s="2148">
        <f>+'4C'!C26-'4D'!B25</f>
        <v>-49.326571551209554</v>
      </c>
      <c r="C66" s="2148">
        <f>+'4C'!D26-'4D'!C25</f>
        <v>0</v>
      </c>
      <c r="D66" s="2148">
        <f>+'4C'!E26-'4D'!D25</f>
        <v>-535.25494508766224</v>
      </c>
      <c r="E66" s="2148">
        <f>+'4C'!F26-'4D'!E25</f>
        <v>-1843.632674612858</v>
      </c>
      <c r="F66" s="2148">
        <f>+'4C'!G26-'4D'!F25</f>
        <v>-1568.3071073379506</v>
      </c>
      <c r="G66" s="2148">
        <f>+'4C'!H26-'4D'!G25</f>
        <v>0</v>
      </c>
      <c r="H66" s="2148">
        <f>+'4C'!I26-'4D'!H25</f>
        <v>0</v>
      </c>
      <c r="I66" s="2148">
        <f>+'4C'!J26-'4D'!I25</f>
        <v>-5398.4755118545654</v>
      </c>
      <c r="J66" s="2148">
        <f>+'4C'!K26-'4D'!J25</f>
        <v>-2643.6319291924774</v>
      </c>
      <c r="K66" s="2148"/>
      <c r="L66" s="2148"/>
      <c r="M66" s="2148"/>
      <c r="N66" s="2115">
        <f t="shared" si="2"/>
        <v>-12038.628739636722</v>
      </c>
    </row>
    <row r="67" spans="1:14" ht="14.25">
      <c r="A67" s="2147" t="s">
        <v>261</v>
      </c>
      <c r="B67" s="2148">
        <f>+'4C'!C27-'4D'!B26</f>
        <v>-0.10339699966196925</v>
      </c>
      <c r="C67" s="2148">
        <f>+'4C'!D27-'4D'!C26</f>
        <v>0</v>
      </c>
      <c r="D67" s="2148">
        <f>+'4C'!E27-'4D'!D26</f>
        <v>-1.1219866622767256</v>
      </c>
      <c r="E67" s="2148">
        <f>+'4C'!F27-'4D'!E26</f>
        <v>-3.8645719951535398</v>
      </c>
      <c r="F67" s="2148">
        <f>+'4C'!G27-'4D'!F26</f>
        <v>-3.2874421300280119</v>
      </c>
      <c r="G67" s="2148">
        <f>+'4C'!H27-'4D'!G26</f>
        <v>0</v>
      </c>
      <c r="H67" s="2148">
        <f>+'4C'!I27-'4D'!H26</f>
        <v>0</v>
      </c>
      <c r="I67" s="2148">
        <f>+'4C'!J27-'4D'!I26</f>
        <v>-11.316135565896502</v>
      </c>
      <c r="J67" s="2148">
        <f>+'4C'!K27-'4D'!J26</f>
        <v>-5.5415083816499191</v>
      </c>
      <c r="K67" s="2148"/>
      <c r="L67" s="2148"/>
      <c r="M67" s="2148"/>
      <c r="N67" s="2115">
        <f t="shared" si="2"/>
        <v>-25.235041734666666</v>
      </c>
    </row>
    <row r="68" spans="1:14" ht="14.25">
      <c r="A68" s="2147" t="s">
        <v>272</v>
      </c>
      <c r="B68" s="2148">
        <f>+'4C'!C28-'4D'!B27</f>
        <v>-1.7961528907154047</v>
      </c>
      <c r="C68" s="2148">
        <f>+'4C'!D28-'4D'!C27</f>
        <v>0</v>
      </c>
      <c r="D68" s="2148">
        <f>+'4C'!E28-'4D'!D27</f>
        <v>-19.490503528930276</v>
      </c>
      <c r="E68" s="2148">
        <f>+'4C'!F28-'4D'!E27</f>
        <v>-67.133110082162602</v>
      </c>
      <c r="F68" s="2148">
        <f>+'4C'!G28-'4D'!F27</f>
        <v>-57.107543779929983</v>
      </c>
      <c r="G68" s="2148">
        <f>+'4C'!H28-'4D'!G27</f>
        <v>0</v>
      </c>
      <c r="H68" s="2148">
        <f>+'4C'!I28-'4D'!H27</f>
        <v>0</v>
      </c>
      <c r="I68" s="2148">
        <f>+'4C'!J28-'4D'!I27</f>
        <v>-196.57736370360362</v>
      </c>
      <c r="J68" s="2148">
        <f>+'4C'!K28-'4D'!J27</f>
        <v>-96.263879330777854</v>
      </c>
      <c r="K68" s="2148"/>
      <c r="L68" s="2148"/>
      <c r="M68" s="2148"/>
      <c r="N68" s="2115">
        <f t="shared" si="2"/>
        <v>-438.36855331611974</v>
      </c>
    </row>
    <row r="69" spans="1:14" ht="14.25">
      <c r="A69" s="2150" t="s">
        <v>364</v>
      </c>
      <c r="B69" s="2148">
        <f>+'4C'!C29-'4D'!B28</f>
        <v>-5.2550743746317075E-2</v>
      </c>
      <c r="C69" s="2148">
        <f>+'4C'!D29-'4D'!C28</f>
        <v>0</v>
      </c>
      <c r="D69" s="2148">
        <f>+'4C'!E29-'4D'!D28</f>
        <v>-0.57024124267482534</v>
      </c>
      <c r="E69" s="2148">
        <f>+'4C'!F29-'4D'!E28</f>
        <v>-1.964139513433139</v>
      </c>
      <c r="F69" s="2148">
        <f>+'4C'!G29-'4D'!F28</f>
        <v>-1.6708176206343808</v>
      </c>
      <c r="G69" s="2148">
        <f>+'4C'!H29-'4D'!G28</f>
        <v>0</v>
      </c>
      <c r="H69" s="2148">
        <f>+'4C'!I29-'4D'!H28</f>
        <v>0</v>
      </c>
      <c r="I69" s="2148">
        <f>+'4C'!J29-'4D'!I28</f>
        <v>-5.7513403896257387</v>
      </c>
      <c r="J69" s="2148">
        <f>+'4C'!K29-'4D'!J28</f>
        <v>-2.8164297598981989</v>
      </c>
      <c r="K69" s="2148"/>
      <c r="L69" s="2148"/>
      <c r="M69" s="2148"/>
      <c r="N69" s="2115">
        <f t="shared" si="2"/>
        <v>-12.825519270012599</v>
      </c>
    </row>
    <row r="70" spans="1:14" ht="14.25">
      <c r="A70" s="2150" t="s">
        <v>141</v>
      </c>
      <c r="B70" s="2148">
        <f>+'4C'!C30-'4D'!B29</f>
        <v>-0.15654571100263581</v>
      </c>
      <c r="C70" s="2148">
        <f>+'4C'!D30-'4D'!C29</f>
        <v>0</v>
      </c>
      <c r="D70" s="2148">
        <f>+'4C'!E30-'4D'!D29</f>
        <v>-1.6987166006344978</v>
      </c>
      <c r="E70" s="2148">
        <f>+'4C'!F30-'4D'!E29</f>
        <v>-5.8510611785643505</v>
      </c>
      <c r="F70" s="2148">
        <f>+'4C'!G30-'4D'!F29</f>
        <v>-4.977271751672788</v>
      </c>
      <c r="G70" s="2148">
        <f>+'4C'!H30-'4D'!G29</f>
        <v>0</v>
      </c>
      <c r="H70" s="2148">
        <f>+'4C'!I30-'4D'!H29</f>
        <v>0</v>
      </c>
      <c r="I70" s="2148">
        <f>+'4C'!J30-'4D'!I29</f>
        <v>-17.132919656826743</v>
      </c>
      <c r="J70" s="2148">
        <f>+'4C'!K30-'4D'!J29</f>
        <v>-8.3899859035419695</v>
      </c>
      <c r="K70" s="2148"/>
      <c r="L70" s="2148"/>
      <c r="M70" s="2148"/>
      <c r="N70" s="2115">
        <f t="shared" si="2"/>
        <v>-38.206500802242985</v>
      </c>
    </row>
    <row r="71" spans="1:14" ht="14.25">
      <c r="A71" s="2150" t="s">
        <v>304</v>
      </c>
      <c r="B71" s="2148">
        <f>+'4C'!C31-'4D'!B30</f>
        <v>-0.8044030799068338</v>
      </c>
      <c r="C71" s="2148">
        <f>+'4C'!D31-'4D'!C30</f>
        <v>0</v>
      </c>
      <c r="D71" s="2148">
        <f>+'4C'!E31-'4D'!D30</f>
        <v>-8.7287786850722568</v>
      </c>
      <c r="E71" s="2148">
        <f>+'4C'!F31-'4D'!E30</f>
        <v>-30.065414137607604</v>
      </c>
      <c r="F71" s="2148">
        <f>+'4C'!G31-'4D'!F30</f>
        <v>-25.575486552369057</v>
      </c>
      <c r="G71" s="2148">
        <f>+'4C'!H31-'4D'!G30</f>
        <v>0</v>
      </c>
      <c r="H71" s="2148">
        <f>+'4C'!I31-'4D'!H30</f>
        <v>0</v>
      </c>
      <c r="I71" s="2148">
        <f>+'4C'!J31-'4D'!I30</f>
        <v>-88.036735414079885</v>
      </c>
      <c r="J71" s="2148">
        <f>+'4C'!K31-'4D'!J30</f>
        <v>-43.111564398403971</v>
      </c>
      <c r="K71" s="2148"/>
      <c r="L71" s="2148"/>
      <c r="M71" s="2148"/>
      <c r="N71" s="2115">
        <f t="shared" si="2"/>
        <v>-196.32238226743959</v>
      </c>
    </row>
    <row r="72" spans="1:14" ht="14.25">
      <c r="A72" s="2147" t="s">
        <v>365</v>
      </c>
      <c r="B72" s="2148">
        <f>+'4C'!C32-'4D'!B31</f>
        <v>-2.193003844386876E-2</v>
      </c>
      <c r="C72" s="2148">
        <f>+'4C'!D32-'4D'!C31</f>
        <v>0</v>
      </c>
      <c r="D72" s="2148">
        <f>+'4C'!E32-'4D'!D31</f>
        <v>-0.23796832323643713</v>
      </c>
      <c r="E72" s="2148">
        <f>+'4C'!F32-'4D'!E31</f>
        <v>-0.8196583334128178</v>
      </c>
      <c r="F72" s="2148">
        <f>+'4C'!G32-'4D'!F31</f>
        <v>-0.69725168553439687</v>
      </c>
      <c r="G72" s="2148">
        <f>+'4C'!H32-'4D'!G31</f>
        <v>0</v>
      </c>
      <c r="H72" s="2148">
        <f>+'4C'!I32-'4D'!H31</f>
        <v>0</v>
      </c>
      <c r="I72" s="2148">
        <f>+'4C'!J32-'4D'!I31</f>
        <v>-2.4001014420867364</v>
      </c>
      <c r="J72" s="2148">
        <f>+'4C'!K32-'4D'!J31</f>
        <v>-1.1753289964302667</v>
      </c>
      <c r="K72" s="2148"/>
      <c r="L72" s="2148"/>
      <c r="M72" s="2148"/>
      <c r="N72" s="2115">
        <f t="shared" si="2"/>
        <v>-5.3522388191445236</v>
      </c>
    </row>
    <row r="73" spans="1:14" ht="14.25">
      <c r="A73" s="2147" t="s">
        <v>343</v>
      </c>
      <c r="B73" s="2148">
        <f>+'4C'!C33-'4D'!B32</f>
        <v>-1.1258650104766446</v>
      </c>
      <c r="C73" s="2148">
        <f>+'4C'!D33-'4D'!C32</f>
        <v>0</v>
      </c>
      <c r="D73" s="2148">
        <f>+'4C'!E33-'4D'!D32</f>
        <v>-12.217042364948384</v>
      </c>
      <c r="E73" s="2148">
        <f>+'4C'!F33-'4D'!E32</f>
        <v>-42.080393087185257</v>
      </c>
      <c r="F73" s="2148">
        <f>+'4C'!G33-'4D'!F32</f>
        <v>-35.796165075054887</v>
      </c>
      <c r="G73" s="2148">
        <f>+'4C'!H33-'4D'!G32</f>
        <v>0</v>
      </c>
      <c r="H73" s="2148">
        <f>+'4C'!I33-'4D'!H32</f>
        <v>0</v>
      </c>
      <c r="I73" s="2148">
        <f>+'4C'!J33-'4D'!I32</f>
        <v>-123.21867297024983</v>
      </c>
      <c r="J73" s="2148">
        <f>+'4C'!K33-'4D'!J32</f>
        <v>-60.340149255389406</v>
      </c>
      <c r="K73" s="2148"/>
      <c r="L73" s="2148"/>
      <c r="M73" s="2148"/>
      <c r="N73" s="2115">
        <f t="shared" si="2"/>
        <v>-274.77828776330443</v>
      </c>
    </row>
    <row r="74" spans="1:14" ht="14.25">
      <c r="A74" s="2147" t="s">
        <v>366</v>
      </c>
      <c r="B74" s="2148">
        <f>+'4C'!C34-'4D'!B33</f>
        <v>-6.1822343114606326E-2</v>
      </c>
      <c r="C74" s="2148">
        <f>+'4C'!D34-'4D'!C33</f>
        <v>0</v>
      </c>
      <c r="D74" s="2148">
        <f>+'4C'!E34-'4D'!D33</f>
        <v>-0.67084968260250832</v>
      </c>
      <c r="E74" s="2148">
        <f>+'4C'!F34-'4D'!E33</f>
        <v>-2.3106753257499122</v>
      </c>
      <c r="F74" s="2148">
        <f>+'4C'!G34-'4D'!F33</f>
        <v>-1.9656022514815561</v>
      </c>
      <c r="G74" s="2148">
        <f>+'4C'!H34-'4D'!G33</f>
        <v>0</v>
      </c>
      <c r="H74" s="2148">
        <f>+'4C'!I34-'4D'!H33</f>
        <v>0</v>
      </c>
      <c r="I74" s="2148">
        <f>+'4C'!J34-'4D'!I33</f>
        <v>-6.7660572161029222</v>
      </c>
      <c r="J74" s="2148">
        <f>+'4C'!K34-'4D'!J33</f>
        <v>-3.3133363024347773</v>
      </c>
      <c r="K74" s="2148"/>
      <c r="L74" s="2148"/>
      <c r="M74" s="2148"/>
      <c r="N74" s="2115">
        <f t="shared" si="2"/>
        <v>-15.088343121486282</v>
      </c>
    </row>
    <row r="75" spans="1:14" ht="14.25">
      <c r="A75" s="2147" t="s">
        <v>367</v>
      </c>
      <c r="B75" s="2148">
        <f>+'4C'!C35-'4D'!B34</f>
        <v>-8.710527082779862E-3</v>
      </c>
      <c r="C75" s="2148">
        <f>+'4C'!D35-'4D'!C34</f>
        <v>0</v>
      </c>
      <c r="D75" s="2148">
        <f>+'4C'!E35-'4D'!D34</f>
        <v>-9.4520104453998499E-2</v>
      </c>
      <c r="E75" s="2148">
        <f>+'4C'!F35-'4D'!E34</f>
        <v>-0.32556514344892662</v>
      </c>
      <c r="F75" s="2148">
        <f>+'4C'!G35-'4D'!F34</f>
        <v>-0.27694569281793946</v>
      </c>
      <c r="G75" s="2148">
        <f>+'4C'!H35-'4D'!G34</f>
        <v>0</v>
      </c>
      <c r="H75" s="2148">
        <f>+'4C'!I35-'4D'!H34</f>
        <v>0</v>
      </c>
      <c r="I75" s="2148">
        <f>+'4C'!J35-'4D'!I34</f>
        <v>-0.95331107905836632</v>
      </c>
      <c r="J75" s="2148">
        <f>+'4C'!K35-'4D'!J34</f>
        <v>-0.46683616541697148</v>
      </c>
      <c r="K75" s="2148"/>
      <c r="L75" s="2148"/>
      <c r="M75" s="2148"/>
      <c r="N75" s="2115">
        <f t="shared" si="2"/>
        <v>-2.1258887122789822</v>
      </c>
    </row>
    <row r="76" spans="1:14" ht="14.25">
      <c r="A76" s="2147" t="s">
        <v>368</v>
      </c>
      <c r="B76" s="2148">
        <f>+'4C'!C36-'4D'!B35</f>
        <v>-2.8831243623186342E-2</v>
      </c>
      <c r="C76" s="2148">
        <f>+'4C'!D36-'4D'!C35</f>
        <v>0</v>
      </c>
      <c r="D76" s="2148">
        <f>+'4C'!E36-'4D'!D35</f>
        <v>-0.31285502391578746</v>
      </c>
      <c r="E76" s="2148">
        <f>+'4C'!F36-'4D'!E35</f>
        <v>-1.0775981610285896</v>
      </c>
      <c r="F76" s="2148">
        <f>+'4C'!G36-'4D'!F35</f>
        <v>-0.91667113415114443</v>
      </c>
      <c r="G76" s="2148">
        <f>+'4C'!H36-'4D'!G35</f>
        <v>0</v>
      </c>
      <c r="H76" s="2148">
        <f>+'4C'!I36-'4D'!H35</f>
        <v>0</v>
      </c>
      <c r="I76" s="2148">
        <f>+'4C'!J36-'4D'!I35</f>
        <v>-3.155393893826556</v>
      </c>
      <c r="J76" s="2148">
        <f>+'4C'!K36-'4D'!J35</f>
        <v>-1.5451954961324077</v>
      </c>
      <c r="K76" s="2148"/>
      <c r="L76" s="2148"/>
      <c r="M76" s="2148"/>
      <c r="N76" s="2115">
        <f t="shared" si="2"/>
        <v>-7.0365449526776711</v>
      </c>
    </row>
    <row r="77" spans="1:14" ht="14.25">
      <c r="A77" s="2150" t="s">
        <v>369</v>
      </c>
      <c r="B77" s="2148">
        <f>+'4C'!C37-'4D'!B36</f>
        <v>-1.9304707218099626E-3</v>
      </c>
      <c r="C77" s="2148">
        <f>+'4C'!D37-'4D'!C36</f>
        <v>0</v>
      </c>
      <c r="D77" s="2148">
        <f>+'4C'!E37-'4D'!D36</f>
        <v>-2.0948019854227784E-2</v>
      </c>
      <c r="E77" s="2148">
        <f>+'4C'!F37-'4D'!E36</f>
        <v>-7.2153380788231303E-2</v>
      </c>
      <c r="F77" s="2148">
        <f>+'4C'!G37-'4D'!F36</f>
        <v>-6.1378094165317698E-2</v>
      </c>
      <c r="G77" s="2148">
        <f>+'4C'!H37-'4D'!G36</f>
        <v>0</v>
      </c>
      <c r="H77" s="2148">
        <f>+'4C'!I37-'4D'!H36</f>
        <v>0</v>
      </c>
      <c r="I77" s="2148">
        <f>+'4C'!J37-'4D'!I36</f>
        <v>-0.21127758508867345</v>
      </c>
      <c r="J77" s="2148">
        <f>+'4C'!K37-'4D'!J36</f>
        <v>-0.10346257357963395</v>
      </c>
      <c r="K77" s="2148"/>
      <c r="L77" s="2148"/>
      <c r="M77" s="2148"/>
      <c r="N77" s="2115">
        <f t="shared" si="2"/>
        <v>-0.47115012419789415</v>
      </c>
    </row>
    <row r="78" spans="1:14" ht="14.25">
      <c r="A78" s="2244" t="s">
        <v>352</v>
      </c>
      <c r="B78" s="2148">
        <f>+'4C'!C38-'4D'!B37</f>
        <v>-6.4722730690279562E-2</v>
      </c>
      <c r="C78" s="2148">
        <f>+'4C'!D38-'4D'!C37</f>
        <v>0</v>
      </c>
      <c r="D78" s="2148">
        <f>+'4C'!E38-'4D'!D37</f>
        <v>-0.70232251243295707</v>
      </c>
      <c r="E78" s="2148">
        <f>+'4C'!F38-'4D'!E37</f>
        <v>-2.4190803726727381</v>
      </c>
      <c r="F78" s="2148">
        <f>+'4C'!G38-'4D'!F37</f>
        <v>-2.0578182378336578</v>
      </c>
      <c r="G78" s="2148">
        <f>+'4C'!H38-'4D'!G37</f>
        <v>0</v>
      </c>
      <c r="H78" s="2148">
        <f>+'4C'!I38-'4D'!H37</f>
        <v>0</v>
      </c>
      <c r="I78" s="2148">
        <f>+'4C'!J38-'4D'!I37</f>
        <v>-7.0834859529836649</v>
      </c>
      <c r="J78" s="2148">
        <f>+'4C'!K38-'4D'!J37</f>
        <v>-3.4687810649827497</v>
      </c>
      <c r="K78" s="2148"/>
      <c r="L78" s="2148"/>
      <c r="M78" s="2148"/>
      <c r="N78" s="2115">
        <f t="shared" si="2"/>
        <v>-15.796210871596047</v>
      </c>
    </row>
    <row r="79" spans="1:14" ht="14.25">
      <c r="A79" s="2245" t="s">
        <v>370</v>
      </c>
      <c r="B79" s="2148">
        <f>+'4C'!C39-'4D'!B38</f>
        <v>-2.651661815879125E-2</v>
      </c>
      <c r="C79" s="2148">
        <f>+'4C'!D39-'4D'!C38</f>
        <v>0</v>
      </c>
      <c r="D79" s="2148">
        <f>+'4C'!E39-'4D'!D38</f>
        <v>-0.28773844502367751</v>
      </c>
      <c r="E79" s="2148">
        <f>+'4C'!F39-'4D'!E38</f>
        <v>-0.9910865912711273</v>
      </c>
      <c r="F79" s="2148">
        <f>+'4C'!G39-'4D'!F38</f>
        <v>-0.84307908320415947</v>
      </c>
      <c r="G79" s="2148">
        <f>+'4C'!H39-'4D'!G38</f>
        <v>0</v>
      </c>
      <c r="H79" s="2148">
        <f>+'4C'!I39-'4D'!H38</f>
        <v>0</v>
      </c>
      <c r="I79" s="2148">
        <f>+'4C'!J39-'4D'!I38</f>
        <v>-2.9020730467516387</v>
      </c>
      <c r="J79" s="2148">
        <f>+'4C'!K39-'4D'!J38</f>
        <v>-1.4211443490656563</v>
      </c>
      <c r="K79" s="2148"/>
      <c r="L79" s="2148"/>
      <c r="M79" s="2148"/>
      <c r="N79" s="2115">
        <f t="shared" si="2"/>
        <v>-6.4716381334750501</v>
      </c>
    </row>
    <row r="80" spans="1:14" ht="14.25">
      <c r="A80" s="2230" t="s">
        <v>1488</v>
      </c>
      <c r="B80" s="2148">
        <f>+'4C'!C40-'4D'!B39</f>
        <v>-1.423750859358397E-2</v>
      </c>
      <c r="C80" s="2148">
        <f>+'4C'!D40-'4D'!C39</f>
        <v>0</v>
      </c>
      <c r="D80" s="2148">
        <f>+'4C'!E40-'4D'!D39</f>
        <v>-0.15449476095317749</v>
      </c>
      <c r="E80" s="2148">
        <f>+'4C'!F40-'4D'!E39</f>
        <v>-0.53214191099744568</v>
      </c>
      <c r="F80" s="2148">
        <f>+'4C'!G40-'4D'!F39</f>
        <v>-0.45267257009584227</v>
      </c>
      <c r="G80" s="2148">
        <f>+'4C'!H40-'4D'!G39</f>
        <v>0</v>
      </c>
      <c r="H80" s="2148">
        <f>+'4C'!I40-'4D'!H39</f>
        <v>0</v>
      </c>
      <c r="I80" s="2148">
        <f>+'4C'!J40-'4D'!I39</f>
        <v>-1.5582036025448929</v>
      </c>
      <c r="J80" s="2148">
        <f>+'4C'!K40-'4D'!J39</f>
        <v>-0.76305186284994875</v>
      </c>
      <c r="K80" s="2148"/>
      <c r="L80" s="2148"/>
      <c r="M80" s="2148"/>
      <c r="N80" s="2115">
        <f t="shared" si="2"/>
        <v>-3.4748022160348908</v>
      </c>
    </row>
    <row r="81" spans="1:14" ht="15" thickBot="1">
      <c r="A81" s="2230" t="s">
        <v>1581</v>
      </c>
      <c r="B81" s="2148">
        <f>+'4C'!C41-'4D'!B40</f>
        <v>-1.5261406585893367E-2</v>
      </c>
      <c r="C81" s="2148">
        <f>+'4C'!D41-'4D'!C40</f>
        <v>0</v>
      </c>
      <c r="D81" s="2148">
        <f>+'4C'!E41-'4D'!D40</f>
        <v>-0.16560533374212483</v>
      </c>
      <c r="E81" s="2148">
        <f>+'4C'!F41-'4D'!E40</f>
        <v>-0.57041117915714779</v>
      </c>
      <c r="F81" s="2148">
        <f>+'4C'!G41-'4D'!F40</f>
        <v>-0.48522675839699048</v>
      </c>
      <c r="G81" s="2148">
        <f>+'4C'!H41-'4D'!G40</f>
        <v>0</v>
      </c>
      <c r="H81" s="2148">
        <f>+'4C'!I41-'4D'!H40</f>
        <v>0</v>
      </c>
      <c r="I81" s="2148">
        <f>+'4C'!J41-'4D'!I40</f>
        <v>-1.6702626422123785</v>
      </c>
      <c r="J81" s="2148">
        <f>+'4C'!K41-'4D'!J40</f>
        <v>-0.81792714283761825</v>
      </c>
      <c r="K81" s="2148"/>
      <c r="L81" s="2148"/>
      <c r="M81" s="2148"/>
      <c r="N81" s="2115">
        <f t="shared" si="2"/>
        <v>-3.7246944629321534</v>
      </c>
    </row>
    <row r="82" spans="1:14">
      <c r="A82" s="2172"/>
      <c r="B82" s="2129"/>
      <c r="C82" s="2130"/>
      <c r="D82" s="2130"/>
      <c r="E82" s="2130"/>
      <c r="F82" s="2130"/>
      <c r="G82" s="2130"/>
      <c r="H82" s="2130"/>
      <c r="I82" s="2130"/>
      <c r="J82" s="2130"/>
      <c r="K82" s="2130"/>
      <c r="L82" s="2130"/>
      <c r="M82" s="2132"/>
      <c r="N82" s="2246"/>
    </row>
    <row r="83" spans="1:14" ht="14.25">
      <c r="A83" s="2172" t="s">
        <v>773</v>
      </c>
      <c r="B83" s="2247">
        <f>SUM(B55:B81)</f>
        <v>1.5698553568199713E-13</v>
      </c>
      <c r="C83" s="2247">
        <f t="shared" ref="C83:N83" si="3">SUM(C55:C81)</f>
        <v>0</v>
      </c>
      <c r="D83" s="2247">
        <f t="shared" si="3"/>
        <v>6.035172361862351E-13</v>
      </c>
      <c r="E83" s="2247">
        <f t="shared" si="3"/>
        <v>-1.5365486660812167E-12</v>
      </c>
      <c r="F83" s="2247">
        <f t="shared" si="3"/>
        <v>1.3455903058456897E-12</v>
      </c>
      <c r="G83" s="2247">
        <f t="shared" si="3"/>
        <v>0</v>
      </c>
      <c r="H83" s="2247">
        <f t="shared" si="3"/>
        <v>0</v>
      </c>
      <c r="I83" s="2247">
        <f t="shared" si="3"/>
        <v>-6.2314597926160786E-12</v>
      </c>
      <c r="J83" s="2247">
        <f t="shared" si="3"/>
        <v>5.1656456889759284E-12</v>
      </c>
      <c r="K83" s="2247">
        <f t="shared" si="3"/>
        <v>0</v>
      </c>
      <c r="L83" s="2247">
        <f t="shared" si="3"/>
        <v>0</v>
      </c>
      <c r="M83" s="2247">
        <f t="shared" si="3"/>
        <v>0</v>
      </c>
      <c r="N83" s="2247">
        <f t="shared" si="3"/>
        <v>-2.723155034800584E-12</v>
      </c>
    </row>
    <row r="84" spans="1:14" ht="13.5" thickBot="1">
      <c r="A84" s="2248"/>
      <c r="B84" s="2136"/>
      <c r="C84" s="2137"/>
      <c r="D84" s="2137"/>
      <c r="E84" s="2137"/>
      <c r="F84" s="2137"/>
      <c r="G84" s="2137"/>
      <c r="H84" s="2137"/>
      <c r="I84" s="2137"/>
      <c r="J84" s="2137"/>
      <c r="K84" s="2137"/>
      <c r="L84" s="2137"/>
      <c r="M84" s="2137"/>
      <c r="N84" s="2140"/>
    </row>
    <row r="85" spans="1:14">
      <c r="B85" s="2141"/>
      <c r="C85" s="2141"/>
      <c r="D85" s="2141"/>
      <c r="E85" s="2141"/>
      <c r="F85" s="2141"/>
      <c r="G85" s="2141"/>
      <c r="H85" s="2141"/>
      <c r="I85" s="2141"/>
      <c r="J85" s="2141"/>
      <c r="K85" s="2141"/>
      <c r="L85" s="2141"/>
      <c r="M85" s="2141"/>
      <c r="N85" s="2141"/>
    </row>
    <row r="86" spans="1:14">
      <c r="A86" s="1314"/>
    </row>
    <row r="87" spans="1:14">
      <c r="D87" s="2143"/>
      <c r="E87" s="2143"/>
      <c r="F87" s="2143"/>
      <c r="G87" s="2143"/>
      <c r="H87" s="2143"/>
      <c r="I87" s="2143"/>
      <c r="J87" s="2143"/>
      <c r="K87" s="2143"/>
      <c r="L87" s="2143"/>
      <c r="M87" s="2143"/>
    </row>
    <row r="91" spans="1:14" ht="15.75">
      <c r="A91" s="2249"/>
    </row>
  </sheetData>
  <mergeCells count="7">
    <mergeCell ref="B49:N49"/>
    <mergeCell ref="A2:N2"/>
    <mergeCell ref="A3:N3"/>
    <mergeCell ref="A5:N5"/>
    <mergeCell ref="B7:N7"/>
    <mergeCell ref="B8:N8"/>
    <mergeCell ref="B48:N4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62"/>
  <sheetViews>
    <sheetView showGridLines="0" view="pageBreakPreview" zoomScale="75" zoomScaleNormal="75" workbookViewId="0">
      <selection activeCell="O115" sqref="O115"/>
    </sheetView>
  </sheetViews>
  <sheetFormatPr defaultColWidth="11.42578125" defaultRowHeight="12.75"/>
  <cols>
    <col min="1" max="1" width="30.85546875" style="451" customWidth="1"/>
    <col min="2" max="2" width="29.7109375" style="451" customWidth="1"/>
    <col min="3" max="3" width="32.42578125" style="451" customWidth="1"/>
    <col min="4" max="4" width="29.5703125" style="451" customWidth="1"/>
    <col min="5" max="6" width="19.28515625" style="451" customWidth="1"/>
    <col min="7" max="16384" width="11.42578125" style="451"/>
  </cols>
  <sheetData>
    <row r="4" spans="1:6" ht="15.75">
      <c r="A4" s="2296"/>
      <c r="B4" s="2296"/>
      <c r="C4" s="2296"/>
      <c r="D4" s="2296"/>
    </row>
    <row r="5" spans="1:6">
      <c r="A5" s="2334"/>
      <c r="B5" s="2334"/>
      <c r="C5" s="2334"/>
      <c r="D5" s="2334"/>
    </row>
    <row r="6" spans="1:6">
      <c r="A6" s="2335"/>
      <c r="B6" s="2336"/>
      <c r="C6" s="2336"/>
      <c r="D6" s="2336"/>
    </row>
    <row r="7" spans="1:6">
      <c r="A7" s="456"/>
      <c r="B7" s="457"/>
      <c r="C7" s="457"/>
      <c r="D7" s="680" t="str">
        <f>+RELACION!C65</f>
        <v>COES/D/DO/STR-INF-097-2012 Revision 2</v>
      </c>
    </row>
    <row r="8" spans="1:6">
      <c r="A8" s="1307" t="s">
        <v>1461</v>
      </c>
      <c r="B8" s="457"/>
      <c r="C8" s="457"/>
      <c r="D8" s="457"/>
    </row>
    <row r="9" spans="1:6" ht="13.5" thickBot="1"/>
    <row r="10" spans="1:6">
      <c r="A10" s="679"/>
      <c r="B10" s="479"/>
      <c r="C10" s="479"/>
      <c r="D10" s="678"/>
    </row>
    <row r="11" spans="1:6">
      <c r="A11" s="566"/>
      <c r="B11" s="476" t="s">
        <v>818</v>
      </c>
      <c r="C11" s="476" t="s">
        <v>795</v>
      </c>
      <c r="D11" s="677" t="s">
        <v>817</v>
      </c>
    </row>
    <row r="12" spans="1:6">
      <c r="A12" s="566" t="s">
        <v>0</v>
      </c>
      <c r="B12" s="476" t="s">
        <v>816</v>
      </c>
      <c r="C12" s="476" t="s">
        <v>815</v>
      </c>
      <c r="D12" s="677" t="s">
        <v>814</v>
      </c>
    </row>
    <row r="13" spans="1:6">
      <c r="A13" s="566"/>
      <c r="B13" s="476" t="s">
        <v>804</v>
      </c>
      <c r="C13" s="476"/>
      <c r="D13" s="677" t="s">
        <v>813</v>
      </c>
    </row>
    <row r="14" spans="1:6" ht="13.5" thickBot="1">
      <c r="A14" s="558"/>
      <c r="B14" s="474" t="s">
        <v>774</v>
      </c>
      <c r="C14" s="474" t="s">
        <v>774</v>
      </c>
      <c r="D14" s="676" t="s">
        <v>774</v>
      </c>
    </row>
    <row r="15" spans="1:6">
      <c r="A15" s="534"/>
      <c r="B15" s="551"/>
      <c r="C15" s="551"/>
      <c r="D15" s="675"/>
    </row>
    <row r="16" spans="1:6">
      <c r="A16" s="674" t="s">
        <v>12</v>
      </c>
      <c r="B16" s="453">
        <f>+'2'!K105</f>
        <v>2313647.2835685033</v>
      </c>
      <c r="C16" s="472">
        <f>+'4A'!P15</f>
        <v>-45712.560760921915</v>
      </c>
      <c r="D16" s="670">
        <f t="shared" ref="D16:D40" si="0">B16+C16</f>
        <v>2267934.7228075815</v>
      </c>
      <c r="E16" s="468"/>
      <c r="F16" s="468"/>
    </row>
    <row r="17" spans="1:6">
      <c r="A17" s="674" t="s">
        <v>39</v>
      </c>
      <c r="B17" s="453">
        <f>+'2'!K106</f>
        <v>17974938.341447566</v>
      </c>
      <c r="C17" s="472">
        <f>+'4A'!P16</f>
        <v>-353544.25385296624</v>
      </c>
      <c r="D17" s="670">
        <f t="shared" si="0"/>
        <v>17621394.087594599</v>
      </c>
      <c r="E17" s="468"/>
      <c r="F17" s="468"/>
    </row>
    <row r="18" spans="1:6">
      <c r="A18" s="674" t="s">
        <v>99</v>
      </c>
      <c r="B18" s="453">
        <f>+'2'!K107</f>
        <v>2247529.2198741138</v>
      </c>
      <c r="C18" s="472">
        <f>+'4A'!P17</f>
        <v>-44689.94953914755</v>
      </c>
      <c r="D18" s="670">
        <f t="shared" si="0"/>
        <v>2202839.2703349665</v>
      </c>
      <c r="E18" s="468"/>
      <c r="F18" s="468"/>
    </row>
    <row r="19" spans="1:6">
      <c r="A19" s="674" t="s">
        <v>132</v>
      </c>
      <c r="B19" s="453">
        <f>+'2'!K108</f>
        <v>4776230.6878678966</v>
      </c>
      <c r="C19" s="472">
        <f>+'4A'!P18</f>
        <v>-94712.562668869738</v>
      </c>
      <c r="D19" s="670">
        <f t="shared" si="0"/>
        <v>4681518.1251990274</v>
      </c>
      <c r="E19" s="468"/>
      <c r="F19" s="468"/>
    </row>
    <row r="20" spans="1:6">
      <c r="A20" s="462" t="s">
        <v>148</v>
      </c>
      <c r="B20" s="453">
        <f>+'2'!K109</f>
        <v>3198734.5046863696</v>
      </c>
      <c r="C20" s="472">
        <f>+'4A'!P19</f>
        <v>-70044.513825487462</v>
      </c>
      <c r="D20" s="670">
        <f t="shared" si="0"/>
        <v>3128689.9908608822</v>
      </c>
      <c r="E20" s="468"/>
      <c r="F20" s="468"/>
    </row>
    <row r="21" spans="1:6">
      <c r="A21" s="674" t="s">
        <v>222</v>
      </c>
      <c r="B21" s="453">
        <f>+'2'!K110</f>
        <v>14205375.301738281</v>
      </c>
      <c r="C21" s="472">
        <f>+'4A'!P20</f>
        <v>-277740.26113834744</v>
      </c>
      <c r="D21" s="670">
        <f t="shared" si="0"/>
        <v>13927635.040599933</v>
      </c>
      <c r="E21" s="468"/>
      <c r="F21" s="468"/>
    </row>
    <row r="22" spans="1:6">
      <c r="A22" s="674" t="s">
        <v>92</v>
      </c>
      <c r="B22" s="453">
        <f>+'2'!K111</f>
        <v>736844.32000000007</v>
      </c>
      <c r="C22" s="472">
        <f>+'4A'!P21</f>
        <v>-19881.529256988666</v>
      </c>
      <c r="D22" s="670">
        <f t="shared" si="0"/>
        <v>716962.7907430114</v>
      </c>
      <c r="E22" s="468"/>
      <c r="F22" s="468"/>
    </row>
    <row r="23" spans="1:6">
      <c r="A23" s="674" t="s">
        <v>173</v>
      </c>
      <c r="B23" s="453">
        <f>+'2'!K112</f>
        <v>3001943.5970265353</v>
      </c>
      <c r="C23" s="472">
        <f>+'4A'!P22</f>
        <v>-58433.450231502065</v>
      </c>
      <c r="D23" s="670">
        <f t="shared" si="0"/>
        <v>2943510.1467950335</v>
      </c>
      <c r="E23" s="468"/>
      <c r="F23" s="468"/>
    </row>
    <row r="24" spans="1:6">
      <c r="A24" s="674" t="s">
        <v>186</v>
      </c>
      <c r="B24" s="453">
        <f>+'2'!K113</f>
        <v>1110841.0325406429</v>
      </c>
      <c r="C24" s="472">
        <f>+'4A'!P23</f>
        <v>-21865.875463262433</v>
      </c>
      <c r="D24" s="670">
        <f t="shared" si="0"/>
        <v>1088975.1570773805</v>
      </c>
      <c r="E24" s="468"/>
      <c r="F24" s="468"/>
    </row>
    <row r="25" spans="1:6">
      <c r="A25" s="674" t="s">
        <v>206</v>
      </c>
      <c r="B25" s="453">
        <f>+'2'!K114</f>
        <v>2594034.6196549358</v>
      </c>
      <c r="C25" s="472">
        <f>+'4A'!P24</f>
        <v>-51069.479134364403</v>
      </c>
      <c r="D25" s="670">
        <f t="shared" si="0"/>
        <v>2542965.1405205713</v>
      </c>
      <c r="E25" s="468"/>
      <c r="F25" s="468"/>
    </row>
    <row r="26" spans="1:6">
      <c r="A26" s="674" t="s">
        <v>215</v>
      </c>
      <c r="B26" s="453">
        <f>+'2'!K115</f>
        <v>807736.94849664392</v>
      </c>
      <c r="C26" s="472">
        <f>+'4A'!P25</f>
        <v>-15762.186574263615</v>
      </c>
      <c r="D26" s="670">
        <f t="shared" si="0"/>
        <v>791974.7619223803</v>
      </c>
      <c r="E26" s="468"/>
      <c r="F26" s="468"/>
    </row>
    <row r="27" spans="1:6">
      <c r="A27" s="674" t="s">
        <v>307</v>
      </c>
      <c r="B27" s="453">
        <f>+'2'!K116</f>
        <v>14610630.220267616</v>
      </c>
      <c r="C27" s="472">
        <f>+'4A'!P26</f>
        <v>-285830.35831882386</v>
      </c>
      <c r="D27" s="670">
        <f t="shared" si="0"/>
        <v>14324799.861948792</v>
      </c>
      <c r="E27" s="468"/>
      <c r="F27" s="468"/>
    </row>
    <row r="28" spans="1:6">
      <c r="A28" s="674" t="s">
        <v>261</v>
      </c>
      <c r="B28" s="453">
        <f>+'2'!K117</f>
        <v>222351.18631714332</v>
      </c>
      <c r="C28" s="472">
        <f>+'4A'!P27</f>
        <v>-4328.1383648099436</v>
      </c>
      <c r="D28" s="670">
        <f t="shared" si="0"/>
        <v>218023.04795233338</v>
      </c>
      <c r="E28" s="468"/>
      <c r="F28" s="468"/>
    </row>
    <row r="29" spans="1:6">
      <c r="A29" s="674" t="s">
        <v>272</v>
      </c>
      <c r="B29" s="453">
        <f>+'2'!K118</f>
        <v>10323071.55426966</v>
      </c>
      <c r="C29" s="472">
        <f>+'4A'!P28</f>
        <v>-202972.71207761113</v>
      </c>
      <c r="D29" s="670">
        <f t="shared" si="0"/>
        <v>10120098.84219205</v>
      </c>
      <c r="E29" s="468"/>
      <c r="F29" s="468"/>
    </row>
    <row r="30" spans="1:6" ht="13.5" customHeight="1">
      <c r="A30" s="462" t="s">
        <v>364</v>
      </c>
      <c r="B30" s="453">
        <f>+'2'!K119</f>
        <v>0</v>
      </c>
      <c r="C30" s="472">
        <f>+'4A'!P29</f>
        <v>0</v>
      </c>
      <c r="D30" s="670">
        <f t="shared" si="0"/>
        <v>0</v>
      </c>
      <c r="E30" s="468"/>
      <c r="F30" s="468"/>
    </row>
    <row r="31" spans="1:6" ht="13.5" customHeight="1">
      <c r="A31" s="673" t="s">
        <v>141</v>
      </c>
      <c r="B31" s="453">
        <f>+'2'!K120</f>
        <v>358766.30790000001</v>
      </c>
      <c r="C31" s="472">
        <f>+'4A'!P30</f>
        <v>-7063.5597177536838</v>
      </c>
      <c r="D31" s="670">
        <f t="shared" si="0"/>
        <v>351702.74818224635</v>
      </c>
      <c r="E31" s="468"/>
      <c r="F31" s="468"/>
    </row>
    <row r="32" spans="1:6" ht="13.5" customHeight="1">
      <c r="A32" s="673" t="s">
        <v>304</v>
      </c>
      <c r="B32" s="453">
        <f>+'2'!K121</f>
        <v>2464884.3961891551</v>
      </c>
      <c r="C32" s="472">
        <f>+'4A'!P31</f>
        <v>-48833.643623362994</v>
      </c>
      <c r="D32" s="670">
        <f t="shared" si="0"/>
        <v>2416050.7525657918</v>
      </c>
      <c r="E32" s="468"/>
      <c r="F32" s="468"/>
    </row>
    <row r="33" spans="1:6" ht="13.5" customHeight="1">
      <c r="A33" s="462" t="s">
        <v>365</v>
      </c>
      <c r="B33" s="453">
        <f>+'2'!K122</f>
        <v>0</v>
      </c>
      <c r="C33" s="472">
        <f>+'4A'!P32</f>
        <v>0</v>
      </c>
      <c r="D33" s="670">
        <f t="shared" si="0"/>
        <v>0</v>
      </c>
      <c r="E33" s="468"/>
      <c r="F33" s="468"/>
    </row>
    <row r="34" spans="1:6" ht="13.5" customHeight="1">
      <c r="A34" s="673" t="s">
        <v>343</v>
      </c>
      <c r="B34" s="453">
        <f>+'2'!K123</f>
        <v>822555.85781121382</v>
      </c>
      <c r="C34" s="472">
        <f>+'4A'!P33</f>
        <v>-16199.603610836872</v>
      </c>
      <c r="D34" s="670">
        <f t="shared" si="0"/>
        <v>806356.25420037692</v>
      </c>
      <c r="E34" s="468"/>
      <c r="F34" s="468"/>
    </row>
    <row r="35" spans="1:6" ht="13.5" customHeight="1">
      <c r="A35" s="673" t="s">
        <v>366</v>
      </c>
      <c r="B35" s="453">
        <f>+'2'!K124</f>
        <v>0</v>
      </c>
      <c r="C35" s="472">
        <f>+'4A'!P34</f>
        <v>0</v>
      </c>
      <c r="D35" s="670">
        <f t="shared" si="0"/>
        <v>0</v>
      </c>
      <c r="E35" s="468"/>
      <c r="F35" s="468"/>
    </row>
    <row r="36" spans="1:6" ht="13.5" customHeight="1">
      <c r="A36" s="673" t="s">
        <v>437</v>
      </c>
      <c r="B36" s="453">
        <f>+'2'!K125</f>
        <v>0</v>
      </c>
      <c r="C36" s="472">
        <f>+'4A'!P35</f>
        <v>0</v>
      </c>
      <c r="D36" s="670">
        <f t="shared" si="0"/>
        <v>0</v>
      </c>
      <c r="E36" s="468"/>
      <c r="F36" s="468"/>
    </row>
    <row r="37" spans="1:6" ht="13.5" customHeight="1">
      <c r="A37" s="673" t="s">
        <v>368</v>
      </c>
      <c r="B37" s="453">
        <f>+'2'!K126</f>
        <v>0</v>
      </c>
      <c r="C37" s="472">
        <f>+'4A'!P36</f>
        <v>0</v>
      </c>
      <c r="D37" s="670">
        <f t="shared" si="0"/>
        <v>0</v>
      </c>
      <c r="E37" s="468"/>
      <c r="F37" s="468"/>
    </row>
    <row r="38" spans="1:6" ht="13.5" customHeight="1">
      <c r="A38" s="673" t="s">
        <v>369</v>
      </c>
      <c r="B38" s="453">
        <f>+'2'!K127</f>
        <v>0</v>
      </c>
      <c r="C38" s="472">
        <f>+'4A'!P37</f>
        <v>0</v>
      </c>
      <c r="D38" s="670">
        <f t="shared" si="0"/>
        <v>0</v>
      </c>
      <c r="E38" s="468"/>
      <c r="F38" s="468"/>
    </row>
    <row r="39" spans="1:6" ht="13.5" customHeight="1">
      <c r="A39" s="455" t="s">
        <v>352</v>
      </c>
      <c r="B39" s="453">
        <f>+'2'!K128</f>
        <v>108176.81156449291</v>
      </c>
      <c r="C39" s="472">
        <f>+'4A'!P38</f>
        <v>-2146.3554503440937</v>
      </c>
      <c r="D39" s="670">
        <f t="shared" si="0"/>
        <v>106030.45611414881</v>
      </c>
      <c r="E39" s="468"/>
      <c r="F39" s="468"/>
    </row>
    <row r="40" spans="1:6" ht="13.5" customHeight="1">
      <c r="A40" s="455" t="s">
        <v>370</v>
      </c>
      <c r="B40" s="453">
        <f>+'2'!K129</f>
        <v>0</v>
      </c>
      <c r="C40" s="472">
        <f>+'4A'!P39</f>
        <v>0</v>
      </c>
      <c r="D40" s="670">
        <f t="shared" si="0"/>
        <v>0</v>
      </c>
      <c r="E40" s="468"/>
      <c r="F40" s="468"/>
    </row>
    <row r="41" spans="1:6" ht="13.5" customHeight="1">
      <c r="A41" s="1759" t="s">
        <v>1488</v>
      </c>
      <c r="B41" s="453">
        <f>+'2'!K130</f>
        <v>0</v>
      </c>
      <c r="C41" s="472">
        <f>+'4A'!P40</f>
        <v>0</v>
      </c>
      <c r="D41" s="670">
        <f t="shared" ref="D41" si="1">B41+C41</f>
        <v>0</v>
      </c>
      <c r="E41" s="468"/>
      <c r="F41" s="468"/>
    </row>
    <row r="42" spans="1:6" ht="13.5" customHeight="1" thickBot="1">
      <c r="A42" s="1748" t="s">
        <v>1581</v>
      </c>
      <c r="B42" s="453">
        <f>+'2'!K131</f>
        <v>0</v>
      </c>
      <c r="C42" s="472">
        <f>+'4A'!P41</f>
        <v>0</v>
      </c>
      <c r="D42" s="670">
        <f t="shared" ref="D42" si="2">B42+C42</f>
        <v>0</v>
      </c>
      <c r="E42" s="468"/>
      <c r="F42" s="468"/>
    </row>
    <row r="43" spans="1:6" ht="8.25" customHeight="1">
      <c r="A43" s="661"/>
      <c r="B43" s="672"/>
      <c r="C43" s="672"/>
      <c r="D43" s="671"/>
    </row>
    <row r="44" spans="1:6">
      <c r="A44" s="534" t="s">
        <v>773</v>
      </c>
      <c r="B44" s="472">
        <f>SUM(B16:B42)</f>
        <v>81878292.191220775</v>
      </c>
      <c r="C44" s="472">
        <f>SUM(C16:C42)</f>
        <v>-1620830.9936096643</v>
      </c>
      <c r="D44" s="670">
        <f>SUM(D16:D42)</f>
        <v>80257461.197611108</v>
      </c>
    </row>
    <row r="45" spans="1:6" ht="5.25" customHeight="1" thickBot="1">
      <c r="A45" s="524"/>
      <c r="B45" s="525"/>
      <c r="C45" s="525"/>
      <c r="D45" s="669"/>
    </row>
    <row r="46" spans="1:6">
      <c r="B46" s="468"/>
      <c r="C46" s="468"/>
      <c r="D46" s="468"/>
    </row>
    <row r="47" spans="1:6">
      <c r="A47" s="452"/>
      <c r="B47" s="452"/>
      <c r="C47" s="452"/>
      <c r="D47" s="452"/>
    </row>
    <row r="48" spans="1:6" ht="15.75">
      <c r="A48" s="452"/>
      <c r="B48" s="665"/>
      <c r="C48" s="665"/>
      <c r="D48" s="667" t="s">
        <v>812</v>
      </c>
    </row>
    <row r="49" spans="1:6" ht="15.75">
      <c r="A49" s="452"/>
      <c r="B49" s="665"/>
      <c r="C49" s="665"/>
      <c r="D49" s="667"/>
    </row>
    <row r="50" spans="1:6">
      <c r="A50" s="452" t="s">
        <v>811</v>
      </c>
      <c r="B50" s="665"/>
      <c r="C50" s="665"/>
      <c r="D50" s="668">
        <f>D44</f>
        <v>80257461.197611108</v>
      </c>
      <c r="E50" s="619"/>
      <c r="F50" s="468"/>
    </row>
    <row r="51" spans="1:6" ht="15.75">
      <c r="A51" s="452"/>
      <c r="B51" s="665"/>
      <c r="C51" s="665"/>
      <c r="D51" s="667"/>
    </row>
    <row r="52" spans="1:6">
      <c r="A52" s="452" t="s">
        <v>810</v>
      </c>
      <c r="B52" s="665"/>
      <c r="C52" s="665"/>
      <c r="D52" s="664">
        <f>D50</f>
        <v>80257461.197611108</v>
      </c>
      <c r="E52" s="619"/>
      <c r="F52" s="618"/>
    </row>
    <row r="53" spans="1:6">
      <c r="A53" s="452"/>
      <c r="B53" s="665"/>
      <c r="C53" s="665"/>
      <c r="D53" s="665"/>
    </row>
    <row r="54" spans="1:6">
      <c r="A54" s="452" t="s">
        <v>809</v>
      </c>
      <c r="B54" s="665"/>
      <c r="C54" s="665"/>
      <c r="D54" s="666">
        <f>+RELACION!C70</f>
        <v>0</v>
      </c>
    </row>
    <row r="55" spans="1:6">
      <c r="A55" s="452"/>
      <c r="B55" s="665"/>
      <c r="C55" s="665"/>
      <c r="D55" s="665"/>
    </row>
    <row r="56" spans="1:6">
      <c r="A56" s="452" t="s">
        <v>808</v>
      </c>
      <c r="B56" s="665"/>
      <c r="C56" s="665"/>
      <c r="D56" s="664">
        <f>D52*D54</f>
        <v>0</v>
      </c>
      <c r="E56" s="481"/>
      <c r="F56" s="468"/>
    </row>
    <row r="57" spans="1:6">
      <c r="A57" s="452"/>
      <c r="B57" s="665"/>
      <c r="C57" s="665"/>
      <c r="D57" s="665"/>
    </row>
    <row r="58" spans="1:6">
      <c r="A58" s="452" t="s">
        <v>807</v>
      </c>
      <c r="B58" s="665"/>
      <c r="C58" s="665"/>
      <c r="D58" s="664">
        <f>D52-D56</f>
        <v>80257461.197611108</v>
      </c>
    </row>
    <row r="59" spans="1:6">
      <c r="D59" s="664"/>
    </row>
    <row r="60" spans="1:6" ht="14.25">
      <c r="A60" s="663"/>
    </row>
    <row r="61" spans="1:6">
      <c r="B61" s="662"/>
      <c r="D61" s="619"/>
    </row>
    <row r="62" spans="1:6">
      <c r="D62" s="618"/>
    </row>
  </sheetData>
  <mergeCells count="3">
    <mergeCell ref="A4:D4"/>
    <mergeCell ref="A5:D5"/>
    <mergeCell ref="A6:D6"/>
  </mergeCells>
  <pageMargins left="0.92986111111111114" right="0.6" top="1.05" bottom="0.98402777777777783" header="0.51180555555555562" footer="0.51180555555555562"/>
  <pageSetup paperSize="9" scale="70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8"/>
  <sheetViews>
    <sheetView view="pageBreakPreview" topLeftCell="A121" zoomScale="75" zoomScaleNormal="75" workbookViewId="0">
      <selection activeCell="O115" sqref="O115"/>
    </sheetView>
  </sheetViews>
  <sheetFormatPr defaultColWidth="11.42578125" defaultRowHeight="12.75"/>
  <cols>
    <col min="1" max="4" width="9.140625" style="681" customWidth="1"/>
    <col min="5" max="5" width="21.140625" style="681" customWidth="1"/>
    <col min="6" max="6" width="21.85546875" style="681" customWidth="1"/>
    <col min="7" max="7" width="26.42578125" style="681" customWidth="1"/>
    <col min="8" max="8" width="15" style="681" customWidth="1"/>
    <col min="9" max="9" width="12.5703125" style="681" customWidth="1"/>
    <col min="10" max="16384" width="11.42578125" style="681"/>
  </cols>
  <sheetData>
    <row r="1" spans="5:13">
      <c r="E1" s="683"/>
      <c r="F1" s="326"/>
      <c r="G1" s="326"/>
      <c r="H1" s="331"/>
      <c r="I1" s="331"/>
    </row>
    <row r="2" spans="5:13">
      <c r="E2" s="2341"/>
      <c r="F2" s="2341"/>
      <c r="G2" s="2341"/>
      <c r="H2" s="2341"/>
      <c r="I2" s="2341"/>
    </row>
    <row r="3" spans="5:13">
      <c r="E3" s="2342"/>
      <c r="F3" s="2342"/>
      <c r="G3" s="2342"/>
      <c r="H3" s="2342"/>
      <c r="I3" s="2342"/>
    </row>
    <row r="4" spans="5:13">
      <c r="E4" s="762"/>
      <c r="F4" s="762"/>
      <c r="G4" s="762"/>
      <c r="H4" s="762"/>
      <c r="M4" s="1309" t="str">
        <f>+RELACION!C65</f>
        <v>COES/D/DO/STR-INF-097-2012 Revision 2</v>
      </c>
    </row>
    <row r="5" spans="5:13">
      <c r="E5" s="1247"/>
      <c r="F5" s="1247"/>
      <c r="G5" s="1247"/>
      <c r="H5" s="1247"/>
      <c r="I5" s="1309"/>
    </row>
    <row r="6" spans="5:13">
      <c r="E6" s="1308" t="s">
        <v>1462</v>
      </c>
      <c r="F6" s="762"/>
      <c r="G6" s="762"/>
      <c r="H6" s="762"/>
      <c r="I6" s="762"/>
    </row>
    <row r="7" spans="5:13" ht="12" customHeight="1" thickBot="1">
      <c r="E7" s="2343"/>
      <c r="F7" s="2343"/>
      <c r="G7" s="2343"/>
      <c r="H7" s="2343"/>
      <c r="I7" s="2343"/>
    </row>
    <row r="8" spans="5:13" ht="26.25" customHeight="1">
      <c r="E8" s="761"/>
      <c r="F8" s="760"/>
      <c r="G8" s="759"/>
      <c r="H8" s="2337" t="s">
        <v>1524</v>
      </c>
      <c r="I8" s="2338"/>
      <c r="J8" s="2337" t="s">
        <v>1788</v>
      </c>
      <c r="K8" s="2338"/>
      <c r="L8" s="2337" t="s">
        <v>1583</v>
      </c>
      <c r="M8" s="2338"/>
    </row>
    <row r="9" spans="5:13" ht="13.5" customHeight="1">
      <c r="E9" s="758"/>
      <c r="F9" s="703"/>
      <c r="G9" s="741"/>
      <c r="H9" s="1539"/>
      <c r="I9" s="1540"/>
      <c r="J9" s="1539"/>
      <c r="K9" s="1540"/>
      <c r="L9" s="2339"/>
      <c r="M9" s="2340"/>
    </row>
    <row r="10" spans="5:13" ht="13.5" customHeight="1">
      <c r="E10" s="758"/>
      <c r="F10" s="703"/>
      <c r="G10" s="741"/>
      <c r="H10" s="1537" t="s">
        <v>1584</v>
      </c>
      <c r="I10" s="1538"/>
      <c r="J10" s="1537" t="s">
        <v>1585</v>
      </c>
      <c r="K10" s="1538"/>
      <c r="L10" s="1537" t="s">
        <v>1586</v>
      </c>
      <c r="M10" s="1538"/>
    </row>
    <row r="11" spans="5:13">
      <c r="E11" s="758" t="s">
        <v>0</v>
      </c>
      <c r="F11" s="757" t="s">
        <v>548</v>
      </c>
      <c r="G11" s="756" t="s">
        <v>549</v>
      </c>
      <c r="H11" s="755" t="s">
        <v>550</v>
      </c>
      <c r="I11" s="754" t="s">
        <v>825</v>
      </c>
      <c r="J11" s="755" t="s">
        <v>550</v>
      </c>
      <c r="K11" s="754" t="s">
        <v>825</v>
      </c>
      <c r="L11" s="755" t="s">
        <v>550</v>
      </c>
      <c r="M11" s="754" t="s">
        <v>825</v>
      </c>
    </row>
    <row r="12" spans="5:13" ht="13.5" thickBot="1">
      <c r="E12" s="753"/>
      <c r="F12" s="752"/>
      <c r="G12" s="710"/>
      <c r="H12" s="751" t="s">
        <v>11</v>
      </c>
      <c r="I12" s="750" t="s">
        <v>11</v>
      </c>
      <c r="J12" s="751" t="s">
        <v>11</v>
      </c>
      <c r="K12" s="750" t="s">
        <v>11</v>
      </c>
      <c r="L12" s="751" t="s">
        <v>11</v>
      </c>
      <c r="M12" s="750" t="s">
        <v>11</v>
      </c>
    </row>
    <row r="13" spans="5:13">
      <c r="E13" s="747" t="s">
        <v>12</v>
      </c>
      <c r="F13" s="703" t="str">
        <f>+Datos!G11</f>
        <v>C.T. AGUAYTIA</v>
      </c>
      <c r="G13" s="727" t="str">
        <f>+Datos!H11</f>
        <v>TG-1</v>
      </c>
      <c r="H13" s="1534">
        <f>+Datos!J11*1000</f>
        <v>88441.3</v>
      </c>
      <c r="I13" s="2039">
        <f>+Datos!K11*1000</f>
        <v>88256.233366822737</v>
      </c>
      <c r="J13" s="1534">
        <f>+H13</f>
        <v>88441.3</v>
      </c>
      <c r="K13" s="1535">
        <f>+I13</f>
        <v>88256.233366822737</v>
      </c>
      <c r="L13" s="1534">
        <f>+J13</f>
        <v>88441.3</v>
      </c>
      <c r="M13" s="1535">
        <f>+K13</f>
        <v>88256.233366822737</v>
      </c>
    </row>
    <row r="14" spans="5:13">
      <c r="E14" s="746"/>
      <c r="F14" s="699" t="str">
        <f>+Datos!G12</f>
        <v>C.T. AGUAYTIA</v>
      </c>
      <c r="G14" s="732" t="str">
        <f>+Datos!H12</f>
        <v>TG-2</v>
      </c>
      <c r="H14" s="748">
        <f>+Datos!J12*1000</f>
        <v>86964.4</v>
      </c>
      <c r="I14" s="1528">
        <f>+Datos!K12*1000</f>
        <v>86928.28951107274</v>
      </c>
      <c r="J14" s="748">
        <f t="shared" ref="J14:J75" si="0">+H14</f>
        <v>86964.4</v>
      </c>
      <c r="K14" s="730">
        <f t="shared" ref="K14:K75" si="1">+I14</f>
        <v>86928.28951107274</v>
      </c>
      <c r="L14" s="748">
        <f t="shared" ref="L14:L75" si="2">+J14</f>
        <v>86964.4</v>
      </c>
      <c r="M14" s="730">
        <f t="shared" ref="M14:M75" si="3">+K14</f>
        <v>86928.28951107274</v>
      </c>
    </row>
    <row r="15" spans="5:13">
      <c r="E15" s="747" t="s">
        <v>148</v>
      </c>
      <c r="F15" s="703" t="str">
        <f>+Datos!G13</f>
        <v>C.H. CAHUA</v>
      </c>
      <c r="G15" s="727" t="str">
        <f>+Datos!H13</f>
        <v xml:space="preserve"> </v>
      </c>
      <c r="H15" s="726">
        <f>+Datos!J13*1000</f>
        <v>43114</v>
      </c>
      <c r="I15" s="1529">
        <f>+Datos!K13*1000</f>
        <v>40946</v>
      </c>
      <c r="J15" s="726">
        <f t="shared" si="0"/>
        <v>43114</v>
      </c>
      <c r="K15" s="725">
        <f t="shared" si="1"/>
        <v>40946</v>
      </c>
      <c r="L15" s="726">
        <f t="shared" si="2"/>
        <v>43114</v>
      </c>
      <c r="M15" s="725">
        <f t="shared" si="3"/>
        <v>40946</v>
      </c>
    </row>
    <row r="16" spans="5:13">
      <c r="E16" s="747"/>
      <c r="F16" s="703" t="str">
        <f>+Datos!G14</f>
        <v>C.H. PARIAC</v>
      </c>
      <c r="G16" s="727" t="str">
        <f>+Datos!H14</f>
        <v xml:space="preserve"> </v>
      </c>
      <c r="H16" s="726">
        <f>+Datos!J14*1000</f>
        <v>4951</v>
      </c>
      <c r="I16" s="1529">
        <f>+Datos!K14*1000</f>
        <v>4951</v>
      </c>
      <c r="J16" s="726">
        <f t="shared" si="0"/>
        <v>4951</v>
      </c>
      <c r="K16" s="725">
        <f t="shared" si="1"/>
        <v>4951</v>
      </c>
      <c r="L16" s="726">
        <f t="shared" si="2"/>
        <v>4951</v>
      </c>
      <c r="M16" s="725">
        <f t="shared" si="3"/>
        <v>4951</v>
      </c>
    </row>
    <row r="17" spans="5:13">
      <c r="E17" s="747"/>
      <c r="F17" s="703" t="str">
        <f>+Datos!G15</f>
        <v>C.H. GALLITO CIEGO</v>
      </c>
      <c r="G17" s="727" t="str">
        <f>+Datos!H15</f>
        <v xml:space="preserve"> </v>
      </c>
      <c r="H17" s="726">
        <f>+Datos!J15*1000</f>
        <v>38147</v>
      </c>
      <c r="I17" s="1529">
        <f>+Datos!K15*1000</f>
        <v>28782</v>
      </c>
      <c r="J17" s="726">
        <f t="shared" si="0"/>
        <v>38147</v>
      </c>
      <c r="K17" s="725">
        <f t="shared" si="1"/>
        <v>28782</v>
      </c>
      <c r="L17" s="726">
        <f t="shared" si="2"/>
        <v>38147</v>
      </c>
      <c r="M17" s="725">
        <f t="shared" si="3"/>
        <v>28782</v>
      </c>
    </row>
    <row r="18" spans="5:13">
      <c r="E18" s="747"/>
      <c r="F18" s="703" t="str">
        <f>+Datos!G16</f>
        <v>C.H. SAN ANTONIO</v>
      </c>
      <c r="G18" s="727"/>
      <c r="H18" s="726">
        <f>+Datos!J16*1000</f>
        <v>580</v>
      </c>
      <c r="I18" s="1529">
        <f>+Datos!K16*1000</f>
        <v>580</v>
      </c>
      <c r="J18" s="726">
        <f t="shared" si="0"/>
        <v>580</v>
      </c>
      <c r="K18" s="725">
        <f t="shared" si="1"/>
        <v>580</v>
      </c>
      <c r="L18" s="726">
        <f t="shared" si="2"/>
        <v>580</v>
      </c>
      <c r="M18" s="725">
        <f t="shared" si="3"/>
        <v>580</v>
      </c>
    </row>
    <row r="19" spans="5:13">
      <c r="E19" s="747"/>
      <c r="F19" s="703" t="str">
        <f>+Datos!G17</f>
        <v>C.H. SAN IGNACIO</v>
      </c>
      <c r="G19" s="727"/>
      <c r="H19" s="726">
        <f>+Datos!J17*1000</f>
        <v>422</v>
      </c>
      <c r="I19" s="1529">
        <f>+Datos!K17*1000</f>
        <v>422</v>
      </c>
      <c r="J19" s="726">
        <f t="shared" si="0"/>
        <v>422</v>
      </c>
      <c r="K19" s="725">
        <f t="shared" si="1"/>
        <v>422</v>
      </c>
      <c r="L19" s="726">
        <f t="shared" si="2"/>
        <v>422</v>
      </c>
      <c r="M19" s="725">
        <f t="shared" si="3"/>
        <v>422</v>
      </c>
    </row>
    <row r="20" spans="5:13">
      <c r="E20" s="747"/>
      <c r="F20" s="703" t="str">
        <f>+Datos!G18</f>
        <v>C.H. HUAYLLACHO</v>
      </c>
      <c r="G20" s="727" t="str">
        <f>+Datos!H18</f>
        <v xml:space="preserve"> </v>
      </c>
      <c r="H20" s="726">
        <f>+Datos!J18*1000</f>
        <v>186</v>
      </c>
      <c r="I20" s="1529">
        <f>+Datos!K18*1000</f>
        <v>186</v>
      </c>
      <c r="J20" s="726">
        <f t="shared" si="0"/>
        <v>186</v>
      </c>
      <c r="K20" s="725">
        <f t="shared" si="1"/>
        <v>186</v>
      </c>
      <c r="L20" s="726">
        <f t="shared" si="2"/>
        <v>186</v>
      </c>
      <c r="M20" s="725">
        <f t="shared" si="3"/>
        <v>186</v>
      </c>
    </row>
    <row r="21" spans="5:13">
      <c r="E21" s="746"/>
      <c r="F21" s="699" t="str">
        <f>+Datos!G19</f>
        <v>C.H. MISAPUQUIO</v>
      </c>
      <c r="G21" s="732" t="str">
        <f>+Datos!H19</f>
        <v xml:space="preserve"> </v>
      </c>
      <c r="H21" s="748">
        <f>+Datos!J19*1000</f>
        <v>3866</v>
      </c>
      <c r="I21" s="1528">
        <f>+Datos!K19*1000</f>
        <v>3866</v>
      </c>
      <c r="J21" s="748">
        <f t="shared" si="0"/>
        <v>3866</v>
      </c>
      <c r="K21" s="730">
        <f t="shared" si="1"/>
        <v>3866</v>
      </c>
      <c r="L21" s="748">
        <f t="shared" si="2"/>
        <v>3866</v>
      </c>
      <c r="M21" s="730">
        <f t="shared" si="3"/>
        <v>3866</v>
      </c>
    </row>
    <row r="22" spans="5:13">
      <c r="E22" s="747" t="s">
        <v>39</v>
      </c>
      <c r="F22" s="703" t="str">
        <f>+Datos!G20</f>
        <v>C.H. HUINCO</v>
      </c>
      <c r="G22" s="727" t="str">
        <f>+Datos!H20</f>
        <v xml:space="preserve"> </v>
      </c>
      <c r="H22" s="726">
        <f>+Datos!J20*1000</f>
        <v>247340</v>
      </c>
      <c r="I22" s="1529">
        <f>+Datos!K20*1000</f>
        <v>247340</v>
      </c>
      <c r="J22" s="726">
        <f t="shared" si="0"/>
        <v>247340</v>
      </c>
      <c r="K22" s="725">
        <f t="shared" si="1"/>
        <v>247340</v>
      </c>
      <c r="L22" s="726">
        <f t="shared" si="2"/>
        <v>247340</v>
      </c>
      <c r="M22" s="725">
        <f t="shared" si="3"/>
        <v>247340</v>
      </c>
    </row>
    <row r="23" spans="5:13">
      <c r="E23" s="747"/>
      <c r="F23" s="703" t="str">
        <f>+Datos!G21</f>
        <v>C.H. MATUCANA</v>
      </c>
      <c r="G23" s="727" t="str">
        <f>+Datos!H21</f>
        <v xml:space="preserve"> </v>
      </c>
      <c r="H23" s="726">
        <f>+Datos!J21*1000</f>
        <v>128578</v>
      </c>
      <c r="I23" s="1529">
        <f>+Datos!K21*1000</f>
        <v>128577.82</v>
      </c>
      <c r="J23" s="726">
        <f t="shared" si="0"/>
        <v>128578</v>
      </c>
      <c r="K23" s="725">
        <f t="shared" si="1"/>
        <v>128577.82</v>
      </c>
      <c r="L23" s="726">
        <f t="shared" si="2"/>
        <v>128578</v>
      </c>
      <c r="M23" s="725">
        <f t="shared" si="3"/>
        <v>128577.82</v>
      </c>
    </row>
    <row r="24" spans="5:13">
      <c r="E24" s="747"/>
      <c r="F24" s="703" t="str">
        <f>+Datos!G22</f>
        <v>C.H. CALLAHUANCA</v>
      </c>
      <c r="G24" s="727" t="str">
        <f>+Datos!H22</f>
        <v xml:space="preserve"> </v>
      </c>
      <c r="H24" s="726">
        <f>+Datos!J22*1000</f>
        <v>80433</v>
      </c>
      <c r="I24" s="1529">
        <f>+Datos!K22*1000</f>
        <v>80433.400000000009</v>
      </c>
      <c r="J24" s="726">
        <f t="shared" si="0"/>
        <v>80433</v>
      </c>
      <c r="K24" s="725">
        <f t="shared" si="1"/>
        <v>80433.400000000009</v>
      </c>
      <c r="L24" s="726">
        <f t="shared" si="2"/>
        <v>80433</v>
      </c>
      <c r="M24" s="725">
        <f t="shared" si="3"/>
        <v>80433.400000000009</v>
      </c>
    </row>
    <row r="25" spans="5:13">
      <c r="E25" s="747"/>
      <c r="F25" s="703" t="str">
        <f>+Datos!G23</f>
        <v>C.H. MOYOPAMPA</v>
      </c>
      <c r="G25" s="727" t="str">
        <f>+Datos!H23</f>
        <v xml:space="preserve"> </v>
      </c>
      <c r="H25" s="726">
        <f>+Datos!J23*1000</f>
        <v>66127</v>
      </c>
      <c r="I25" s="1529">
        <f>+Datos!K23*1000</f>
        <v>66127</v>
      </c>
      <c r="J25" s="726">
        <f t="shared" si="0"/>
        <v>66127</v>
      </c>
      <c r="K25" s="725">
        <f t="shared" si="1"/>
        <v>66127</v>
      </c>
      <c r="L25" s="726">
        <f t="shared" si="2"/>
        <v>66127</v>
      </c>
      <c r="M25" s="725">
        <f t="shared" si="3"/>
        <v>66127</v>
      </c>
    </row>
    <row r="26" spans="5:13">
      <c r="E26" s="747"/>
      <c r="F26" s="703" t="str">
        <f>+Datos!G24</f>
        <v>C.H. HUAMPANI</v>
      </c>
      <c r="G26" s="727" t="str">
        <f>+Datos!H24</f>
        <v xml:space="preserve"> </v>
      </c>
      <c r="H26" s="726">
        <f>+Datos!J24*1000</f>
        <v>30176</v>
      </c>
      <c r="I26" s="1529">
        <f>+Datos!K24*1000</f>
        <v>30176.216000000004</v>
      </c>
      <c r="J26" s="726">
        <f t="shared" si="0"/>
        <v>30176</v>
      </c>
      <c r="K26" s="725">
        <f t="shared" si="1"/>
        <v>30176.216000000004</v>
      </c>
      <c r="L26" s="726">
        <f t="shared" si="2"/>
        <v>30176</v>
      </c>
      <c r="M26" s="725">
        <f t="shared" si="3"/>
        <v>30176.216000000004</v>
      </c>
    </row>
    <row r="27" spans="5:13">
      <c r="E27" s="747"/>
      <c r="F27" s="703" t="str">
        <f>+Datos!G27</f>
        <v>C.T. SANTA ROSA</v>
      </c>
      <c r="G27" s="727" t="str">
        <f>+Datos!H27</f>
        <v>UTI-5</v>
      </c>
      <c r="H27" s="726">
        <f>+Datos!J27*1000</f>
        <v>53062</v>
      </c>
      <c r="I27" s="1529">
        <f>+Datos!K27*1000</f>
        <v>52598.357818358796</v>
      </c>
      <c r="J27" s="726">
        <f t="shared" si="0"/>
        <v>53062</v>
      </c>
      <c r="K27" s="725">
        <f t="shared" si="1"/>
        <v>52598.357818358796</v>
      </c>
      <c r="L27" s="726">
        <f t="shared" si="2"/>
        <v>53062</v>
      </c>
      <c r="M27" s="725">
        <f t="shared" si="3"/>
        <v>52598.357818358796</v>
      </c>
    </row>
    <row r="28" spans="5:13">
      <c r="E28" s="747"/>
      <c r="F28" s="703" t="str">
        <f>+Datos!G28</f>
        <v>C.T. SANTA ROSA</v>
      </c>
      <c r="G28" s="727" t="str">
        <f>+Datos!H28</f>
        <v>UTI-6</v>
      </c>
      <c r="H28" s="726">
        <f>+Datos!J28*1000</f>
        <v>52004.9</v>
      </c>
      <c r="I28" s="1529">
        <f>+Datos!K28*1000</f>
        <v>51579.69890996418</v>
      </c>
      <c r="J28" s="726">
        <f t="shared" si="0"/>
        <v>52004.9</v>
      </c>
      <c r="K28" s="725">
        <f t="shared" si="1"/>
        <v>51579.69890996418</v>
      </c>
      <c r="L28" s="726">
        <f t="shared" si="2"/>
        <v>52004.9</v>
      </c>
      <c r="M28" s="725">
        <f t="shared" si="3"/>
        <v>51579.69890996418</v>
      </c>
    </row>
    <row r="29" spans="5:13">
      <c r="E29" s="737"/>
      <c r="F29" s="703" t="str">
        <f>+Datos!G29</f>
        <v>C.T. SANTA ROSA</v>
      </c>
      <c r="G29" s="727" t="str">
        <f>+Datos!H29</f>
        <v>TG7</v>
      </c>
      <c r="H29" s="726">
        <f>+Datos!J29*1000</f>
        <v>123910</v>
      </c>
      <c r="I29" s="1529">
        <f>+Datos!K29*1000</f>
        <v>123079.17770557836</v>
      </c>
      <c r="J29" s="726">
        <f t="shared" si="0"/>
        <v>123910</v>
      </c>
      <c r="K29" s="725">
        <f t="shared" si="1"/>
        <v>123079.17770557836</v>
      </c>
      <c r="L29" s="726">
        <f t="shared" si="2"/>
        <v>123910</v>
      </c>
      <c r="M29" s="725">
        <f t="shared" si="3"/>
        <v>123079.17770557836</v>
      </c>
    </row>
    <row r="30" spans="5:13">
      <c r="E30" s="747"/>
      <c r="F30" s="703" t="str">
        <f>+Datos!G30</f>
        <v>C.T. SANTA ROSA</v>
      </c>
      <c r="G30" s="727" t="str">
        <f>+Datos!H30</f>
        <v>TG8</v>
      </c>
      <c r="H30" s="726">
        <f>+Datos!J30*1000</f>
        <v>199829.90000000002</v>
      </c>
      <c r="I30" s="1529">
        <f>+Datos!K30*1000</f>
        <v>199601.33638888891</v>
      </c>
      <c r="J30" s="726">
        <f t="shared" si="0"/>
        <v>199829.90000000002</v>
      </c>
      <c r="K30" s="725">
        <f t="shared" si="1"/>
        <v>199601.33638888891</v>
      </c>
      <c r="L30" s="726">
        <f t="shared" si="2"/>
        <v>199829.90000000002</v>
      </c>
      <c r="M30" s="725">
        <f t="shared" si="3"/>
        <v>199601.33638888891</v>
      </c>
    </row>
    <row r="31" spans="5:13">
      <c r="E31" s="746"/>
      <c r="F31" s="699" t="str">
        <f>+Datos!G31</f>
        <v>C.T. VENTANILLA</v>
      </c>
      <c r="G31" s="732" t="str">
        <f>+Datos!H31</f>
        <v>TG3+TG4 CCOMB F.DIREC.</v>
      </c>
      <c r="H31" s="748">
        <f>+Datos!J31*1000</f>
        <v>484999.07</v>
      </c>
      <c r="I31" s="1528">
        <f>+Datos!K31*1000</f>
        <v>481973.78122752084</v>
      </c>
      <c r="J31" s="748">
        <f t="shared" si="0"/>
        <v>484999.07</v>
      </c>
      <c r="K31" s="730">
        <f t="shared" si="1"/>
        <v>481973.78122752084</v>
      </c>
      <c r="L31" s="748">
        <f t="shared" si="2"/>
        <v>484999.07</v>
      </c>
      <c r="M31" s="730">
        <f t="shared" si="3"/>
        <v>481973.78122752084</v>
      </c>
    </row>
    <row r="32" spans="5:13">
      <c r="E32" s="747" t="s">
        <v>99</v>
      </c>
      <c r="F32" s="703" t="str">
        <f>+Datos!G32</f>
        <v>C.T. MALACAS</v>
      </c>
      <c r="G32" s="727" t="str">
        <f>+Datos!H32</f>
        <v>TG-1</v>
      </c>
      <c r="H32" s="726">
        <f>+Datos!J32*1000</f>
        <v>13135</v>
      </c>
      <c r="I32" s="1529">
        <f>+Datos!K32*1000</f>
        <v>12952.725288323008</v>
      </c>
      <c r="J32" s="726">
        <f t="shared" si="0"/>
        <v>13135</v>
      </c>
      <c r="K32" s="725">
        <f t="shared" si="1"/>
        <v>12952.725288323008</v>
      </c>
      <c r="L32" s="726">
        <f t="shared" si="2"/>
        <v>13135</v>
      </c>
      <c r="M32" s="725">
        <f t="shared" si="3"/>
        <v>12952.725288323008</v>
      </c>
    </row>
    <row r="33" spans="1:29">
      <c r="E33" s="746"/>
      <c r="F33" s="699" t="str">
        <f>+Datos!G33</f>
        <v>C.T. MALACAS</v>
      </c>
      <c r="G33" s="732" t="str">
        <f>+Datos!H33</f>
        <v>TG-4</v>
      </c>
      <c r="H33" s="748">
        <f>+Datos!J33*1000</f>
        <v>102739</v>
      </c>
      <c r="I33" s="1528">
        <f>+Datos!K33*1000</f>
        <v>102537.9413854689</v>
      </c>
      <c r="J33" s="748">
        <f t="shared" si="0"/>
        <v>102739</v>
      </c>
      <c r="K33" s="730">
        <f t="shared" si="1"/>
        <v>102537.9413854689</v>
      </c>
      <c r="L33" s="748">
        <f t="shared" si="2"/>
        <v>102739</v>
      </c>
      <c r="M33" s="730">
        <f t="shared" si="3"/>
        <v>102537.9413854689</v>
      </c>
    </row>
    <row r="34" spans="1:29">
      <c r="E34" s="747" t="s">
        <v>132</v>
      </c>
      <c r="F34" s="703" t="str">
        <f>+Datos!G34</f>
        <v>C.H. CARHUAQUERO</v>
      </c>
      <c r="G34" s="727" t="str">
        <f>+Datos!H34</f>
        <v xml:space="preserve"> </v>
      </c>
      <c r="H34" s="726">
        <f>+Datos!J34*1000</f>
        <v>95110</v>
      </c>
      <c r="I34" s="1529">
        <f>+Datos!K34*1000</f>
        <v>87723</v>
      </c>
      <c r="J34" s="726">
        <f t="shared" si="0"/>
        <v>95110</v>
      </c>
      <c r="K34" s="725">
        <f t="shared" si="1"/>
        <v>87723</v>
      </c>
      <c r="L34" s="726">
        <f t="shared" si="2"/>
        <v>95110</v>
      </c>
      <c r="M34" s="725">
        <f t="shared" si="3"/>
        <v>87723</v>
      </c>
    </row>
    <row r="35" spans="1:29">
      <c r="E35" s="747"/>
      <c r="F35" s="703" t="str">
        <f>+Datos!G35</f>
        <v>C.H. CARHUAQUERO IV</v>
      </c>
      <c r="G35" s="727"/>
      <c r="H35" s="726">
        <f>+Datos!J35*1000</f>
        <v>9980</v>
      </c>
      <c r="I35" s="1529">
        <f>+Datos!K35*1000</f>
        <v>0</v>
      </c>
      <c r="J35" s="726">
        <f t="shared" si="0"/>
        <v>9980</v>
      </c>
      <c r="K35" s="725">
        <f t="shared" si="1"/>
        <v>0</v>
      </c>
      <c r="L35" s="726">
        <f t="shared" si="2"/>
        <v>9980</v>
      </c>
      <c r="M35" s="725">
        <f t="shared" si="3"/>
        <v>0</v>
      </c>
    </row>
    <row r="36" spans="1:29">
      <c r="E36" s="747"/>
      <c r="F36" s="703" t="str">
        <f>+Datos!G36</f>
        <v>C.H. CAÑA BRAVA</v>
      </c>
      <c r="G36" s="727" t="str">
        <f>+Datos!H36</f>
        <v xml:space="preserve"> </v>
      </c>
      <c r="H36" s="726">
        <f>+Datos!J36*1000</f>
        <v>5711</v>
      </c>
      <c r="I36" s="1529">
        <f>+Datos!K36*1000</f>
        <v>5711</v>
      </c>
      <c r="J36" s="726">
        <f t="shared" si="0"/>
        <v>5711</v>
      </c>
      <c r="K36" s="725">
        <f t="shared" si="1"/>
        <v>5711</v>
      </c>
      <c r="L36" s="726">
        <f t="shared" si="2"/>
        <v>5711</v>
      </c>
      <c r="M36" s="725">
        <f t="shared" si="3"/>
        <v>5711</v>
      </c>
    </row>
    <row r="37" spans="1:29">
      <c r="E37" s="747"/>
      <c r="F37" s="703" t="str">
        <f>+Datos!G37</f>
        <v>C.H. CAÑON DEL PATO</v>
      </c>
      <c r="G37" s="749" t="str">
        <f>+Datos!H37</f>
        <v xml:space="preserve"> </v>
      </c>
      <c r="H37" s="726">
        <f>+Datos!J37*1000</f>
        <v>263491</v>
      </c>
      <c r="I37" s="1529">
        <f>+Datos!K37*1000</f>
        <v>259334</v>
      </c>
      <c r="J37" s="726">
        <f t="shared" si="0"/>
        <v>263491</v>
      </c>
      <c r="K37" s="725">
        <f t="shared" si="1"/>
        <v>259334</v>
      </c>
      <c r="L37" s="726">
        <f t="shared" si="2"/>
        <v>263491</v>
      </c>
      <c r="M37" s="725">
        <f t="shared" si="3"/>
        <v>259334</v>
      </c>
    </row>
    <row r="38" spans="1:29">
      <c r="E38" s="747"/>
      <c r="F38" s="703" t="str">
        <f>+Datos!G38</f>
        <v>C.T. CHICLAYO OESTE</v>
      </c>
      <c r="G38" s="727" t="str">
        <f>+Datos!H38</f>
        <v>SULZER-1</v>
      </c>
      <c r="H38" s="726">
        <f>+Datos!J38*1000</f>
        <v>3689.1</v>
      </c>
      <c r="I38" s="1529">
        <f>+Datos!K38*1000</f>
        <v>3231.20996238105</v>
      </c>
      <c r="J38" s="726">
        <f t="shared" si="0"/>
        <v>3689.1</v>
      </c>
      <c r="K38" s="725">
        <f t="shared" si="1"/>
        <v>3231.20996238105</v>
      </c>
      <c r="L38" s="726">
        <f t="shared" si="2"/>
        <v>3689.1</v>
      </c>
      <c r="M38" s="725">
        <f t="shared" si="3"/>
        <v>3231.20996238105</v>
      </c>
    </row>
    <row r="39" spans="1:29">
      <c r="E39" s="747"/>
      <c r="F39" s="703" t="str">
        <f>+Datos!G39</f>
        <v>C.T. CHICLAYO OESTE</v>
      </c>
      <c r="G39" s="727" t="str">
        <f>+Datos!H39</f>
        <v>SULZER-2</v>
      </c>
      <c r="H39" s="726">
        <f>+Datos!J39*1000</f>
        <v>3342</v>
      </c>
      <c r="I39" s="1529">
        <f>+Datos!K39*1000</f>
        <v>3102.0034635753723</v>
      </c>
      <c r="J39" s="726">
        <f t="shared" si="0"/>
        <v>3342</v>
      </c>
      <c r="K39" s="725">
        <f t="shared" si="1"/>
        <v>3102.0034635753723</v>
      </c>
      <c r="L39" s="726">
        <f t="shared" si="2"/>
        <v>3342</v>
      </c>
      <c r="M39" s="725">
        <f t="shared" si="3"/>
        <v>3102.0034635753723</v>
      </c>
    </row>
    <row r="40" spans="1:29">
      <c r="E40" s="747"/>
      <c r="F40" s="703" t="str">
        <f>+Datos!G40</f>
        <v>C.T. CHICLAYO OESTE</v>
      </c>
      <c r="G40" s="727" t="str">
        <f>+Datos!H40</f>
        <v>GMT-2</v>
      </c>
      <c r="H40" s="726">
        <f>+Datos!J40*1000</f>
        <v>3168.5</v>
      </c>
      <c r="I40" s="1529">
        <f>+Datos!K40*1000</f>
        <v>2815.6627828830046</v>
      </c>
      <c r="J40" s="726">
        <f t="shared" si="0"/>
        <v>3168.5</v>
      </c>
      <c r="K40" s="725">
        <f t="shared" si="1"/>
        <v>2815.6627828830046</v>
      </c>
      <c r="L40" s="726">
        <f t="shared" si="2"/>
        <v>3168.5</v>
      </c>
      <c r="M40" s="725">
        <f t="shared" si="3"/>
        <v>2815.6627828830046</v>
      </c>
    </row>
    <row r="41" spans="1:29">
      <c r="E41" s="747"/>
      <c r="F41" s="703" t="str">
        <f>+Datos!G41</f>
        <v>C.T. PIURA</v>
      </c>
      <c r="G41" s="727" t="str">
        <f>+Datos!H41</f>
        <v>GMT-1</v>
      </c>
      <c r="H41" s="726">
        <f>+Datos!J41*1000</f>
        <v>3123.9</v>
      </c>
      <c r="I41" s="1529">
        <f>+Datos!K41*1000</f>
        <v>2829.207883376374</v>
      </c>
      <c r="J41" s="726">
        <f t="shared" si="0"/>
        <v>3123.9</v>
      </c>
      <c r="K41" s="725">
        <f t="shared" si="1"/>
        <v>2829.207883376374</v>
      </c>
      <c r="L41" s="726">
        <f t="shared" si="2"/>
        <v>3123.9</v>
      </c>
      <c r="M41" s="725">
        <f t="shared" si="3"/>
        <v>2829.207883376374</v>
      </c>
    </row>
    <row r="42" spans="1:29">
      <c r="E42" s="747"/>
      <c r="F42" s="703" t="str">
        <f>+Datos!G42</f>
        <v>C.T. PIURA</v>
      </c>
      <c r="G42" s="727" t="str">
        <f>+Datos!H42</f>
        <v>GMT-2</v>
      </c>
      <c r="H42" s="726">
        <f>+Datos!J42*1000</f>
        <v>3107.5</v>
      </c>
      <c r="I42" s="1529">
        <f>+Datos!K42*1000</f>
        <v>2773.8473062498656</v>
      </c>
      <c r="J42" s="726">
        <f t="shared" si="0"/>
        <v>3107.5</v>
      </c>
      <c r="K42" s="725">
        <f t="shared" si="1"/>
        <v>2773.8473062498656</v>
      </c>
      <c r="L42" s="726">
        <f t="shared" si="2"/>
        <v>3107.5</v>
      </c>
      <c r="M42" s="725">
        <f t="shared" si="3"/>
        <v>2773.8473062498656</v>
      </c>
    </row>
    <row r="43" spans="1:29">
      <c r="E43" s="747"/>
      <c r="F43" s="703" t="str">
        <f>+Datos!G43</f>
        <v>C.T. PIURA</v>
      </c>
      <c r="G43" s="727" t="str">
        <f>+Datos!H43</f>
        <v>TG</v>
      </c>
      <c r="H43" s="726">
        <f>+Datos!J43*1000</f>
        <v>16815</v>
      </c>
      <c r="I43" s="1529">
        <f>+Datos!K43*1000</f>
        <v>16211.943143805345</v>
      </c>
      <c r="J43" s="726">
        <f t="shared" si="0"/>
        <v>16815</v>
      </c>
      <c r="K43" s="725">
        <f t="shared" si="1"/>
        <v>16211.943143805345</v>
      </c>
      <c r="L43" s="726">
        <f t="shared" si="2"/>
        <v>16815</v>
      </c>
      <c r="M43" s="725">
        <f t="shared" si="3"/>
        <v>16211.943143805345</v>
      </c>
    </row>
    <row r="44" spans="1:29">
      <c r="E44" s="747"/>
      <c r="F44" s="703" t="str">
        <f>+Datos!G44</f>
        <v>C.T. PIURA</v>
      </c>
      <c r="G44" s="727" t="str">
        <f>+Datos!H44</f>
        <v>MIRLEES-1</v>
      </c>
      <c r="H44" s="726">
        <f>+Datos!J44*1000</f>
        <v>684.5</v>
      </c>
      <c r="I44" s="1529">
        <f>+Datos!K44*1000</f>
        <v>576.55971189524598</v>
      </c>
      <c r="J44" s="726">
        <f t="shared" si="0"/>
        <v>684.5</v>
      </c>
      <c r="K44" s="725">
        <f t="shared" si="1"/>
        <v>576.55971189524598</v>
      </c>
      <c r="L44" s="726">
        <f t="shared" si="2"/>
        <v>684.5</v>
      </c>
      <c r="M44" s="725">
        <f t="shared" si="3"/>
        <v>576.55971189524598</v>
      </c>
    </row>
    <row r="45" spans="1:29">
      <c r="E45" s="747"/>
      <c r="F45" s="703" t="str">
        <f>+Datos!G45</f>
        <v>C.T. PIURA</v>
      </c>
      <c r="G45" s="727" t="str">
        <f>+Datos!H45</f>
        <v>MIRLEES-4</v>
      </c>
      <c r="H45" s="726">
        <f>+Datos!J45*1000</f>
        <v>1122</v>
      </c>
      <c r="I45" s="1529">
        <f>+Datos!K45*1000</f>
        <v>915.89236370913397</v>
      </c>
      <c r="J45" s="726">
        <f t="shared" si="0"/>
        <v>1122</v>
      </c>
      <c r="K45" s="725">
        <f t="shared" si="1"/>
        <v>915.89236370913397</v>
      </c>
      <c r="L45" s="726">
        <f t="shared" si="2"/>
        <v>1122</v>
      </c>
      <c r="M45" s="725">
        <f t="shared" si="3"/>
        <v>915.89236370913397</v>
      </c>
    </row>
    <row r="46" spans="1:29" s="430" customFormat="1">
      <c r="A46" s="681"/>
      <c r="B46" s="681"/>
      <c r="C46" s="681"/>
      <c r="D46" s="681"/>
      <c r="E46" s="747"/>
      <c r="F46" s="703" t="str">
        <f>+Datos!G46</f>
        <v>C.T. CHIMBOTE</v>
      </c>
      <c r="G46" s="727" t="str">
        <f>+Datos!H46</f>
        <v>TG-3</v>
      </c>
      <c r="H46" s="726">
        <f>+Datos!J46*1000</f>
        <v>20201.899999999998</v>
      </c>
      <c r="I46" s="1529">
        <f>+Datos!K46*1000</f>
        <v>19856.910873233013</v>
      </c>
      <c r="J46" s="726">
        <f t="shared" si="0"/>
        <v>20201.899999999998</v>
      </c>
      <c r="K46" s="725">
        <f t="shared" si="1"/>
        <v>19856.910873233013</v>
      </c>
      <c r="L46" s="726">
        <f t="shared" si="2"/>
        <v>20201.899999999998</v>
      </c>
      <c r="M46" s="725">
        <f t="shared" si="3"/>
        <v>19856.910873233013</v>
      </c>
      <c r="N46" s="681"/>
      <c r="O46" s="681"/>
      <c r="P46" s="681"/>
      <c r="Q46" s="681"/>
      <c r="R46" s="681"/>
      <c r="S46" s="681"/>
      <c r="T46" s="681"/>
      <c r="U46" s="681"/>
      <c r="V46" s="681"/>
      <c r="W46" s="681"/>
      <c r="X46" s="681"/>
      <c r="Y46" s="681"/>
      <c r="Z46" s="681"/>
      <c r="AA46" s="681"/>
      <c r="AB46" s="681"/>
      <c r="AC46" s="681"/>
    </row>
    <row r="47" spans="1:29">
      <c r="E47" s="740"/>
      <c r="F47" s="703" t="str">
        <f>+Datos!G47</f>
        <v>C.T. LAS FLORES</v>
      </c>
      <c r="G47" s="727" t="str">
        <f>+Datos!H47</f>
        <v>TG-1</v>
      </c>
      <c r="H47" s="726">
        <f>+Datos!J47*1000</f>
        <v>198443.80000000002</v>
      </c>
      <c r="I47" s="1529">
        <f>+Datos!K47*1000</f>
        <v>197633.91764249885</v>
      </c>
      <c r="J47" s="726">
        <f t="shared" si="0"/>
        <v>198443.80000000002</v>
      </c>
      <c r="K47" s="725">
        <f t="shared" si="1"/>
        <v>197633.91764249885</v>
      </c>
      <c r="L47" s="726">
        <f t="shared" si="2"/>
        <v>198443.80000000002</v>
      </c>
      <c r="M47" s="725">
        <f t="shared" si="3"/>
        <v>197633.91764249885</v>
      </c>
    </row>
    <row r="48" spans="1:29">
      <c r="E48" s="747" t="s">
        <v>148</v>
      </c>
      <c r="F48" s="707" t="str">
        <f>+Datos!G48</f>
        <v>C.H. MALPASO</v>
      </c>
      <c r="G48" s="723" t="str">
        <f>+Datos!H48</f>
        <v xml:space="preserve"> </v>
      </c>
      <c r="H48" s="721">
        <f>+Datos!J48*1000</f>
        <v>48021</v>
      </c>
      <c r="I48" s="1531">
        <f>+Datos!K48*1000</f>
        <v>48020.88</v>
      </c>
      <c r="J48" s="721">
        <f t="shared" si="0"/>
        <v>48021</v>
      </c>
      <c r="K48" s="720">
        <f t="shared" si="1"/>
        <v>48020.88</v>
      </c>
      <c r="L48" s="721">
        <f t="shared" si="2"/>
        <v>48021</v>
      </c>
      <c r="M48" s="720">
        <f t="shared" si="3"/>
        <v>48020.88</v>
      </c>
    </row>
    <row r="49" spans="5:13">
      <c r="E49" s="747"/>
      <c r="F49" s="703" t="str">
        <f>+Datos!G49</f>
        <v>C.H. OROYA</v>
      </c>
      <c r="G49" s="727" t="str">
        <f>+Datos!H49</f>
        <v xml:space="preserve"> </v>
      </c>
      <c r="H49" s="726">
        <f>+Datos!J49*1000</f>
        <v>9480</v>
      </c>
      <c r="I49" s="1529">
        <f>+Datos!K49*1000</f>
        <v>9480</v>
      </c>
      <c r="J49" s="726">
        <f t="shared" si="0"/>
        <v>9480</v>
      </c>
      <c r="K49" s="725">
        <f t="shared" si="1"/>
        <v>9480</v>
      </c>
      <c r="L49" s="726">
        <f t="shared" si="2"/>
        <v>9480</v>
      </c>
      <c r="M49" s="725">
        <f t="shared" si="3"/>
        <v>9480</v>
      </c>
    </row>
    <row r="50" spans="5:13" ht="13.5" customHeight="1">
      <c r="E50" s="747"/>
      <c r="F50" s="703" t="str">
        <f>+Datos!G50</f>
        <v>C.H. PACHACHACA</v>
      </c>
      <c r="G50" s="727" t="str">
        <f>+Datos!H50</f>
        <v xml:space="preserve"> </v>
      </c>
      <c r="H50" s="726">
        <f>+Datos!J50*1000</f>
        <v>9650</v>
      </c>
      <c r="I50" s="1529">
        <f>+Datos!K50*1000</f>
        <v>9650</v>
      </c>
      <c r="J50" s="726">
        <f t="shared" si="0"/>
        <v>9650</v>
      </c>
      <c r="K50" s="725">
        <f t="shared" si="1"/>
        <v>9650</v>
      </c>
      <c r="L50" s="726">
        <f t="shared" si="2"/>
        <v>9650</v>
      </c>
      <c r="M50" s="725">
        <f t="shared" si="3"/>
        <v>9650</v>
      </c>
    </row>
    <row r="51" spans="5:13">
      <c r="E51" s="746"/>
      <c r="F51" s="699" t="str">
        <f>+Datos!G51</f>
        <v>C.H. YAUPI</v>
      </c>
      <c r="G51" s="732" t="str">
        <f>+Datos!H51</f>
        <v xml:space="preserve"> </v>
      </c>
      <c r="H51" s="748">
        <f>+Datos!J51*1000</f>
        <v>112679</v>
      </c>
      <c r="I51" s="1528">
        <f>+Datos!K51*1000</f>
        <v>112679</v>
      </c>
      <c r="J51" s="748">
        <f t="shared" si="0"/>
        <v>112679</v>
      </c>
      <c r="K51" s="730">
        <f t="shared" si="1"/>
        <v>112679</v>
      </c>
      <c r="L51" s="748">
        <f t="shared" si="2"/>
        <v>112679</v>
      </c>
      <c r="M51" s="730">
        <f t="shared" si="3"/>
        <v>112679</v>
      </c>
    </row>
    <row r="52" spans="5:13">
      <c r="E52" s="747" t="s">
        <v>222</v>
      </c>
      <c r="F52" s="703" t="str">
        <f>+Datos!G52</f>
        <v>C.H. MANTARO</v>
      </c>
      <c r="G52" s="727" t="str">
        <f>+Datos!H52</f>
        <v xml:space="preserve"> </v>
      </c>
      <c r="H52" s="726">
        <f>+Datos!J52*1000</f>
        <v>670657</v>
      </c>
      <c r="I52" s="1529">
        <f>+Datos!K52*1000</f>
        <v>670656.99999999988</v>
      </c>
      <c r="J52" s="726">
        <f t="shared" si="0"/>
        <v>670657</v>
      </c>
      <c r="K52" s="725">
        <f t="shared" si="1"/>
        <v>670656.99999999988</v>
      </c>
      <c r="L52" s="726">
        <f t="shared" si="2"/>
        <v>670657</v>
      </c>
      <c r="M52" s="725">
        <f t="shared" si="3"/>
        <v>670656.99999999988</v>
      </c>
    </row>
    <row r="53" spans="5:13">
      <c r="E53" s="747"/>
      <c r="F53" s="703" t="str">
        <f>+Datos!G53</f>
        <v>C.H. RESTITUCION</v>
      </c>
      <c r="G53" s="727" t="str">
        <f>+Datos!H53</f>
        <v xml:space="preserve"> </v>
      </c>
      <c r="H53" s="726">
        <f>+Datos!J53*1000</f>
        <v>215359</v>
      </c>
      <c r="I53" s="1529">
        <f>+Datos!K53*1000</f>
        <v>215358.49999999997</v>
      </c>
      <c r="J53" s="726">
        <f t="shared" si="0"/>
        <v>215359</v>
      </c>
      <c r="K53" s="725">
        <f t="shared" si="1"/>
        <v>215358.49999999997</v>
      </c>
      <c r="L53" s="726">
        <f t="shared" si="2"/>
        <v>215359</v>
      </c>
      <c r="M53" s="725">
        <f t="shared" si="3"/>
        <v>215358.49999999997</v>
      </c>
    </row>
    <row r="54" spans="5:13">
      <c r="E54" s="747"/>
      <c r="F54" s="703" t="str">
        <f>+Datos!G54</f>
        <v>C.T. TUMBES</v>
      </c>
      <c r="G54" s="727" t="str">
        <f>+Datos!H54</f>
        <v>MAK1</v>
      </c>
      <c r="H54" s="726">
        <f>+Datos!J54*1000</f>
        <v>8035.5000000000009</v>
      </c>
      <c r="I54" s="1529">
        <f>+Datos!K54*1000</f>
        <v>7351.3462365397345</v>
      </c>
      <c r="J54" s="726">
        <f t="shared" si="0"/>
        <v>8035.5000000000009</v>
      </c>
      <c r="K54" s="725">
        <f t="shared" si="1"/>
        <v>7351.3462365397345</v>
      </c>
      <c r="L54" s="726">
        <f t="shared" si="2"/>
        <v>8035.5000000000009</v>
      </c>
      <c r="M54" s="725">
        <f t="shared" si="3"/>
        <v>7351.3462365397345</v>
      </c>
    </row>
    <row r="55" spans="5:13">
      <c r="E55" s="747"/>
      <c r="F55" s="703" t="str">
        <f>+Datos!G55</f>
        <v>C.T. TUMBES</v>
      </c>
      <c r="G55" s="727" t="str">
        <f>+Datos!H55</f>
        <v>MAK2</v>
      </c>
      <c r="H55" s="726">
        <f>+Datos!J55*1000</f>
        <v>8311.5</v>
      </c>
      <c r="I55" s="1529">
        <f>+Datos!K55*1000</f>
        <v>8112.5502869559086</v>
      </c>
      <c r="J55" s="726">
        <f t="shared" si="0"/>
        <v>8311.5</v>
      </c>
      <c r="K55" s="725">
        <f t="shared" si="1"/>
        <v>8112.5502869559086</v>
      </c>
      <c r="L55" s="726">
        <f t="shared" si="2"/>
        <v>8311.5</v>
      </c>
      <c r="M55" s="725">
        <f t="shared" si="3"/>
        <v>8112.5502869559086</v>
      </c>
    </row>
    <row r="56" spans="5:13">
      <c r="E56" s="747"/>
      <c r="F56" s="703" t="str">
        <f>+Datos!G56</f>
        <v>C.T. EMERGENCIA MOLLENDO</v>
      </c>
      <c r="G56" s="727"/>
      <c r="H56" s="726">
        <f>+Datos!J56*1000</f>
        <v>60000</v>
      </c>
      <c r="I56" s="1529">
        <f>+Datos!K56*1000</f>
        <v>58352.66757865937</v>
      </c>
      <c r="J56" s="726">
        <f t="shared" si="0"/>
        <v>60000</v>
      </c>
      <c r="K56" s="725">
        <f t="shared" si="1"/>
        <v>58352.66757865937</v>
      </c>
      <c r="L56" s="726">
        <f t="shared" si="2"/>
        <v>60000</v>
      </c>
      <c r="M56" s="725">
        <f t="shared" si="3"/>
        <v>58352.66757865937</v>
      </c>
    </row>
    <row r="57" spans="5:13">
      <c r="E57" s="746"/>
      <c r="F57" s="699" t="str">
        <f>+Datos!G57</f>
        <v>C.T. EMERGENCIA PIURA</v>
      </c>
      <c r="G57" s="732"/>
      <c r="H57" s="748">
        <f>+Datos!J57*1000</f>
        <v>80000</v>
      </c>
      <c r="I57" s="1528">
        <f>+Datos!K57*1000</f>
        <v>77560.966712266309</v>
      </c>
      <c r="J57" s="1527">
        <f>+Datos!J57*1000</f>
        <v>80000</v>
      </c>
      <c r="K57" s="1528">
        <f>+Datos!K57*1000</f>
        <v>77560.966712266309</v>
      </c>
      <c r="L57" s="1527">
        <f t="shared" si="2"/>
        <v>80000</v>
      </c>
      <c r="M57" s="1528">
        <f t="shared" si="3"/>
        <v>77560.966712266309</v>
      </c>
    </row>
    <row r="58" spans="5:13">
      <c r="E58" s="747" t="s">
        <v>92</v>
      </c>
      <c r="F58" s="703" t="str">
        <f>+Datos!G58</f>
        <v>C.T. SAN NICOLÁS</v>
      </c>
      <c r="G58" s="727" t="str">
        <f>+Datos!H58</f>
        <v>TV-1</v>
      </c>
      <c r="H58" s="726">
        <f>+Datos!J58*1000</f>
        <v>18708</v>
      </c>
      <c r="I58" s="1529">
        <f>+Datos!K58*1000</f>
        <v>18549.185384589822</v>
      </c>
      <c r="J58" s="726">
        <f t="shared" si="0"/>
        <v>18708</v>
      </c>
      <c r="K58" s="725">
        <f t="shared" si="1"/>
        <v>18549.185384589822</v>
      </c>
      <c r="L58" s="726">
        <f t="shared" si="2"/>
        <v>18708</v>
      </c>
      <c r="M58" s="725">
        <f t="shared" si="3"/>
        <v>18549.185384589822</v>
      </c>
    </row>
    <row r="59" spans="5:13">
      <c r="E59" s="747"/>
      <c r="F59" s="703" t="str">
        <f>+Datos!G59</f>
        <v>C.T. SAN NICOLÁS</v>
      </c>
      <c r="G59" s="727" t="str">
        <f>+Datos!H59</f>
        <v>TV-2</v>
      </c>
      <c r="H59" s="726">
        <f>+Datos!J59*1000</f>
        <v>17082</v>
      </c>
      <c r="I59" s="1529">
        <f>+Datos!K59*1000</f>
        <v>16848.221675257981</v>
      </c>
      <c r="J59" s="726">
        <f t="shared" si="0"/>
        <v>17082</v>
      </c>
      <c r="K59" s="725">
        <f t="shared" si="1"/>
        <v>16848.221675257981</v>
      </c>
      <c r="L59" s="726">
        <f t="shared" si="2"/>
        <v>17082</v>
      </c>
      <c r="M59" s="725">
        <f t="shared" si="3"/>
        <v>16848.221675257981</v>
      </c>
    </row>
    <row r="60" spans="5:13">
      <c r="E60" s="747"/>
      <c r="F60" s="703" t="str">
        <f>+Datos!G60</f>
        <v>C.T. SAN NICOLÁS</v>
      </c>
      <c r="G60" s="727" t="str">
        <f>+Datos!H60</f>
        <v>TV-3</v>
      </c>
      <c r="H60" s="726">
        <f>+Datos!J60*1000</f>
        <v>25924</v>
      </c>
      <c r="I60" s="1529">
        <f>+Datos!K60*1000</f>
        <v>25580.328033337461</v>
      </c>
      <c r="J60" s="726">
        <f t="shared" si="0"/>
        <v>25924</v>
      </c>
      <c r="K60" s="725">
        <f t="shared" si="1"/>
        <v>25580.328033337461</v>
      </c>
      <c r="L60" s="726">
        <f t="shared" si="2"/>
        <v>25924</v>
      </c>
      <c r="M60" s="725">
        <f t="shared" si="3"/>
        <v>25580.328033337461</v>
      </c>
    </row>
    <row r="61" spans="5:13">
      <c r="E61" s="746"/>
      <c r="F61" s="699" t="str">
        <f>+Datos!G61</f>
        <v>C.T. SAN NICOLÁS</v>
      </c>
      <c r="G61" s="727" t="str">
        <f>+Datos!H61</f>
        <v>CUMMINS</v>
      </c>
      <c r="H61" s="726">
        <f>+Datos!J61*1000</f>
        <v>1241</v>
      </c>
      <c r="I61" s="1529">
        <f>+Datos!K61*1000</f>
        <v>1233.444206319195</v>
      </c>
      <c r="J61" s="726">
        <f t="shared" si="0"/>
        <v>1241</v>
      </c>
      <c r="K61" s="725">
        <f t="shared" si="1"/>
        <v>1233.444206319195</v>
      </c>
      <c r="L61" s="726">
        <f t="shared" si="2"/>
        <v>1241</v>
      </c>
      <c r="M61" s="725">
        <f t="shared" si="3"/>
        <v>1233.444206319195</v>
      </c>
    </row>
    <row r="62" spans="5:13">
      <c r="E62" s="743" t="s">
        <v>173</v>
      </c>
      <c r="F62" s="707" t="str">
        <f>+Datos!G62</f>
        <v>C.H. CHARCANI I</v>
      </c>
      <c r="G62" s="742" t="str">
        <f>+Datos!H62</f>
        <v xml:space="preserve"> </v>
      </c>
      <c r="H62" s="734">
        <f>+Datos!J62*1000</f>
        <v>1729</v>
      </c>
      <c r="I62" s="1531">
        <f>+Datos!K62*1000</f>
        <v>1491</v>
      </c>
      <c r="J62" s="734">
        <f t="shared" si="0"/>
        <v>1729</v>
      </c>
      <c r="K62" s="720">
        <f t="shared" si="1"/>
        <v>1491</v>
      </c>
      <c r="L62" s="734">
        <f t="shared" si="2"/>
        <v>1729</v>
      </c>
      <c r="M62" s="720">
        <f t="shared" si="3"/>
        <v>1491</v>
      </c>
    </row>
    <row r="63" spans="5:13">
      <c r="E63" s="737"/>
      <c r="F63" s="703" t="str">
        <f>+Datos!G63</f>
        <v>C.H. CHARCANI II</v>
      </c>
      <c r="G63" s="741" t="str">
        <f>+Datos!H63</f>
        <v xml:space="preserve"> </v>
      </c>
      <c r="H63" s="735">
        <f>+Datos!J63*1000</f>
        <v>600</v>
      </c>
      <c r="I63" s="1529">
        <f>+Datos!K63*1000</f>
        <v>599</v>
      </c>
      <c r="J63" s="735">
        <f t="shared" si="0"/>
        <v>600</v>
      </c>
      <c r="K63" s="725">
        <f t="shared" si="1"/>
        <v>599</v>
      </c>
      <c r="L63" s="735">
        <f t="shared" si="2"/>
        <v>600</v>
      </c>
      <c r="M63" s="725">
        <f t="shared" si="3"/>
        <v>599</v>
      </c>
    </row>
    <row r="64" spans="5:13">
      <c r="E64" s="737"/>
      <c r="F64" s="703" t="str">
        <f>+Datos!G64</f>
        <v>C.H. CHARCANI III</v>
      </c>
      <c r="G64" s="741" t="str">
        <f>+Datos!H64</f>
        <v xml:space="preserve"> </v>
      </c>
      <c r="H64" s="735">
        <f>+Datos!J64*1000</f>
        <v>4580</v>
      </c>
      <c r="I64" s="1529">
        <f>+Datos!K64*1000</f>
        <v>4408</v>
      </c>
      <c r="J64" s="735">
        <f t="shared" si="0"/>
        <v>4580</v>
      </c>
      <c r="K64" s="725">
        <f t="shared" si="1"/>
        <v>4408</v>
      </c>
      <c r="L64" s="735">
        <f t="shared" si="2"/>
        <v>4580</v>
      </c>
      <c r="M64" s="725">
        <f t="shared" si="3"/>
        <v>4408</v>
      </c>
    </row>
    <row r="65" spans="5:13">
      <c r="E65" s="737"/>
      <c r="F65" s="703" t="str">
        <f>+Datos!G65</f>
        <v>C.H. CHARCANI IV</v>
      </c>
      <c r="G65" s="741" t="str">
        <f>+Datos!H65</f>
        <v xml:space="preserve"> </v>
      </c>
      <c r="H65" s="735">
        <f>+Datos!J65*1000</f>
        <v>15301</v>
      </c>
      <c r="I65" s="1529">
        <f>+Datos!K65*1000</f>
        <v>15301</v>
      </c>
      <c r="J65" s="735">
        <f t="shared" si="0"/>
        <v>15301</v>
      </c>
      <c r="K65" s="725">
        <f t="shared" si="1"/>
        <v>15301</v>
      </c>
      <c r="L65" s="735">
        <f t="shared" si="2"/>
        <v>15301</v>
      </c>
      <c r="M65" s="725">
        <f t="shared" si="3"/>
        <v>15301</v>
      </c>
    </row>
    <row r="66" spans="5:13">
      <c r="E66" s="737"/>
      <c r="F66" s="703" t="str">
        <f>+Datos!G66</f>
        <v>C.H. CHARCANI V</v>
      </c>
      <c r="G66" s="741" t="str">
        <f>+Datos!H66</f>
        <v xml:space="preserve"> </v>
      </c>
      <c r="H66" s="735">
        <f>+Datos!J66*1000</f>
        <v>144622</v>
      </c>
      <c r="I66" s="1529">
        <f>+Datos!K66*1000</f>
        <v>144622</v>
      </c>
      <c r="J66" s="735">
        <f t="shared" si="0"/>
        <v>144622</v>
      </c>
      <c r="K66" s="725">
        <f t="shared" si="1"/>
        <v>144622</v>
      </c>
      <c r="L66" s="735">
        <f t="shared" si="2"/>
        <v>144622</v>
      </c>
      <c r="M66" s="725">
        <f t="shared" si="3"/>
        <v>144622</v>
      </c>
    </row>
    <row r="67" spans="5:13">
      <c r="E67" s="737"/>
      <c r="F67" s="703" t="str">
        <f>+Datos!G67</f>
        <v>C.H. CHARCANI VI</v>
      </c>
      <c r="G67" s="741" t="str">
        <f>+Datos!H67</f>
        <v xml:space="preserve"> </v>
      </c>
      <c r="H67" s="735">
        <f>+Datos!J67*1000</f>
        <v>8947</v>
      </c>
      <c r="I67" s="1529">
        <f>+Datos!K67*1000</f>
        <v>8947</v>
      </c>
      <c r="J67" s="735">
        <f t="shared" si="0"/>
        <v>8947</v>
      </c>
      <c r="K67" s="725">
        <f t="shared" si="1"/>
        <v>8947</v>
      </c>
      <c r="L67" s="735">
        <f t="shared" si="2"/>
        <v>8947</v>
      </c>
      <c r="M67" s="725">
        <f t="shared" si="3"/>
        <v>8947</v>
      </c>
    </row>
    <row r="68" spans="5:13">
      <c r="E68" s="737"/>
      <c r="F68" s="703" t="str">
        <f>+Datos!G68</f>
        <v>C.T. MOLLENDO</v>
      </c>
      <c r="G68" s="741" t="str">
        <f>+Datos!H68</f>
        <v>MIRLESS 1</v>
      </c>
      <c r="H68" s="735">
        <f>+Datos!J68*1000</f>
        <v>8914</v>
      </c>
      <c r="I68" s="1529">
        <f>+Datos!K68*1000</f>
        <v>8914</v>
      </c>
      <c r="J68" s="735">
        <f t="shared" si="0"/>
        <v>8914</v>
      </c>
      <c r="K68" s="725">
        <f t="shared" si="1"/>
        <v>8914</v>
      </c>
      <c r="L68" s="735">
        <f t="shared" si="2"/>
        <v>8914</v>
      </c>
      <c r="M68" s="725">
        <f t="shared" si="3"/>
        <v>8914</v>
      </c>
    </row>
    <row r="69" spans="5:13">
      <c r="E69" s="737"/>
      <c r="F69" s="703" t="str">
        <f>+Datos!G69</f>
        <v>C.T. MOLLENDO</v>
      </c>
      <c r="G69" s="741" t="str">
        <f>+Datos!H69</f>
        <v>MIRLESS 2</v>
      </c>
      <c r="H69" s="735">
        <f>+Datos!J69*1000</f>
        <v>10676</v>
      </c>
      <c r="I69" s="1529">
        <f>+Datos!K69*1000</f>
        <v>10361.053435172518</v>
      </c>
      <c r="J69" s="735">
        <f t="shared" si="0"/>
        <v>10676</v>
      </c>
      <c r="K69" s="725">
        <f t="shared" si="1"/>
        <v>10361.053435172518</v>
      </c>
      <c r="L69" s="735">
        <f t="shared" si="2"/>
        <v>10676</v>
      </c>
      <c r="M69" s="725">
        <f t="shared" si="3"/>
        <v>10361.053435172518</v>
      </c>
    </row>
    <row r="70" spans="5:13">
      <c r="E70" s="737"/>
      <c r="F70" s="703" t="str">
        <f>+Datos!G70</f>
        <v>C.T. MOLLENDO</v>
      </c>
      <c r="G70" s="741" t="str">
        <f>+Datos!H70</f>
        <v>MIRLESS 3</v>
      </c>
      <c r="H70" s="735">
        <f>+Datos!J70*1000</f>
        <v>10219</v>
      </c>
      <c r="I70" s="1529">
        <f>+Datos!K70*1000</f>
        <v>9999.059087601534</v>
      </c>
      <c r="J70" s="735">
        <f t="shared" si="0"/>
        <v>10219</v>
      </c>
      <c r="K70" s="725">
        <f t="shared" si="1"/>
        <v>9999.059087601534</v>
      </c>
      <c r="L70" s="735">
        <f t="shared" si="2"/>
        <v>10219</v>
      </c>
      <c r="M70" s="725">
        <f t="shared" si="3"/>
        <v>9999.059087601534</v>
      </c>
    </row>
    <row r="71" spans="5:13">
      <c r="E71" s="737"/>
      <c r="F71" s="703" t="str">
        <f>+Datos!G71</f>
        <v>C.T. PISCO</v>
      </c>
      <c r="G71" s="741" t="str">
        <f>+Datos!H71</f>
        <v>TG-1</v>
      </c>
      <c r="H71" s="735">
        <f>+Datos!J71*1000</f>
        <v>35376</v>
      </c>
      <c r="I71" s="1529">
        <f>+Datos!K71*1000</f>
        <v>33871.000004480433</v>
      </c>
      <c r="J71" s="735">
        <f t="shared" si="0"/>
        <v>35376</v>
      </c>
      <c r="K71" s="725">
        <f t="shared" si="1"/>
        <v>33871.000004480433</v>
      </c>
      <c r="L71" s="735">
        <f t="shared" si="2"/>
        <v>35376</v>
      </c>
      <c r="M71" s="725">
        <f t="shared" si="3"/>
        <v>33871.000004480433</v>
      </c>
    </row>
    <row r="72" spans="5:13">
      <c r="E72" s="737"/>
      <c r="F72" s="703" t="str">
        <f>+Datos!G72</f>
        <v>C.T. PISCO</v>
      </c>
      <c r="G72" s="741" t="str">
        <f>+Datos!H72</f>
        <v>TG-2</v>
      </c>
      <c r="H72" s="735">
        <f>+Datos!J72*1000</f>
        <v>35285</v>
      </c>
      <c r="I72" s="1529">
        <f>+Datos!K72*1000</f>
        <v>34726.240202048146</v>
      </c>
      <c r="J72" s="735">
        <f t="shared" si="0"/>
        <v>35285</v>
      </c>
      <c r="K72" s="725">
        <f t="shared" si="1"/>
        <v>34726.240202048146</v>
      </c>
      <c r="L72" s="735">
        <f t="shared" si="2"/>
        <v>35285</v>
      </c>
      <c r="M72" s="725">
        <f t="shared" si="3"/>
        <v>34726.240202048146</v>
      </c>
    </row>
    <row r="73" spans="5:13">
      <c r="E73" s="737"/>
      <c r="F73" s="703" t="str">
        <f>+Datos!G73</f>
        <v>C.T. CHILINA</v>
      </c>
      <c r="G73" s="741" t="str">
        <f>+Datos!H73</f>
        <v xml:space="preserve">TV2 </v>
      </c>
      <c r="H73" s="735">
        <f>+Datos!J73*1000</f>
        <v>6199</v>
      </c>
      <c r="I73" s="1529">
        <f>+Datos!K73*1000</f>
        <v>5857.2258283933734</v>
      </c>
      <c r="J73" s="735">
        <f t="shared" si="0"/>
        <v>6199</v>
      </c>
      <c r="K73" s="725">
        <f t="shared" si="1"/>
        <v>5857.2258283933734</v>
      </c>
      <c r="L73" s="735">
        <f t="shared" si="2"/>
        <v>6199</v>
      </c>
      <c r="M73" s="725">
        <f t="shared" si="3"/>
        <v>5857.2258283933734</v>
      </c>
    </row>
    <row r="74" spans="5:13">
      <c r="E74" s="737"/>
      <c r="F74" s="703" t="str">
        <f>+Datos!G74</f>
        <v>C.T. CHILINA</v>
      </c>
      <c r="G74" s="741" t="str">
        <f>+Datos!H74</f>
        <v>TV3</v>
      </c>
      <c r="H74" s="735">
        <f>+Datos!J74*1000</f>
        <v>10205.199999999999</v>
      </c>
      <c r="I74" s="1529">
        <f>+Datos!K74*1000</f>
        <v>9685.1798088090509</v>
      </c>
      <c r="J74" s="735">
        <f t="shared" si="0"/>
        <v>10205.199999999999</v>
      </c>
      <c r="K74" s="725">
        <f t="shared" si="1"/>
        <v>9685.1798088090509</v>
      </c>
      <c r="L74" s="735">
        <f t="shared" si="2"/>
        <v>10205.199999999999</v>
      </c>
      <c r="M74" s="725">
        <f t="shared" si="3"/>
        <v>9685.1798088090509</v>
      </c>
    </row>
    <row r="75" spans="5:13">
      <c r="E75" s="737"/>
      <c r="F75" s="703" t="str">
        <f>+Datos!G75</f>
        <v>C.T. CHILINA</v>
      </c>
      <c r="G75" s="741" t="str">
        <f>+Datos!H75</f>
        <v xml:space="preserve">C. COMBINADO </v>
      </c>
      <c r="H75" s="735">
        <f>+Datos!J75*1000</f>
        <v>15753.7</v>
      </c>
      <c r="I75" s="1529">
        <f>+Datos!K75*1000</f>
        <v>15490.402703605339</v>
      </c>
      <c r="J75" s="735">
        <f t="shared" si="0"/>
        <v>15753.7</v>
      </c>
      <c r="K75" s="725">
        <f t="shared" si="1"/>
        <v>15490.402703605339</v>
      </c>
      <c r="L75" s="735">
        <f t="shared" si="2"/>
        <v>15753.7</v>
      </c>
      <c r="M75" s="725">
        <f t="shared" si="3"/>
        <v>15490.402703605339</v>
      </c>
    </row>
    <row r="76" spans="5:13">
      <c r="E76" s="737"/>
      <c r="F76" s="703" t="str">
        <f>+Datos!G76</f>
        <v>C.T. CHILINA</v>
      </c>
      <c r="G76" s="741" t="str">
        <f>+Datos!H76</f>
        <v>SULZER1</v>
      </c>
      <c r="H76" s="735">
        <f>+Datos!J76*1000</f>
        <v>5235.2800000000007</v>
      </c>
      <c r="I76" s="1529">
        <f>+Datos!K76*1000</f>
        <v>5101.6651954992012</v>
      </c>
      <c r="J76" s="735">
        <f t="shared" ref="J76:J124" si="4">+H76</f>
        <v>5235.2800000000007</v>
      </c>
      <c r="K76" s="725">
        <f t="shared" ref="K76:K124" si="5">+I76</f>
        <v>5101.6651954992012</v>
      </c>
      <c r="L76" s="735">
        <f t="shared" ref="L76:L124" si="6">+J76</f>
        <v>5235.2800000000007</v>
      </c>
      <c r="M76" s="725">
        <f t="shared" ref="M76:M124" si="7">+K76</f>
        <v>5101.6651954992012</v>
      </c>
    </row>
    <row r="77" spans="5:13">
      <c r="E77" s="740"/>
      <c r="F77" s="699" t="str">
        <f>+Datos!G77</f>
        <v>C.T. CHILINA</v>
      </c>
      <c r="G77" s="739" t="str">
        <f>+Datos!H77</f>
        <v xml:space="preserve">SULZER2 </v>
      </c>
      <c r="H77" s="731">
        <f>+Datos!J77*1000</f>
        <v>4980.6000000000004</v>
      </c>
      <c r="I77" s="1528">
        <f>+Datos!K77*1000</f>
        <v>4887.1296402597682</v>
      </c>
      <c r="J77" s="731">
        <f t="shared" si="4"/>
        <v>4980.6000000000004</v>
      </c>
      <c r="K77" s="730">
        <f t="shared" si="5"/>
        <v>4887.1296402597682</v>
      </c>
      <c r="L77" s="731">
        <f t="shared" si="6"/>
        <v>4980.6000000000004</v>
      </c>
      <c r="M77" s="730">
        <f t="shared" si="7"/>
        <v>4887.1296402597682</v>
      </c>
    </row>
    <row r="78" spans="5:13">
      <c r="E78" s="737" t="s">
        <v>186</v>
      </c>
      <c r="F78" s="703" t="str">
        <f>+Datos!G78</f>
        <v>C.H. MACHUPICCHU</v>
      </c>
      <c r="G78" s="741" t="str">
        <f>+Datos!H78</f>
        <v xml:space="preserve"> </v>
      </c>
      <c r="H78" s="735">
        <f>+Datos!J78*1000</f>
        <v>88800.4</v>
      </c>
      <c r="I78" s="1529">
        <f>+Datos!K78*1000</f>
        <v>88800</v>
      </c>
      <c r="J78" s="735">
        <f t="shared" si="4"/>
        <v>88800.4</v>
      </c>
      <c r="K78" s="725">
        <f t="shared" si="5"/>
        <v>88800</v>
      </c>
      <c r="L78" s="735">
        <f t="shared" si="6"/>
        <v>88800.4</v>
      </c>
      <c r="M78" s="725">
        <f t="shared" si="7"/>
        <v>88800</v>
      </c>
    </row>
    <row r="79" spans="5:13">
      <c r="E79" s="743" t="s">
        <v>206</v>
      </c>
      <c r="F79" s="745" t="str">
        <f>+Datos!G79</f>
        <v>C.H. SAN GABAN II</v>
      </c>
      <c r="G79" s="742" t="str">
        <f>+Datos!H79</f>
        <v xml:space="preserve"> </v>
      </c>
      <c r="H79" s="734">
        <f>+Datos!J79*1000</f>
        <v>113098</v>
      </c>
      <c r="I79" s="1531">
        <f>+Datos!K79*1000</f>
        <v>113098</v>
      </c>
      <c r="J79" s="734">
        <f t="shared" si="4"/>
        <v>113098</v>
      </c>
      <c r="K79" s="720">
        <f t="shared" si="5"/>
        <v>113098</v>
      </c>
      <c r="L79" s="734">
        <f t="shared" si="6"/>
        <v>113098</v>
      </c>
      <c r="M79" s="720">
        <f t="shared" si="7"/>
        <v>113098</v>
      </c>
    </row>
    <row r="80" spans="5:13">
      <c r="E80" s="737"/>
      <c r="F80" s="351" t="str">
        <f>+Datos!G80</f>
        <v>C.T. BELLAVISTA</v>
      </c>
      <c r="G80" s="741" t="str">
        <f>+Datos!H80</f>
        <v>ALCO</v>
      </c>
      <c r="H80" s="735">
        <f>+Datos!J80*1000</f>
        <v>1740.6</v>
      </c>
      <c r="I80" s="1529">
        <f>+Datos!K80*1000</f>
        <v>1679.0150263282685</v>
      </c>
      <c r="J80" s="735">
        <f t="shared" si="4"/>
        <v>1740.6</v>
      </c>
      <c r="K80" s="725">
        <f t="shared" si="5"/>
        <v>1679.0150263282685</v>
      </c>
      <c r="L80" s="735">
        <f t="shared" si="6"/>
        <v>1740.6</v>
      </c>
      <c r="M80" s="725">
        <f t="shared" si="7"/>
        <v>1679.0150263282685</v>
      </c>
    </row>
    <row r="81" spans="5:13">
      <c r="E81" s="737"/>
      <c r="F81" s="351" t="str">
        <f>+Datos!G81</f>
        <v>C.T. TAPARACHI</v>
      </c>
      <c r="G81" s="741" t="str">
        <f>+Datos!H81</f>
        <v>SKODA 1</v>
      </c>
      <c r="H81" s="735">
        <f>+Datos!J81*1000</f>
        <v>491.8</v>
      </c>
      <c r="I81" s="1529">
        <f>+Datos!K81*1000</f>
        <v>486.26410151359573</v>
      </c>
      <c r="J81" s="735">
        <f t="shared" si="4"/>
        <v>491.8</v>
      </c>
      <c r="K81" s="725">
        <f t="shared" si="5"/>
        <v>486.26410151359573</v>
      </c>
      <c r="L81" s="735">
        <f t="shared" si="6"/>
        <v>491.8</v>
      </c>
      <c r="M81" s="725">
        <f t="shared" si="7"/>
        <v>486.26410151359573</v>
      </c>
    </row>
    <row r="82" spans="5:13">
      <c r="E82" s="737"/>
      <c r="F82" s="351" t="str">
        <f>+Datos!G82</f>
        <v>C.T. TAPARACHI</v>
      </c>
      <c r="G82" s="741" t="str">
        <f>+Datos!H82</f>
        <v>MAN 1</v>
      </c>
      <c r="H82" s="735">
        <f>+Datos!J82*1000</f>
        <v>618.9</v>
      </c>
      <c r="I82" s="1529">
        <f>+Datos!K82*1000</f>
        <v>601.51100376310399</v>
      </c>
      <c r="J82" s="735">
        <f t="shared" si="4"/>
        <v>618.9</v>
      </c>
      <c r="K82" s="725">
        <f t="shared" si="5"/>
        <v>601.51100376310399</v>
      </c>
      <c r="L82" s="735">
        <f t="shared" si="6"/>
        <v>618.9</v>
      </c>
      <c r="M82" s="725">
        <f t="shared" si="7"/>
        <v>601.51100376310399</v>
      </c>
    </row>
    <row r="83" spans="5:13">
      <c r="E83" s="737"/>
      <c r="F83" s="351" t="str">
        <f>+Datos!G83</f>
        <v>C.T. TAPARACHI</v>
      </c>
      <c r="G83" s="741" t="str">
        <f>+Datos!H83</f>
        <v>MAN 3</v>
      </c>
      <c r="H83" s="735">
        <f>+Datos!J83*1000</f>
        <v>1602.2</v>
      </c>
      <c r="I83" s="1529">
        <f>+Datos!K83*1000</f>
        <v>1555.6397626734024</v>
      </c>
      <c r="J83" s="735">
        <f t="shared" si="4"/>
        <v>1602.2</v>
      </c>
      <c r="K83" s="725">
        <f t="shared" si="5"/>
        <v>1555.6397626734024</v>
      </c>
      <c r="L83" s="735">
        <f t="shared" si="6"/>
        <v>1602.2</v>
      </c>
      <c r="M83" s="725">
        <f t="shared" si="7"/>
        <v>1555.6397626734024</v>
      </c>
    </row>
    <row r="84" spans="5:13">
      <c r="E84" s="740"/>
      <c r="F84" s="744" t="str">
        <f>+Datos!G84</f>
        <v>C.T. TAPARACHI</v>
      </c>
      <c r="G84" s="739" t="str">
        <f>+Datos!H84</f>
        <v>MAN 4</v>
      </c>
      <c r="H84" s="731">
        <f>+Datos!J84*1000</f>
        <v>1602.7</v>
      </c>
      <c r="I84" s="1528">
        <f>+Datos!K84*1000</f>
        <v>1514.9984275866934</v>
      </c>
      <c r="J84" s="731">
        <f t="shared" si="4"/>
        <v>1602.7</v>
      </c>
      <c r="K84" s="730">
        <f t="shared" si="5"/>
        <v>1514.9984275866934</v>
      </c>
      <c r="L84" s="731">
        <f t="shared" si="6"/>
        <v>1602.7</v>
      </c>
      <c r="M84" s="730">
        <f t="shared" si="7"/>
        <v>1514.9984275866934</v>
      </c>
    </row>
    <row r="85" spans="5:13">
      <c r="E85" s="737" t="s">
        <v>215</v>
      </c>
      <c r="F85" s="707" t="str">
        <f>+Datos!G85</f>
        <v>C.H. ARICOTA I</v>
      </c>
      <c r="G85" s="742" t="str">
        <f>+Datos!H85</f>
        <v xml:space="preserve"> </v>
      </c>
      <c r="H85" s="734">
        <f>+Datos!J85*1000</f>
        <v>22500</v>
      </c>
      <c r="I85" s="1531">
        <f>+Datos!K85*1000</f>
        <v>22500</v>
      </c>
      <c r="J85" s="734">
        <f t="shared" si="4"/>
        <v>22500</v>
      </c>
      <c r="K85" s="720">
        <f t="shared" si="5"/>
        <v>22500</v>
      </c>
      <c r="L85" s="734">
        <f t="shared" si="6"/>
        <v>22500</v>
      </c>
      <c r="M85" s="720">
        <f t="shared" si="7"/>
        <v>22500</v>
      </c>
    </row>
    <row r="86" spans="5:13">
      <c r="E86" s="737"/>
      <c r="F86" s="703" t="str">
        <f>+Datos!G86</f>
        <v>C.H. ARICOTA II</v>
      </c>
      <c r="G86" s="741" t="str">
        <f>+Datos!H86</f>
        <v xml:space="preserve"> </v>
      </c>
      <c r="H86" s="735">
        <f>+Datos!J86*1000</f>
        <v>12400</v>
      </c>
      <c r="I86" s="1529">
        <f>+Datos!K86*1000</f>
        <v>12400</v>
      </c>
      <c r="J86" s="735">
        <f t="shared" si="4"/>
        <v>12400</v>
      </c>
      <c r="K86" s="725">
        <f t="shared" si="5"/>
        <v>12400</v>
      </c>
      <c r="L86" s="735">
        <f t="shared" si="6"/>
        <v>12400</v>
      </c>
      <c r="M86" s="725">
        <f t="shared" si="7"/>
        <v>12400</v>
      </c>
    </row>
    <row r="87" spans="5:13">
      <c r="E87" s="737"/>
      <c r="F87" s="703" t="str">
        <f>+Datos!G87</f>
        <v>C.T. INDEPENDENCIA</v>
      </c>
      <c r="G87" s="741" t="str">
        <f>+Datos!H87</f>
        <v>WARTSILA 1</v>
      </c>
      <c r="H87" s="735">
        <f>+Datos!J87*1000</f>
        <v>5742</v>
      </c>
      <c r="I87" s="1529">
        <f>+Datos!K87*1000</f>
        <v>5690.2320856891156</v>
      </c>
      <c r="J87" s="735">
        <f t="shared" si="4"/>
        <v>5742</v>
      </c>
      <c r="K87" s="725">
        <f t="shared" si="5"/>
        <v>5690.2320856891156</v>
      </c>
      <c r="L87" s="735">
        <f t="shared" si="6"/>
        <v>5742</v>
      </c>
      <c r="M87" s="725">
        <f t="shared" si="7"/>
        <v>5690.2320856891156</v>
      </c>
    </row>
    <row r="88" spans="5:13">
      <c r="E88" s="737"/>
      <c r="F88" s="703" t="str">
        <f>+Datos!G88</f>
        <v>C.T. INDEPENDENCIA</v>
      </c>
      <c r="G88" s="741" t="str">
        <f>+Datos!H88</f>
        <v>WARTSILA 2</v>
      </c>
      <c r="H88" s="735">
        <f>+Datos!J88*1000</f>
        <v>5750</v>
      </c>
      <c r="I88" s="1529">
        <f>+Datos!K88*1000</f>
        <v>5620.8670312382701</v>
      </c>
      <c r="J88" s="735">
        <f t="shared" si="4"/>
        <v>5750</v>
      </c>
      <c r="K88" s="725">
        <f t="shared" si="5"/>
        <v>5620.8670312382701</v>
      </c>
      <c r="L88" s="735">
        <f t="shared" si="6"/>
        <v>5750</v>
      </c>
      <c r="M88" s="725">
        <f t="shared" si="7"/>
        <v>5620.8670312382701</v>
      </c>
    </row>
    <row r="89" spans="5:13">
      <c r="E89" s="737"/>
      <c r="F89" s="703" t="str">
        <f>+Datos!G89</f>
        <v>C.T. INDEPENDENCIA</v>
      </c>
      <c r="G89" s="741" t="str">
        <f>+Datos!H89</f>
        <v>WARTSILA 3</v>
      </c>
      <c r="H89" s="735">
        <f>+Datos!J89*1000</f>
        <v>5741</v>
      </c>
      <c r="I89" s="1529">
        <f>+Datos!K89*1000</f>
        <v>5681.5089720783799</v>
      </c>
      <c r="J89" s="735">
        <f t="shared" si="4"/>
        <v>5741</v>
      </c>
      <c r="K89" s="725">
        <f t="shared" si="5"/>
        <v>5681.5089720783799</v>
      </c>
      <c r="L89" s="735">
        <f t="shared" si="6"/>
        <v>5741</v>
      </c>
      <c r="M89" s="725">
        <f t="shared" si="7"/>
        <v>5681.5089720783799</v>
      </c>
    </row>
    <row r="90" spans="5:13">
      <c r="E90" s="737"/>
      <c r="F90" s="703" t="str">
        <f>+Datos!G90</f>
        <v>C.T. INDEPENDENCIA</v>
      </c>
      <c r="G90" s="741" t="str">
        <f>+Datos!H90</f>
        <v>WARTSILA 4</v>
      </c>
      <c r="H90" s="735">
        <f>+Datos!J90*1000</f>
        <v>5734</v>
      </c>
      <c r="I90" s="725">
        <f>+Datos!K90*1000</f>
        <v>5650.5696885155212</v>
      </c>
      <c r="J90" s="735">
        <f t="shared" si="4"/>
        <v>5734</v>
      </c>
      <c r="K90" s="725">
        <f t="shared" si="5"/>
        <v>5650.5696885155212</v>
      </c>
      <c r="L90" s="735">
        <f t="shared" si="6"/>
        <v>5734</v>
      </c>
      <c r="M90" s="725">
        <f t="shared" si="7"/>
        <v>5650.5696885155212</v>
      </c>
    </row>
    <row r="91" spans="5:13">
      <c r="E91" s="743" t="s">
        <v>307</v>
      </c>
      <c r="F91" s="707" t="str">
        <f>+Datos!G91</f>
        <v>C.T. ILO1</v>
      </c>
      <c r="G91" s="742" t="str">
        <f>+Datos!H91</f>
        <v>TV2</v>
      </c>
      <c r="H91" s="734">
        <f>+Datos!J91*1000</f>
        <v>0</v>
      </c>
      <c r="I91" s="720">
        <f>+Datos!K91*1000</f>
        <v>0</v>
      </c>
      <c r="J91" s="734">
        <f t="shared" si="4"/>
        <v>0</v>
      </c>
      <c r="K91" s="720">
        <f t="shared" si="5"/>
        <v>0</v>
      </c>
      <c r="L91" s="734">
        <f t="shared" si="6"/>
        <v>0</v>
      </c>
      <c r="M91" s="720">
        <f t="shared" si="7"/>
        <v>0</v>
      </c>
    </row>
    <row r="92" spans="5:13">
      <c r="E92" s="737"/>
      <c r="F92" s="703" t="str">
        <f>+Datos!G92</f>
        <v>C.T. ILO1</v>
      </c>
      <c r="G92" s="741" t="str">
        <f>+Datos!H92</f>
        <v>TV3</v>
      </c>
      <c r="H92" s="735">
        <f>+Datos!J92*1000</f>
        <v>67128.010000000009</v>
      </c>
      <c r="I92" s="725">
        <f>+Datos!K92*1000</f>
        <v>66528.44924273275</v>
      </c>
      <c r="J92" s="735">
        <f t="shared" si="4"/>
        <v>67128.010000000009</v>
      </c>
      <c r="K92" s="725">
        <f t="shared" si="5"/>
        <v>66528.44924273275</v>
      </c>
      <c r="L92" s="735">
        <f t="shared" si="6"/>
        <v>67128.010000000009</v>
      </c>
      <c r="M92" s="725">
        <f t="shared" si="7"/>
        <v>66528.44924273275</v>
      </c>
    </row>
    <row r="93" spans="5:13">
      <c r="E93" s="737"/>
      <c r="F93" s="703" t="str">
        <f>+Datos!G93</f>
        <v>C.T. ILO1</v>
      </c>
      <c r="G93" s="741" t="str">
        <f>+Datos!H93</f>
        <v>TV4</v>
      </c>
      <c r="H93" s="735">
        <f>+Datos!J93*1000</f>
        <v>61430.700000000004</v>
      </c>
      <c r="I93" s="725">
        <f>+Datos!K93*1000</f>
        <v>61226.808910928718</v>
      </c>
      <c r="J93" s="735">
        <f t="shared" si="4"/>
        <v>61430.700000000004</v>
      </c>
      <c r="K93" s="725">
        <f t="shared" si="5"/>
        <v>61226.808910928718</v>
      </c>
      <c r="L93" s="735">
        <f t="shared" si="6"/>
        <v>61430.700000000004</v>
      </c>
      <c r="M93" s="725">
        <f t="shared" si="7"/>
        <v>61226.808910928718</v>
      </c>
    </row>
    <row r="94" spans="5:13">
      <c r="E94" s="737"/>
      <c r="F94" s="703" t="str">
        <f>+Datos!G94</f>
        <v>C.T. ILO1</v>
      </c>
      <c r="G94" s="741" t="str">
        <f>+Datos!H94</f>
        <v>TG-1</v>
      </c>
      <c r="H94" s="735">
        <f>+Datos!J94*1000</f>
        <v>34928.9</v>
      </c>
      <c r="I94" s="725">
        <f>+Datos!K94*1000</f>
        <v>34928.9</v>
      </c>
      <c r="J94" s="735">
        <f t="shared" si="4"/>
        <v>34928.9</v>
      </c>
      <c r="K94" s="725">
        <f t="shared" si="5"/>
        <v>34928.9</v>
      </c>
      <c r="L94" s="735">
        <f t="shared" si="6"/>
        <v>34928.9</v>
      </c>
      <c r="M94" s="725">
        <f t="shared" si="7"/>
        <v>34928.9</v>
      </c>
    </row>
    <row r="95" spans="5:13">
      <c r="E95" s="737"/>
      <c r="F95" s="703" t="str">
        <f>+Datos!G95</f>
        <v>C.T. ILO1</v>
      </c>
      <c r="G95" s="741" t="str">
        <f>+Datos!H95</f>
        <v>TG-2</v>
      </c>
      <c r="H95" s="735">
        <f>+Datos!J95*1000</f>
        <v>30724.799999999999</v>
      </c>
      <c r="I95" s="725">
        <f>+Datos!K95*1000</f>
        <v>29944.420902872778</v>
      </c>
      <c r="J95" s="735">
        <f t="shared" si="4"/>
        <v>30724.799999999999</v>
      </c>
      <c r="K95" s="725">
        <f t="shared" si="5"/>
        <v>29944.420902872778</v>
      </c>
      <c r="L95" s="735">
        <f t="shared" si="6"/>
        <v>30724.799999999999</v>
      </c>
      <c r="M95" s="725">
        <f t="shared" si="7"/>
        <v>29944.420902872778</v>
      </c>
    </row>
    <row r="96" spans="5:13">
      <c r="E96" s="737"/>
      <c r="F96" s="703" t="str">
        <f>+Datos!G96</f>
        <v>C.T. ILO1</v>
      </c>
      <c r="G96" s="741" t="str">
        <f>+Datos!H96</f>
        <v>CATKATO</v>
      </c>
      <c r="H96" s="735">
        <f>+Datos!J96*1000</f>
        <v>3279.7000000000003</v>
      </c>
      <c r="I96" s="725">
        <f>+Datos!K96*1000</f>
        <v>3272.7575672594621</v>
      </c>
      <c r="J96" s="735">
        <f t="shared" si="4"/>
        <v>3279.7000000000003</v>
      </c>
      <c r="K96" s="725">
        <f t="shared" si="5"/>
        <v>3272.7575672594621</v>
      </c>
      <c r="L96" s="735">
        <f t="shared" si="6"/>
        <v>3279.7000000000003</v>
      </c>
      <c r="M96" s="725">
        <f t="shared" si="7"/>
        <v>3272.7575672594621</v>
      </c>
    </row>
    <row r="97" spans="5:13">
      <c r="E97" s="737"/>
      <c r="F97" s="703" t="str">
        <f>+Datos!G97</f>
        <v>C.T. ILO2</v>
      </c>
      <c r="G97" s="741" t="str">
        <f>+Datos!H97</f>
        <v>TVC1</v>
      </c>
      <c r="H97" s="735">
        <f>+Datos!J97*1000</f>
        <v>140639</v>
      </c>
      <c r="I97" s="725">
        <f>+Datos!K97*1000</f>
        <v>140521.57853960528</v>
      </c>
      <c r="J97" s="735">
        <f t="shared" si="4"/>
        <v>140639</v>
      </c>
      <c r="K97" s="725">
        <f t="shared" si="5"/>
        <v>140521.57853960528</v>
      </c>
      <c r="L97" s="735">
        <f t="shared" si="6"/>
        <v>140639</v>
      </c>
      <c r="M97" s="725">
        <f t="shared" si="7"/>
        <v>140521.57853960528</v>
      </c>
    </row>
    <row r="98" spans="5:13">
      <c r="E98" s="737"/>
      <c r="F98" s="703" t="str">
        <f>+Datos!G98</f>
        <v>C.H. YUNCAN</v>
      </c>
      <c r="G98" s="741" t="str">
        <f>+Datos!H98</f>
        <v xml:space="preserve"> </v>
      </c>
      <c r="H98" s="735">
        <f>+Datos!J98*1000</f>
        <v>136760</v>
      </c>
      <c r="I98" s="725">
        <f>+Datos!K98*1000</f>
        <v>136760</v>
      </c>
      <c r="J98" s="735">
        <f t="shared" si="4"/>
        <v>136760</v>
      </c>
      <c r="K98" s="725">
        <f t="shared" si="5"/>
        <v>136760</v>
      </c>
      <c r="L98" s="735">
        <f t="shared" si="6"/>
        <v>136760</v>
      </c>
      <c r="M98" s="725">
        <f t="shared" si="7"/>
        <v>136760</v>
      </c>
    </row>
    <row r="99" spans="5:13">
      <c r="E99" s="737"/>
      <c r="F99" s="703" t="str">
        <f>+Datos!G99</f>
        <v>C.T. CHILCA</v>
      </c>
      <c r="G99" s="741" t="s">
        <v>653</v>
      </c>
      <c r="H99" s="735">
        <f>+Datos!J99*1000</f>
        <v>171463.8</v>
      </c>
      <c r="I99" s="725">
        <f>+Datos!K99*1000</f>
        <v>171229.23939808478</v>
      </c>
      <c r="J99" s="735">
        <f t="shared" si="4"/>
        <v>171463.8</v>
      </c>
      <c r="K99" s="725">
        <f t="shared" si="5"/>
        <v>171229.23939808478</v>
      </c>
      <c r="L99" s="735">
        <f t="shared" si="6"/>
        <v>171463.8</v>
      </c>
      <c r="M99" s="725">
        <f t="shared" si="7"/>
        <v>171229.23939808478</v>
      </c>
    </row>
    <row r="100" spans="5:13">
      <c r="E100" s="737"/>
      <c r="F100" s="703" t="str">
        <f>+Datos!G100</f>
        <v>C.T. CHILCA</v>
      </c>
      <c r="G100" s="741" t="s">
        <v>699</v>
      </c>
      <c r="H100" s="735">
        <f>+Datos!J100*1000</f>
        <v>170277</v>
      </c>
      <c r="I100" s="725">
        <f>+Datos!K100*1000</f>
        <v>169443.60291837665</v>
      </c>
      <c r="J100" s="735">
        <f t="shared" si="4"/>
        <v>170277</v>
      </c>
      <c r="K100" s="725">
        <f t="shared" si="5"/>
        <v>169443.60291837665</v>
      </c>
      <c r="L100" s="735">
        <f t="shared" si="6"/>
        <v>170277</v>
      </c>
      <c r="M100" s="725">
        <f t="shared" si="7"/>
        <v>169443.60291837665</v>
      </c>
    </row>
    <row r="101" spans="5:13">
      <c r="E101" s="740"/>
      <c r="F101" s="703" t="str">
        <f>+Datos!G101</f>
        <v>C.T. CHILCA</v>
      </c>
      <c r="G101" s="739" t="s">
        <v>751</v>
      </c>
      <c r="H101" s="731">
        <f>+Datos!J101*1000</f>
        <v>194194.6</v>
      </c>
      <c r="I101" s="730">
        <f>+Datos!K101*1000</f>
        <v>189693.94311673508</v>
      </c>
      <c r="J101" s="731">
        <f t="shared" si="4"/>
        <v>194194.6</v>
      </c>
      <c r="K101" s="730">
        <f t="shared" si="5"/>
        <v>189693.94311673508</v>
      </c>
      <c r="L101" s="731">
        <f t="shared" si="6"/>
        <v>194194.6</v>
      </c>
      <c r="M101" s="730">
        <f t="shared" si="7"/>
        <v>189693.94311673508</v>
      </c>
    </row>
    <row r="102" spans="5:13">
      <c r="E102" s="738" t="s">
        <v>261</v>
      </c>
      <c r="F102" s="695" t="str">
        <f>+Datos!G102</f>
        <v>C.H. HUANCHOR</v>
      </c>
      <c r="G102" s="716" t="str">
        <f>+Datos!H102</f>
        <v xml:space="preserve"> </v>
      </c>
      <c r="H102" s="714">
        <f>+Datos!J102*1000</f>
        <v>19632</v>
      </c>
      <c r="I102" s="713">
        <f>+Datos!K102*1000</f>
        <v>19632</v>
      </c>
      <c r="J102" s="714">
        <f t="shared" si="4"/>
        <v>19632</v>
      </c>
      <c r="K102" s="713">
        <f t="shared" si="5"/>
        <v>19632</v>
      </c>
      <c r="L102" s="714">
        <f t="shared" si="6"/>
        <v>19632</v>
      </c>
      <c r="M102" s="713">
        <f t="shared" si="7"/>
        <v>19632</v>
      </c>
    </row>
    <row r="103" spans="5:13">
      <c r="E103" s="737" t="s">
        <v>272</v>
      </c>
      <c r="F103" s="703" t="str">
        <f>+Datos!G103</f>
        <v>C.T. KALLPA</v>
      </c>
      <c r="G103" s="727" t="str">
        <f>+Datos!H103</f>
        <v>TG1+TG2+TG3+TV</v>
      </c>
      <c r="H103" s="1730"/>
      <c r="I103" s="1750"/>
      <c r="J103" s="726">
        <f>+Datos!J103*1000</f>
        <v>857410</v>
      </c>
      <c r="K103" s="725">
        <f>+Datos!K103*1000</f>
        <v>834259.92999999993</v>
      </c>
      <c r="L103" s="726">
        <f t="shared" si="6"/>
        <v>857410</v>
      </c>
      <c r="M103" s="725">
        <f t="shared" si="7"/>
        <v>834259.92999999993</v>
      </c>
    </row>
    <row r="104" spans="5:13">
      <c r="E104" s="747"/>
      <c r="F104" s="703" t="str">
        <f>+Datos!G104</f>
        <v>C.T. KALLPA</v>
      </c>
      <c r="G104" s="727" t="str">
        <f>+Datos!H104</f>
        <v>TG1</v>
      </c>
      <c r="H104" s="726">
        <f>+Datos!J104*1000</f>
        <v>189868</v>
      </c>
      <c r="I104" s="725">
        <f>+Datos!K104*1000</f>
        <v>188613.53145396645</v>
      </c>
      <c r="J104" s="1730"/>
      <c r="K104" s="1750"/>
      <c r="L104" s="1730"/>
      <c r="M104" s="1750"/>
    </row>
    <row r="105" spans="5:13">
      <c r="E105" s="736"/>
      <c r="F105" s="703" t="str">
        <f>+Datos!G105</f>
        <v>C.T. KALLPA</v>
      </c>
      <c r="G105" s="727" t="str">
        <f>+Datos!H105</f>
        <v>TG2</v>
      </c>
      <c r="H105" s="726">
        <f>+Datos!J105*1000</f>
        <v>193515.9</v>
      </c>
      <c r="I105" s="725">
        <f>+Datos!K105*1000</f>
        <v>192986.44473324213</v>
      </c>
      <c r="J105" s="1730"/>
      <c r="K105" s="1750"/>
      <c r="L105" s="1730"/>
      <c r="M105" s="1750"/>
    </row>
    <row r="106" spans="5:13">
      <c r="E106" s="736"/>
      <c r="F106" s="703" t="str">
        <f>+Datos!G106</f>
        <v>C.T. KALLPA</v>
      </c>
      <c r="G106" s="727" t="str">
        <f>+Datos!H106</f>
        <v>TG3</v>
      </c>
      <c r="H106" s="726">
        <f>+Datos!J106*1000</f>
        <v>197844</v>
      </c>
      <c r="I106" s="725">
        <f>+Datos!K106*1000</f>
        <v>195701.36662106702</v>
      </c>
      <c r="J106" s="1730"/>
      <c r="K106" s="1750"/>
      <c r="L106" s="1730"/>
      <c r="M106" s="1750"/>
    </row>
    <row r="107" spans="5:13">
      <c r="E107" s="719" t="s">
        <v>824</v>
      </c>
      <c r="F107" s="707" t="str">
        <f>+Datos!G107</f>
        <v>C.H. SANTA CRUZ I</v>
      </c>
      <c r="G107" s="723" t="str">
        <f>+Datos!H107</f>
        <v xml:space="preserve"> </v>
      </c>
      <c r="H107" s="734">
        <f>+Datos!J107*1000</f>
        <v>6958.8</v>
      </c>
      <c r="I107" s="720">
        <f>+Datos!K107*1000</f>
        <v>2236</v>
      </c>
      <c r="J107" s="734">
        <f t="shared" si="4"/>
        <v>6958.8</v>
      </c>
      <c r="K107" s="720">
        <f t="shared" si="5"/>
        <v>2236</v>
      </c>
      <c r="L107" s="734">
        <f t="shared" si="6"/>
        <v>6958.8</v>
      </c>
      <c r="M107" s="720">
        <f t="shared" si="7"/>
        <v>2236</v>
      </c>
    </row>
    <row r="108" spans="5:13">
      <c r="E108" s="733"/>
      <c r="F108" s="699" t="str">
        <f>+Datos!G108</f>
        <v>C.H. SANTA CRUZ II</v>
      </c>
      <c r="G108" s="732"/>
      <c r="H108" s="731">
        <f>+Datos!J108*1000</f>
        <v>7424.5999999999995</v>
      </c>
      <c r="I108" s="730">
        <f>+Datos!K108*1000</f>
        <v>2595</v>
      </c>
      <c r="J108" s="731">
        <f t="shared" si="4"/>
        <v>7424.5999999999995</v>
      </c>
      <c r="K108" s="730">
        <f t="shared" si="5"/>
        <v>2595</v>
      </c>
      <c r="L108" s="731">
        <f t="shared" si="6"/>
        <v>7424.5999999999995</v>
      </c>
      <c r="M108" s="730">
        <f t="shared" si="7"/>
        <v>2595</v>
      </c>
    </row>
    <row r="109" spans="5:13">
      <c r="E109" s="729" t="s">
        <v>760</v>
      </c>
      <c r="F109" s="695" t="str">
        <f>+Datos!G109</f>
        <v>C.T. OQUENDO</v>
      </c>
      <c r="G109" s="716" t="str">
        <f>+Datos!H109</f>
        <v>TG1</v>
      </c>
      <c r="H109" s="722">
        <f>+Datos!J109*1000</f>
        <v>30310</v>
      </c>
      <c r="I109" s="713">
        <f>+Datos!K109*1000</f>
        <v>29138.109788440815</v>
      </c>
      <c r="J109" s="722">
        <f t="shared" si="4"/>
        <v>30310</v>
      </c>
      <c r="K109" s="713">
        <f t="shared" si="5"/>
        <v>29138.109788440815</v>
      </c>
      <c r="L109" s="722">
        <f t="shared" si="6"/>
        <v>30310</v>
      </c>
      <c r="M109" s="713">
        <f t="shared" si="7"/>
        <v>29138.109788440815</v>
      </c>
    </row>
    <row r="110" spans="5:13">
      <c r="E110" s="724" t="s">
        <v>304</v>
      </c>
      <c r="F110" s="703" t="str">
        <f>+Datos!G25</f>
        <v>C.H. YANANGO</v>
      </c>
      <c r="G110" s="727"/>
      <c r="H110" s="726">
        <f>+Datos!J25*1000</f>
        <v>42607</v>
      </c>
      <c r="I110" s="1529">
        <f>+Datos!K25*1000</f>
        <v>14438</v>
      </c>
      <c r="J110" s="726">
        <f t="shared" si="4"/>
        <v>42607</v>
      </c>
      <c r="K110" s="725">
        <f t="shared" si="5"/>
        <v>14438</v>
      </c>
      <c r="L110" s="726">
        <f t="shared" si="6"/>
        <v>42607</v>
      </c>
      <c r="M110" s="725">
        <f t="shared" si="7"/>
        <v>14438</v>
      </c>
    </row>
    <row r="111" spans="5:13">
      <c r="E111" s="728"/>
      <c r="F111" s="703" t="str">
        <f>+Datos!G26</f>
        <v>C.H. CHIMAY</v>
      </c>
      <c r="G111" s="727"/>
      <c r="H111" s="726">
        <f>+Datos!J26*1000</f>
        <v>150900</v>
      </c>
      <c r="I111" s="1529">
        <f>+Datos!K26*1000</f>
        <v>150900</v>
      </c>
      <c r="J111" s="726">
        <f t="shared" si="4"/>
        <v>150900</v>
      </c>
      <c r="K111" s="725">
        <f t="shared" si="5"/>
        <v>150900</v>
      </c>
      <c r="L111" s="726">
        <f t="shared" si="6"/>
        <v>150900</v>
      </c>
      <c r="M111" s="725">
        <f t="shared" si="7"/>
        <v>150900</v>
      </c>
    </row>
    <row r="112" spans="5:13">
      <c r="E112" s="724" t="s">
        <v>365</v>
      </c>
      <c r="F112" s="707" t="str">
        <f>+Datos!G110</f>
        <v>C.H. LA JOYA</v>
      </c>
      <c r="G112" s="723" t="str">
        <f>+Datos!H110</f>
        <v xml:space="preserve"> </v>
      </c>
      <c r="H112" s="721">
        <f>+Datos!J110*1000</f>
        <v>9997</v>
      </c>
      <c r="I112" s="720">
        <f>+Datos!K110*1000</f>
        <v>4310</v>
      </c>
      <c r="J112" s="721">
        <f t="shared" si="4"/>
        <v>9997</v>
      </c>
      <c r="K112" s="720">
        <f t="shared" si="5"/>
        <v>4310</v>
      </c>
      <c r="L112" s="721">
        <f t="shared" si="6"/>
        <v>9997</v>
      </c>
      <c r="M112" s="720">
        <f t="shared" si="7"/>
        <v>4310</v>
      </c>
    </row>
    <row r="113" spans="5:13">
      <c r="E113" s="724" t="s">
        <v>343</v>
      </c>
      <c r="F113" s="707" t="str">
        <f>+Datos!G111</f>
        <v>C.H. PLATANAL</v>
      </c>
      <c r="G113" s="723"/>
      <c r="H113" s="721">
        <f>+Datos!J111*1000</f>
        <v>217383.41</v>
      </c>
      <c r="I113" s="720">
        <f>+Datos!K111*1000</f>
        <v>217383</v>
      </c>
      <c r="J113" s="721">
        <f t="shared" si="4"/>
        <v>217383.41</v>
      </c>
      <c r="K113" s="720">
        <f t="shared" si="5"/>
        <v>217383</v>
      </c>
      <c r="L113" s="721">
        <f t="shared" si="6"/>
        <v>217383.41</v>
      </c>
      <c r="M113" s="720">
        <f t="shared" si="7"/>
        <v>217383</v>
      </c>
    </row>
    <row r="114" spans="5:13" ht="22.5">
      <c r="E114" s="718" t="s">
        <v>366</v>
      </c>
      <c r="F114" s="695" t="str">
        <f>+Datos!G112</f>
        <v>C.T. PARAMONGA</v>
      </c>
      <c r="G114" s="716" t="str">
        <f>+Datos!H112</f>
        <v>TV1</v>
      </c>
      <c r="H114" s="722">
        <f>+Datos!J112*1000</f>
        <v>20000</v>
      </c>
      <c r="I114" s="713">
        <f>+Datos!K112*1000</f>
        <v>11507.148457348108</v>
      </c>
      <c r="J114" s="722">
        <f t="shared" si="4"/>
        <v>20000</v>
      </c>
      <c r="K114" s="713">
        <f t="shared" si="5"/>
        <v>11507.148457348108</v>
      </c>
      <c r="L114" s="722">
        <f t="shared" si="6"/>
        <v>20000</v>
      </c>
      <c r="M114" s="713">
        <f t="shared" si="7"/>
        <v>11507.148457348108</v>
      </c>
    </row>
    <row r="115" spans="5:13">
      <c r="E115" s="718" t="s">
        <v>367</v>
      </c>
      <c r="F115" s="695" t="str">
        <f>+Datos!G113</f>
        <v>C.H. RONCADOR</v>
      </c>
      <c r="G115" s="716"/>
      <c r="H115" s="721">
        <f>+Datos!J113*1000</f>
        <v>3480</v>
      </c>
      <c r="I115" s="720">
        <f>+Datos!K113*1000</f>
        <v>1615</v>
      </c>
      <c r="J115" s="721">
        <f t="shared" si="4"/>
        <v>3480</v>
      </c>
      <c r="K115" s="720">
        <f t="shared" si="5"/>
        <v>1615</v>
      </c>
      <c r="L115" s="721">
        <f t="shared" si="6"/>
        <v>3480</v>
      </c>
      <c r="M115" s="720">
        <f t="shared" si="7"/>
        <v>1615</v>
      </c>
    </row>
    <row r="116" spans="5:13">
      <c r="E116" s="718" t="s">
        <v>368</v>
      </c>
      <c r="F116" s="717" t="str">
        <f>+Datos!G114</f>
        <v>C.H. POECHOS II</v>
      </c>
      <c r="G116" s="716"/>
      <c r="H116" s="714">
        <f>+Datos!J114*1000</f>
        <v>10003.259999999998</v>
      </c>
      <c r="I116" s="713">
        <f>+Datos!K114*1000</f>
        <v>5339</v>
      </c>
      <c r="J116" s="714">
        <f t="shared" si="4"/>
        <v>10003.259999999998</v>
      </c>
      <c r="K116" s="713">
        <f t="shared" si="5"/>
        <v>5339</v>
      </c>
      <c r="L116" s="714">
        <f t="shared" si="6"/>
        <v>10003.259999999998</v>
      </c>
      <c r="M116" s="713">
        <f t="shared" si="7"/>
        <v>5339</v>
      </c>
    </row>
    <row r="117" spans="5:13">
      <c r="E117" s="718" t="s">
        <v>369</v>
      </c>
      <c r="F117" s="717" t="str">
        <f>+Datos!G115</f>
        <v>C.H. PURMACANA</v>
      </c>
      <c r="G117" s="716"/>
      <c r="H117" s="714">
        <f>+Datos!J115*1000</f>
        <v>1790</v>
      </c>
      <c r="I117" s="713">
        <f>+Datos!K115*1000</f>
        <v>358</v>
      </c>
      <c r="J117" s="714">
        <f t="shared" si="4"/>
        <v>1790</v>
      </c>
      <c r="K117" s="713">
        <f t="shared" si="5"/>
        <v>358</v>
      </c>
      <c r="L117" s="714">
        <f t="shared" si="6"/>
        <v>1790</v>
      </c>
      <c r="M117" s="713">
        <f t="shared" si="7"/>
        <v>358</v>
      </c>
    </row>
    <row r="118" spans="5:13">
      <c r="E118" s="724" t="s">
        <v>824</v>
      </c>
      <c r="F118" s="745" t="str">
        <f>+Datos!G116</f>
        <v>C.H. HUASAHUASI I</v>
      </c>
      <c r="G118" s="723"/>
      <c r="H118" s="721">
        <f>+Datos!J116*1000</f>
        <v>10000</v>
      </c>
      <c r="I118" s="720">
        <f>+Datos!K116*1000</f>
        <v>2592</v>
      </c>
      <c r="J118" s="721">
        <f t="shared" si="4"/>
        <v>10000</v>
      </c>
      <c r="K118" s="720">
        <f t="shared" si="5"/>
        <v>2592</v>
      </c>
      <c r="L118" s="721">
        <f t="shared" si="6"/>
        <v>10000</v>
      </c>
      <c r="M118" s="720">
        <f t="shared" si="7"/>
        <v>2592</v>
      </c>
    </row>
    <row r="119" spans="5:13">
      <c r="E119" s="1401" t="s">
        <v>824</v>
      </c>
      <c r="F119" s="744" t="str">
        <f>+Datos!G117</f>
        <v>C.H. HUASAHUASI II</v>
      </c>
      <c r="G119" s="732"/>
      <c r="H119" s="1476">
        <f>+Datos!J117*1000</f>
        <v>10000</v>
      </c>
      <c r="I119" s="1477">
        <f>+Datos!K117*1000</f>
        <v>2619</v>
      </c>
      <c r="J119" s="1476">
        <f t="shared" si="4"/>
        <v>10000</v>
      </c>
      <c r="K119" s="1477">
        <f t="shared" si="5"/>
        <v>2619</v>
      </c>
      <c r="L119" s="1476">
        <f t="shared" si="6"/>
        <v>10000</v>
      </c>
      <c r="M119" s="1477">
        <f t="shared" si="7"/>
        <v>2619</v>
      </c>
    </row>
    <row r="120" spans="5:13" ht="12.75" customHeight="1">
      <c r="E120" s="718" t="s">
        <v>352</v>
      </c>
      <c r="F120" s="717" t="str">
        <f>+Datos!G118</f>
        <v>C.H. PÍAS</v>
      </c>
      <c r="G120" s="716"/>
      <c r="H120" s="1478">
        <f>+Datos!J118*1000</f>
        <v>12600</v>
      </c>
      <c r="I120" s="1479">
        <f>+Datos!K118*1000</f>
        <v>12600</v>
      </c>
      <c r="J120" s="1478">
        <f t="shared" si="4"/>
        <v>12600</v>
      </c>
      <c r="K120" s="1479">
        <f t="shared" si="5"/>
        <v>12600</v>
      </c>
      <c r="L120" s="1478">
        <f t="shared" si="6"/>
        <v>12600</v>
      </c>
      <c r="M120" s="1479">
        <f t="shared" si="7"/>
        <v>12600</v>
      </c>
    </row>
    <row r="121" spans="5:13" ht="14.25" customHeight="1">
      <c r="E121" s="724" t="s">
        <v>370</v>
      </c>
      <c r="F121" s="745" t="str">
        <f>+Datos!G119</f>
        <v>C.TB. HUAYCOLORO</v>
      </c>
      <c r="G121" s="723" t="str">
        <f>+Datos!H119</f>
        <v>G1</v>
      </c>
      <c r="H121" s="1530">
        <f>+Datos!J119*1000</f>
        <v>1678</v>
      </c>
      <c r="I121" s="1531">
        <f>+Datos!K119*1000</f>
        <v>1639.9115169478644</v>
      </c>
      <c r="J121" s="1530">
        <f t="shared" si="4"/>
        <v>1678</v>
      </c>
      <c r="K121" s="1531">
        <f t="shared" si="5"/>
        <v>1639.9115169478644</v>
      </c>
      <c r="L121" s="1530">
        <f t="shared" si="6"/>
        <v>1678</v>
      </c>
      <c r="M121" s="1531">
        <f t="shared" si="7"/>
        <v>1639.9115169478644</v>
      </c>
    </row>
    <row r="122" spans="5:13" ht="14.25" customHeight="1">
      <c r="E122" s="890"/>
      <c r="F122" s="351" t="str">
        <f>+Datos!G120</f>
        <v>C.TB. HUAYCOLORO</v>
      </c>
      <c r="G122" s="727" t="str">
        <f>+Datos!H120</f>
        <v>G2</v>
      </c>
      <c r="H122" s="1532">
        <f>+Datos!J120*1000</f>
        <v>1692</v>
      </c>
      <c r="I122" s="1529">
        <f>+Datos!K120*1000</f>
        <v>1645.1517373461011</v>
      </c>
      <c r="J122" s="1532">
        <f t="shared" si="4"/>
        <v>1692</v>
      </c>
      <c r="K122" s="1529">
        <f t="shared" si="5"/>
        <v>1645.1517373461011</v>
      </c>
      <c r="L122" s="1532">
        <f t="shared" si="6"/>
        <v>1692</v>
      </c>
      <c r="M122" s="1529">
        <f t="shared" si="7"/>
        <v>1645.1517373461011</v>
      </c>
    </row>
    <row r="123" spans="5:13" ht="14.25" customHeight="1">
      <c r="E123" s="1401"/>
      <c r="F123" s="744" t="str">
        <f>+Datos!G121</f>
        <v>C.TB. HUAYCOLORO</v>
      </c>
      <c r="G123" s="732" t="str">
        <f>+Datos!H121</f>
        <v>G3</v>
      </c>
      <c r="H123" s="1527">
        <f>+Datos!J121*1000</f>
        <v>1676</v>
      </c>
      <c r="I123" s="1528">
        <f>+Datos!K121*1000</f>
        <v>1630.3526280589754</v>
      </c>
      <c r="J123" s="1527">
        <f t="shared" si="4"/>
        <v>1676</v>
      </c>
      <c r="K123" s="1528">
        <f t="shared" si="5"/>
        <v>1630.3526280589754</v>
      </c>
      <c r="L123" s="1527">
        <f t="shared" si="6"/>
        <v>1676</v>
      </c>
      <c r="M123" s="1528">
        <f t="shared" si="7"/>
        <v>1630.3526280589754</v>
      </c>
    </row>
    <row r="124" spans="5:13">
      <c r="E124" s="718" t="s">
        <v>1488</v>
      </c>
      <c r="F124" s="717" t="str">
        <f>+Datos!G122</f>
        <v>C.H. NUEVO IMPERIAL</v>
      </c>
      <c r="G124" s="716" t="str">
        <f>+Datos!H122</f>
        <v xml:space="preserve"> </v>
      </c>
      <c r="H124" s="1478">
        <f>+Datos!J122*1000</f>
        <v>3970</v>
      </c>
      <c r="I124" s="1479">
        <f>+Datos!K122*1000</f>
        <v>2640</v>
      </c>
      <c r="J124" s="1478">
        <f t="shared" si="4"/>
        <v>3970</v>
      </c>
      <c r="K124" s="1479">
        <f t="shared" si="5"/>
        <v>2640</v>
      </c>
      <c r="L124" s="1478">
        <f t="shared" si="6"/>
        <v>3970</v>
      </c>
      <c r="M124" s="1479">
        <f t="shared" si="7"/>
        <v>2640</v>
      </c>
    </row>
    <row r="125" spans="5:13" ht="13.5" thickBot="1">
      <c r="E125" s="888" t="s">
        <v>1581</v>
      </c>
      <c r="F125" s="711" t="s">
        <v>1582</v>
      </c>
      <c r="G125" s="1404" t="s">
        <v>653</v>
      </c>
      <c r="H125" s="1746"/>
      <c r="I125" s="1728"/>
      <c r="J125" s="1746"/>
      <c r="K125" s="1728"/>
      <c r="L125" s="1729">
        <f>+Datos!J123*1000</f>
        <v>37500</v>
      </c>
      <c r="M125" s="1536">
        <f>+Datos!K123*1000</f>
        <v>5144.9610614305502</v>
      </c>
    </row>
    <row r="126" spans="5:13" ht="13.5" thickBot="1">
      <c r="E126" s="712"/>
      <c r="F126" s="711" t="s">
        <v>371</v>
      </c>
      <c r="G126" s="710"/>
      <c r="H126" s="709">
        <f t="shared" ref="H126:M126" si="8">SUM(H13:H125)</f>
        <v>6500744.6299999999</v>
      </c>
      <c r="I126" s="708">
        <f t="shared" si="8"/>
        <v>6359252.5023877984</v>
      </c>
      <c r="J126" s="709">
        <f t="shared" si="8"/>
        <v>6776926.7299999995</v>
      </c>
      <c r="K126" s="708">
        <f t="shared" si="8"/>
        <v>6616211.0895795226</v>
      </c>
      <c r="L126" s="709">
        <f t="shared" si="8"/>
        <v>6814426.7299999995</v>
      </c>
      <c r="M126" s="708">
        <f t="shared" si="8"/>
        <v>6621356.0506409528</v>
      </c>
    </row>
    <row r="127" spans="5:13">
      <c r="H127" s="690"/>
      <c r="K127" s="1533"/>
    </row>
    <row r="128" spans="5:13">
      <c r="E128" s="707" t="s">
        <v>823</v>
      </c>
      <c r="F128" s="706"/>
      <c r="G128" s="704"/>
      <c r="H128" s="705">
        <v>0.27</v>
      </c>
      <c r="I128" s="704"/>
      <c r="J128" s="705">
        <v>0.27</v>
      </c>
      <c r="K128" s="704"/>
      <c r="L128" s="705">
        <v>0.27</v>
      </c>
      <c r="M128" s="704"/>
    </row>
    <row r="129" spans="5:13">
      <c r="E129" s="703" t="s">
        <v>822</v>
      </c>
      <c r="F129" s="702"/>
      <c r="G129" s="700"/>
      <c r="H129" s="701">
        <f>+RELACION!C67</f>
        <v>4992892</v>
      </c>
      <c r="I129" s="700"/>
      <c r="J129" s="701">
        <f>+H129</f>
        <v>4992892</v>
      </c>
      <c r="K129" s="700"/>
      <c r="L129" s="701">
        <f>+J129</f>
        <v>4992892</v>
      </c>
      <c r="M129" s="700"/>
    </row>
    <row r="130" spans="5:13">
      <c r="E130" s="703" t="s">
        <v>821</v>
      </c>
      <c r="F130" s="702"/>
      <c r="G130" s="700"/>
      <c r="H130" s="701">
        <f>+H129*H128</f>
        <v>1348080.84</v>
      </c>
      <c r="I130" s="700"/>
      <c r="J130" s="701">
        <f>+J129*J128</f>
        <v>1348080.84</v>
      </c>
      <c r="K130" s="700"/>
      <c r="L130" s="701">
        <f>+L129*L128</f>
        <v>1348080.84</v>
      </c>
      <c r="M130" s="700"/>
    </row>
    <row r="131" spans="5:13">
      <c r="E131" s="703" t="s">
        <v>820</v>
      </c>
      <c r="F131" s="702"/>
      <c r="G131" s="700"/>
      <c r="H131" s="701">
        <f>+H129+H130</f>
        <v>6340972.8399999999</v>
      </c>
      <c r="I131" s="700"/>
      <c r="J131" s="701">
        <f>+J129+J130</f>
        <v>6340972.8399999999</v>
      </c>
      <c r="K131" s="700"/>
      <c r="L131" s="701">
        <f>+L129+L130</f>
        <v>6340972.8399999999</v>
      </c>
      <c r="M131" s="700"/>
    </row>
    <row r="132" spans="5:13">
      <c r="E132" s="699" t="s">
        <v>819</v>
      </c>
      <c r="F132" s="698"/>
      <c r="G132" s="696"/>
      <c r="H132" s="697">
        <f>+H126</f>
        <v>6500744.6299999999</v>
      </c>
      <c r="I132" s="696"/>
      <c r="J132" s="697">
        <f>+J126</f>
        <v>6776926.7299999995</v>
      </c>
      <c r="K132" s="696"/>
      <c r="L132" s="697">
        <f>+L126</f>
        <v>6814426.7299999995</v>
      </c>
      <c r="M132" s="696"/>
    </row>
    <row r="133" spans="5:13">
      <c r="E133" s="695" t="s">
        <v>1473</v>
      </c>
      <c r="F133" s="694"/>
      <c r="G133" s="694"/>
      <c r="H133" s="1316" t="s">
        <v>1530</v>
      </c>
      <c r="I133" s="693"/>
      <c r="J133" s="1316" t="s">
        <v>1530</v>
      </c>
      <c r="K133" s="693"/>
      <c r="L133" s="1316" t="s">
        <v>1530</v>
      </c>
      <c r="M133" s="693"/>
    </row>
    <row r="134" spans="5:13">
      <c r="H134" s="690"/>
    </row>
    <row r="135" spans="5:13">
      <c r="E135" s="692" t="s">
        <v>1497</v>
      </c>
      <c r="H135" s="691"/>
      <c r="I135" s="691"/>
    </row>
    <row r="136" spans="5:13">
      <c r="H136" s="690"/>
      <c r="J136" s="690"/>
      <c r="L136" s="690"/>
    </row>
    <row r="137" spans="5:13">
      <c r="E137" s="1669" t="s">
        <v>1558</v>
      </c>
      <c r="F137" s="706"/>
      <c r="G137" s="706"/>
      <c r="H137" s="706"/>
      <c r="I137" s="704"/>
      <c r="J137" s="1533"/>
      <c r="L137" s="1533"/>
    </row>
    <row r="138" spans="5:13">
      <c r="E138" s="703" t="s">
        <v>1560</v>
      </c>
      <c r="F138" s="1670"/>
      <c r="G138" s="702"/>
      <c r="H138" s="1666">
        <v>13680</v>
      </c>
      <c r="I138" s="1671"/>
    </row>
    <row r="139" spans="5:13">
      <c r="E139" s="703"/>
      <c r="F139" s="1664"/>
      <c r="G139" s="351"/>
      <c r="H139" s="1672"/>
      <c r="I139" s="1673"/>
    </row>
    <row r="140" spans="5:13">
      <c r="E140" s="703" t="s">
        <v>1561</v>
      </c>
      <c r="F140" s="1665"/>
      <c r="G140" s="702"/>
      <c r="H140" s="1668">
        <f>+I28-H138</f>
        <v>37899.69890996418</v>
      </c>
      <c r="I140" s="1674">
        <f>+H140/(H140+H141)</f>
        <v>0.73477937465514565</v>
      </c>
    </row>
    <row r="141" spans="5:13">
      <c r="E141" s="703" t="s">
        <v>1562</v>
      </c>
      <c r="F141" s="689"/>
      <c r="G141" s="702"/>
      <c r="H141" s="1667">
        <f>+H138</f>
        <v>13680</v>
      </c>
      <c r="I141" s="1674">
        <f>+H141/(H140+H141)</f>
        <v>0.2652206253448543</v>
      </c>
    </row>
    <row r="142" spans="5:13">
      <c r="E142" s="1675" t="s">
        <v>1563</v>
      </c>
      <c r="F142" s="698"/>
      <c r="G142" s="698"/>
      <c r="H142" s="1676">
        <f>+H140+H141</f>
        <v>51579.69890996418</v>
      </c>
      <c r="I142" s="1677">
        <f>+I140+I141</f>
        <v>1</v>
      </c>
    </row>
    <row r="143" spans="5:13">
      <c r="E143" s="331"/>
      <c r="F143" s="688"/>
      <c r="G143" s="687"/>
    </row>
    <row r="144" spans="5:13">
      <c r="E144" s="331"/>
      <c r="F144" s="686"/>
      <c r="G144" s="331"/>
    </row>
    <row r="145" spans="5:9">
      <c r="F145" s="685"/>
      <c r="G145" s="331"/>
    </row>
    <row r="146" spans="5:9">
      <c r="E146" s="684"/>
      <c r="F146" s="331"/>
      <c r="G146" s="331"/>
    </row>
    <row r="147" spans="5:9">
      <c r="E147" s="684"/>
      <c r="F147" s="331"/>
    </row>
    <row r="148" spans="5:9">
      <c r="E148" s="683"/>
      <c r="F148" s="331"/>
      <c r="H148" s="331"/>
      <c r="I148" s="331"/>
    </row>
    <row r="149" spans="5:9">
      <c r="E149" s="683"/>
      <c r="F149" s="331"/>
      <c r="G149" s="331"/>
      <c r="H149" s="682"/>
      <c r="I149" s="682"/>
    </row>
    <row r="150" spans="5:9">
      <c r="E150" s="683"/>
      <c r="F150" s="331"/>
      <c r="G150" s="331"/>
      <c r="H150" s="682"/>
      <c r="I150" s="682"/>
    </row>
    <row r="151" spans="5:9">
      <c r="E151" s="683"/>
      <c r="F151" s="331"/>
      <c r="G151" s="331"/>
      <c r="H151" s="682"/>
      <c r="I151" s="682"/>
    </row>
    <row r="152" spans="5:9">
      <c r="E152" s="683"/>
      <c r="F152" s="331"/>
      <c r="G152" s="331"/>
      <c r="H152" s="682"/>
      <c r="I152" s="682"/>
    </row>
    <row r="153" spans="5:9">
      <c r="E153" s="683"/>
      <c r="F153" s="331"/>
      <c r="G153" s="331"/>
      <c r="H153" s="682"/>
      <c r="I153" s="682"/>
    </row>
    <row r="154" spans="5:9">
      <c r="H154" s="682"/>
      <c r="I154" s="682"/>
    </row>
    <row r="155" spans="5:9">
      <c r="H155" s="682"/>
      <c r="I155" s="682"/>
    </row>
    <row r="156" spans="5:9">
      <c r="H156" s="682"/>
      <c r="I156" s="682"/>
    </row>
    <row r="157" spans="5:9">
      <c r="H157" s="331"/>
      <c r="I157" s="331"/>
    </row>
    <row r="158" spans="5:9">
      <c r="H158" s="331"/>
      <c r="I158" s="331"/>
    </row>
  </sheetData>
  <mergeCells count="7">
    <mergeCell ref="L8:M8"/>
    <mergeCell ref="L9:M9"/>
    <mergeCell ref="E2:I2"/>
    <mergeCell ref="E3:I3"/>
    <mergeCell ref="E7:I7"/>
    <mergeCell ref="H8:I8"/>
    <mergeCell ref="J8:K8"/>
  </mergeCells>
  <pageMargins left="0.59055118110236227" right="0.19685039370078741" top="0.27559055118110237" bottom="0.23622047244094491" header="0.51181102362204722" footer="0.31496062992125984"/>
  <pageSetup paperSize="9" scale="4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view="pageBreakPreview" topLeftCell="E1" zoomScale="73" zoomScaleNormal="73" zoomScaleSheetLayoutView="73" workbookViewId="0">
      <selection activeCell="O115" sqref="O115"/>
    </sheetView>
  </sheetViews>
  <sheetFormatPr defaultColWidth="11.42578125" defaultRowHeight="12.75"/>
  <cols>
    <col min="1" max="1" width="7" style="681" customWidth="1"/>
    <col min="2" max="2" width="7.85546875" style="681" customWidth="1"/>
    <col min="3" max="3" width="12.28515625" style="681" customWidth="1"/>
    <col min="4" max="4" width="21.85546875" style="681" bestFit="1" customWidth="1"/>
    <col min="5" max="5" width="17.5703125" style="681" customWidth="1"/>
    <col min="6" max="6" width="16.7109375" style="681" customWidth="1"/>
    <col min="7" max="7" width="18.7109375" style="681" customWidth="1"/>
    <col min="8" max="8" width="8.140625" style="681" customWidth="1"/>
    <col min="9" max="9" width="9.28515625" style="681" bestFit="1" customWidth="1"/>
    <col min="10" max="10" width="13.28515625" style="681" customWidth="1"/>
    <col min="11" max="11" width="6.7109375" style="681" customWidth="1"/>
    <col min="12" max="12" width="8.7109375" style="681" customWidth="1"/>
    <col min="13" max="13" width="11" style="681" customWidth="1"/>
    <col min="14" max="14" width="9" style="681" customWidth="1"/>
    <col min="15" max="15" width="11.140625" style="681" customWidth="1"/>
    <col min="16" max="16" width="3.7109375" style="681" customWidth="1"/>
    <col min="17" max="17" width="15.7109375" style="681" customWidth="1"/>
    <col min="18" max="18" width="15.5703125" style="681" customWidth="1"/>
    <col min="19" max="19" width="8.140625" style="681" customWidth="1"/>
    <col min="20" max="20" width="12.7109375" style="681" customWidth="1"/>
    <col min="21" max="21" width="13.28515625" style="681" customWidth="1"/>
    <col min="22" max="22" width="12" style="681" customWidth="1"/>
    <col min="23" max="23" width="9.42578125" style="681" customWidth="1"/>
    <col min="24" max="24" width="11.85546875" style="681" customWidth="1"/>
    <col min="25" max="25" width="10.7109375" style="1340" customWidth="1"/>
    <col min="26" max="26" width="11.140625" style="1340" customWidth="1"/>
    <col min="27" max="27" width="7.5703125" style="1543" customWidth="1"/>
    <col min="28" max="28" width="13.85546875" style="681" bestFit="1" customWidth="1"/>
    <col min="29" max="29" width="12.85546875" style="681" bestFit="1" customWidth="1"/>
    <col min="30" max="16384" width="11.42578125" style="681"/>
  </cols>
  <sheetData>
    <row r="1" spans="1:35">
      <c r="A1" s="351"/>
      <c r="B1" s="351"/>
      <c r="C1" s="351"/>
      <c r="D1" s="768"/>
    </row>
    <row r="2" spans="1:35" ht="15">
      <c r="A2" s="351"/>
      <c r="B2" s="351"/>
      <c r="C2" s="351"/>
      <c r="D2" s="768"/>
      <c r="F2" s="2344"/>
      <c r="G2" s="2344"/>
      <c r="H2" s="2344"/>
      <c r="I2" s="2344"/>
      <c r="J2" s="2344"/>
      <c r="K2" s="2344"/>
      <c r="L2" s="2344"/>
      <c r="M2" s="2344"/>
      <c r="N2" s="2344"/>
      <c r="O2" s="2344"/>
      <c r="P2" s="2344"/>
      <c r="Q2" s="2344"/>
      <c r="R2" s="2344"/>
      <c r="S2" s="2344"/>
      <c r="T2" s="2344"/>
      <c r="U2" s="2344"/>
      <c r="V2" s="2344"/>
      <c r="W2" s="2344"/>
      <c r="X2" s="2344"/>
      <c r="Y2" s="2344"/>
      <c r="Z2" s="2344"/>
    </row>
    <row r="3" spans="1:35" ht="15">
      <c r="A3" s="2345" t="s">
        <v>852</v>
      </c>
      <c r="B3" s="2346"/>
      <c r="C3" s="2346"/>
      <c r="D3" s="2347"/>
      <c r="F3" s="2348"/>
      <c r="G3" s="2348"/>
      <c r="H3" s="2348"/>
      <c r="I3" s="2348"/>
      <c r="J3" s="2348"/>
      <c r="K3" s="2348"/>
      <c r="L3" s="2348"/>
      <c r="M3" s="2348"/>
      <c r="N3" s="2348"/>
      <c r="O3" s="2348"/>
      <c r="P3" s="2348"/>
      <c r="Q3" s="2348"/>
      <c r="R3" s="2348"/>
      <c r="S3" s="2348"/>
      <c r="T3" s="2348"/>
      <c r="U3" s="2348"/>
      <c r="V3" s="2348"/>
      <c r="W3" s="2348"/>
      <c r="X3" s="2348"/>
      <c r="Y3" s="2348"/>
      <c r="Z3" s="2348"/>
    </row>
    <row r="4" spans="1:35" ht="15">
      <c r="A4" s="834"/>
      <c r="B4" s="833"/>
      <c r="C4" s="833"/>
      <c r="D4" s="832"/>
      <c r="F4" s="1398"/>
      <c r="G4" s="1398"/>
      <c r="H4" s="1398"/>
      <c r="I4" s="1398"/>
      <c r="J4" s="1398"/>
      <c r="K4" s="1398"/>
      <c r="L4" s="1398"/>
      <c r="M4" s="1398"/>
      <c r="N4" s="1398"/>
      <c r="O4" s="1398"/>
      <c r="P4" s="1398"/>
      <c r="Q4" s="1398"/>
      <c r="R4" s="1398"/>
      <c r="S4" s="1398"/>
      <c r="T4" s="1398"/>
      <c r="U4" s="1398"/>
      <c r="V4" s="1398"/>
      <c r="W4" s="1398"/>
      <c r="Y4" s="1398"/>
      <c r="Z4" s="831" t="str">
        <f>+RELACION!C65</f>
        <v>COES/D/DO/STR-INF-097-2012 Revision 2</v>
      </c>
    </row>
    <row r="5" spans="1:35" ht="15">
      <c r="A5" s="834"/>
      <c r="B5" s="833"/>
      <c r="C5" s="833"/>
      <c r="D5" s="832"/>
      <c r="F5" s="1310" t="s">
        <v>1525</v>
      </c>
      <c r="G5" s="1398"/>
      <c r="H5" s="1398"/>
      <c r="I5" s="1398"/>
      <c r="J5" s="1398"/>
      <c r="K5" s="1398"/>
      <c r="L5" s="1398"/>
      <c r="M5" s="1398"/>
      <c r="N5" s="1398"/>
      <c r="O5" s="1398"/>
      <c r="P5" s="1398"/>
      <c r="Q5" s="1398"/>
      <c r="R5" s="1398"/>
      <c r="S5" s="1398"/>
      <c r="T5" s="1398"/>
      <c r="U5" s="1398"/>
      <c r="V5" s="1398"/>
      <c r="W5" s="1398"/>
      <c r="X5" s="1398"/>
      <c r="Y5" s="1398"/>
      <c r="Z5" s="1341"/>
    </row>
    <row r="6" spans="1:35">
      <c r="A6" s="2349" t="s">
        <v>851</v>
      </c>
      <c r="B6" s="2350"/>
      <c r="C6" s="2350"/>
      <c r="D6" s="2351"/>
      <c r="F6" s="331"/>
      <c r="G6" s="331"/>
      <c r="H6" s="331"/>
      <c r="I6" s="331"/>
      <c r="J6" s="331"/>
      <c r="K6" s="331"/>
      <c r="L6" s="331"/>
      <c r="M6" s="331"/>
      <c r="N6" s="1397"/>
      <c r="O6" s="1397"/>
      <c r="P6" s="683" t="s">
        <v>1556</v>
      </c>
      <c r="Q6" s="1397"/>
      <c r="R6" s="1397"/>
      <c r="S6" s="830"/>
      <c r="T6" s="830"/>
      <c r="U6" s="830"/>
      <c r="V6" s="830"/>
      <c r="W6" s="830"/>
      <c r="X6" s="830"/>
      <c r="Y6" s="830"/>
      <c r="Z6" s="829"/>
    </row>
    <row r="7" spans="1:35">
      <c r="A7" s="703"/>
      <c r="B7" s="684" t="s">
        <v>850</v>
      </c>
      <c r="C7" s="684" t="s">
        <v>849</v>
      </c>
      <c r="D7" s="823" t="s">
        <v>848</v>
      </c>
      <c r="F7" s="827"/>
      <c r="G7" s="826"/>
      <c r="H7" s="828" t="s">
        <v>847</v>
      </c>
      <c r="I7" s="827" t="s">
        <v>5</v>
      </c>
      <c r="J7" s="826" t="s">
        <v>846</v>
      </c>
      <c r="K7" s="825" t="s">
        <v>845</v>
      </c>
      <c r="L7" s="827" t="s">
        <v>5</v>
      </c>
      <c r="M7" s="826" t="s">
        <v>844</v>
      </c>
      <c r="N7" s="825" t="s">
        <v>5</v>
      </c>
      <c r="O7" s="825" t="s">
        <v>843</v>
      </c>
      <c r="P7" s="1338"/>
      <c r="Q7" s="827"/>
      <c r="R7" s="826"/>
      <c r="S7" s="828" t="s">
        <v>847</v>
      </c>
      <c r="T7" s="827" t="s">
        <v>5</v>
      </c>
      <c r="U7" s="826" t="s">
        <v>846</v>
      </c>
      <c r="V7" s="825" t="s">
        <v>845</v>
      </c>
      <c r="W7" s="827" t="s">
        <v>5</v>
      </c>
      <c r="X7" s="826" t="s">
        <v>844</v>
      </c>
      <c r="Y7" s="825" t="s">
        <v>5</v>
      </c>
      <c r="Z7" s="825" t="s">
        <v>843</v>
      </c>
    </row>
    <row r="8" spans="1:35">
      <c r="A8" s="820" t="s">
        <v>547</v>
      </c>
      <c r="B8" s="821" t="s">
        <v>842</v>
      </c>
      <c r="C8" s="821" t="s">
        <v>548</v>
      </c>
      <c r="D8" s="819" t="s">
        <v>549</v>
      </c>
      <c r="F8" s="757" t="s">
        <v>548</v>
      </c>
      <c r="G8" s="823" t="s">
        <v>549</v>
      </c>
      <c r="H8" s="683" t="s">
        <v>554</v>
      </c>
      <c r="I8" s="757" t="s">
        <v>841</v>
      </c>
      <c r="J8" s="823" t="s">
        <v>840</v>
      </c>
      <c r="K8" s="824" t="s">
        <v>839</v>
      </c>
      <c r="L8" s="757" t="s">
        <v>553</v>
      </c>
      <c r="M8" s="823" t="s">
        <v>838</v>
      </c>
      <c r="N8" s="824" t="s">
        <v>837</v>
      </c>
      <c r="O8" s="824" t="s">
        <v>836</v>
      </c>
      <c r="P8" s="1338"/>
      <c r="Q8" s="757" t="s">
        <v>548</v>
      </c>
      <c r="R8" s="823" t="s">
        <v>549</v>
      </c>
      <c r="S8" s="684" t="s">
        <v>554</v>
      </c>
      <c r="T8" s="757" t="s">
        <v>841</v>
      </c>
      <c r="U8" s="823" t="s">
        <v>840</v>
      </c>
      <c r="V8" s="824" t="s">
        <v>839</v>
      </c>
      <c r="W8" s="757" t="s">
        <v>553</v>
      </c>
      <c r="X8" s="823" t="s">
        <v>838</v>
      </c>
      <c r="Y8" s="824" t="s">
        <v>837</v>
      </c>
      <c r="Z8" s="824" t="s">
        <v>836</v>
      </c>
    </row>
    <row r="9" spans="1:35">
      <c r="A9" s="703"/>
      <c r="B9" s="351"/>
      <c r="C9" s="351"/>
      <c r="D9" s="768"/>
      <c r="F9" s="703"/>
      <c r="G9" s="768"/>
      <c r="H9" s="684" t="s">
        <v>834</v>
      </c>
      <c r="I9" s="757" t="s">
        <v>11</v>
      </c>
      <c r="J9" s="823" t="s">
        <v>11</v>
      </c>
      <c r="K9" s="818" t="s">
        <v>835</v>
      </c>
      <c r="L9" s="820" t="s">
        <v>11</v>
      </c>
      <c r="M9" s="819" t="s">
        <v>11</v>
      </c>
      <c r="N9" s="818" t="s">
        <v>11</v>
      </c>
      <c r="O9" s="818" t="s">
        <v>834</v>
      </c>
      <c r="P9" s="1338"/>
      <c r="Q9" s="699"/>
      <c r="R9" s="822"/>
      <c r="S9" s="821" t="s">
        <v>834</v>
      </c>
      <c r="T9" s="820" t="s">
        <v>11</v>
      </c>
      <c r="U9" s="819" t="s">
        <v>11</v>
      </c>
      <c r="V9" s="818" t="s">
        <v>835</v>
      </c>
      <c r="W9" s="820" t="s">
        <v>11</v>
      </c>
      <c r="X9" s="819" t="s">
        <v>11</v>
      </c>
      <c r="Y9" s="818" t="s">
        <v>11</v>
      </c>
      <c r="Z9" s="818" t="s">
        <v>834</v>
      </c>
    </row>
    <row r="10" spans="1:35">
      <c r="A10" s="379">
        <v>26</v>
      </c>
      <c r="B10" s="379">
        <v>0</v>
      </c>
      <c r="C10" s="379" t="s">
        <v>1615</v>
      </c>
      <c r="D10" s="769" t="s">
        <v>565</v>
      </c>
      <c r="E10" s="1634"/>
      <c r="F10" s="707" t="str">
        <f>+VLOOKUP($A10,Datos!$F$11:$N$132,2,FALSE)</f>
        <v>C.H. CAÑA BRAVA</v>
      </c>
      <c r="G10" s="817" t="str">
        <f>+VLOOKUP($A10,Datos!$F$11:$N$132,3,FALSE)</f>
        <v xml:space="preserve"> </v>
      </c>
      <c r="H10" s="816">
        <f>+VLOOKUP($A10,Datos!$F$11:$N$132,7,FALSE)</f>
        <v>0</v>
      </c>
      <c r="I10" s="815">
        <f>+VLOOKUP($A10,Datos!$F$11:$N$132,5,FALSE)*1000</f>
        <v>5711</v>
      </c>
      <c r="J10" s="814">
        <f>+I10</f>
        <v>5711</v>
      </c>
      <c r="K10" s="794">
        <v>1</v>
      </c>
      <c r="L10" s="781">
        <f>+VLOOKUP($A10,Datos!F$11:K$132,6,FALSE)*1000</f>
        <v>5711</v>
      </c>
      <c r="M10" s="1344">
        <f t="shared" ref="M10:M73" si="0">+L10*K10</f>
        <v>5711</v>
      </c>
      <c r="N10" s="793">
        <f t="shared" ref="N10:N73" si="1">+L10/X$83</f>
        <v>4597.0460371255886</v>
      </c>
      <c r="O10" s="813">
        <f>+IF(VLOOKUP($A10,Datos!$F$11:$N$132,9,FALSE)="CR",Datos!$R$5,H10)</f>
        <v>0</v>
      </c>
      <c r="P10" s="1549" t="str">
        <f>+IF(VLOOKUP($A10,Datos!$F$11:$N$132,9,FALSE)="CR","(*)","")</f>
        <v/>
      </c>
      <c r="Q10" s="703" t="str">
        <f>+VLOOKUP($A78,Datos!$F$11:$N$132,2,FALSE)</f>
        <v>C.T. SANTA ROSA</v>
      </c>
      <c r="R10" s="687" t="str">
        <f>+VLOOKUP($A78,Datos!$F$11:$N$132,3,FALSE)</f>
        <v>UTI-5</v>
      </c>
      <c r="S10" s="797">
        <f>+VLOOKUP($A78,Datos!$F$11:$N$132,7,FALSE)</f>
        <v>9.2827135961010693E-2</v>
      </c>
      <c r="T10" s="796">
        <f>+VLOOKUP($A78,Datos!$F$11:$N$132,5,FALSE)*1000</f>
        <v>53062</v>
      </c>
      <c r="U10" s="795">
        <f>+J77+T10</f>
        <v>5466533.540000001</v>
      </c>
      <c r="V10" s="794">
        <f>+IF(U10&lt;=$X$81,1,IF(($X$81-J77)/T10&gt;0,($X$81-J77)/T10,0))</f>
        <v>1</v>
      </c>
      <c r="W10" s="781">
        <f>+VLOOKUP($A78,Datos!F$11:K$132,6,FALSE)*1000</f>
        <v>52598.357818358796</v>
      </c>
      <c r="X10" s="1343">
        <f t="shared" ref="X10:X49" si="2">+W10*V10</f>
        <v>52598.357818358796</v>
      </c>
      <c r="Y10" s="793">
        <f t="shared" ref="Y10:Y49" si="3">+W10/X$83</f>
        <v>42338.832493118549</v>
      </c>
      <c r="Z10" s="792">
        <f>+IF(VLOOKUP($A78,Datos!$F$11:$N$132,9,FALSE)="CR",Datos!$R$5,S10)</f>
        <v>9.2827135961010693E-2</v>
      </c>
      <c r="AA10" s="1549" t="str">
        <f>+IF(VLOOKUP($A78,Datos!$F$11:$N$132,9,FALSE)="CR","(*)","")</f>
        <v/>
      </c>
      <c r="AB10" s="765"/>
      <c r="AC10" s="763"/>
      <c r="AD10" s="763"/>
      <c r="AG10" s="1542"/>
      <c r="AI10" s="1635"/>
    </row>
    <row r="11" spans="1:35">
      <c r="A11" s="379">
        <v>25</v>
      </c>
      <c r="B11" s="379">
        <v>0</v>
      </c>
      <c r="C11" s="379" t="s">
        <v>1614</v>
      </c>
      <c r="D11" s="769" t="s">
        <v>565</v>
      </c>
      <c r="E11" s="1634"/>
      <c r="F11" s="703" t="str">
        <f>+VLOOKUP($A11,Datos!$F$11:$N$132,2,FALSE)</f>
        <v>C.H. CARHUAQUERO IV</v>
      </c>
      <c r="G11" s="687" t="str">
        <f>+VLOOKUP($A11,Datos!$F$11:$N$132,3,FALSE)</f>
        <v xml:space="preserve"> </v>
      </c>
      <c r="H11" s="797">
        <f>+VLOOKUP($A11,Datos!$F$11:$N$132,7,FALSE)</f>
        <v>0</v>
      </c>
      <c r="I11" s="796">
        <f>+VLOOKUP($A11,Datos!$F$11:$N$132,5,FALSE)*1000</f>
        <v>9980</v>
      </c>
      <c r="J11" s="795">
        <f t="shared" ref="J11:J74" si="4">+J10+I11</f>
        <v>15691</v>
      </c>
      <c r="K11" s="794">
        <f t="shared" ref="K11:K74" si="5">+IF(J11&lt;=$X$81,1,IF(($X$81-J10)/I11&gt;0,($X$81-J10)/I11,0))</f>
        <v>1</v>
      </c>
      <c r="L11" s="781">
        <f>+VLOOKUP($A11,Datos!F$11:K$132,6,FALSE)*1000</f>
        <v>0</v>
      </c>
      <c r="M11" s="1343">
        <f t="shared" si="0"/>
        <v>0</v>
      </c>
      <c r="N11" s="793">
        <f t="shared" si="1"/>
        <v>0</v>
      </c>
      <c r="O11" s="792">
        <f>+IF(VLOOKUP($A11,Datos!$F$11:$N$132,9,FALSE)="CR",Datos!$R$5,H11)</f>
        <v>0</v>
      </c>
      <c r="P11" s="1549" t="str">
        <f>+IF(VLOOKUP($A11,Datos!$F$11:$N$132,9,FALSE)="CR","(*)","")</f>
        <v/>
      </c>
      <c r="Q11" s="703" t="str">
        <f>+VLOOKUP($A79,Datos!$F$11:$N$132,2,FALSE)</f>
        <v>C.T. SANTA ROSA</v>
      </c>
      <c r="R11" s="687" t="str">
        <f>+VLOOKUP($A79,Datos!$F$11:$N$132,3,FALSE)</f>
        <v>UTI-6</v>
      </c>
      <c r="S11" s="797">
        <f>+VLOOKUP($A79,Datos!$F$11:$N$132,7,FALSE)</f>
        <v>9.9240350355238441E-2</v>
      </c>
      <c r="T11" s="796">
        <f>+VLOOKUP($A79,Datos!$F$11:$N$132,5,FALSE)*1000</f>
        <v>52004.9</v>
      </c>
      <c r="U11" s="795">
        <f t="shared" ref="U11:U49" si="6">+U10+T11</f>
        <v>5518538.4400000013</v>
      </c>
      <c r="V11" s="794">
        <f t="shared" ref="V11:V49" si="7">+IF(U11&lt;=$X$81,1,IF(($X$81-U10)/T11&gt;0,($X$81-U10)/T11,0))</f>
        <v>1</v>
      </c>
      <c r="W11" s="781">
        <f>+VLOOKUP($A79,Datos!F$11:K$132,6,FALSE)*1000</f>
        <v>51579.69890996418</v>
      </c>
      <c r="X11" s="1343">
        <f t="shared" si="2"/>
        <v>51579.69890996418</v>
      </c>
      <c r="Y11" s="793">
        <f t="shared" si="3"/>
        <v>41518.867180910849</v>
      </c>
      <c r="Z11" s="792">
        <f>+IF(VLOOKUP($A79,Datos!$F$11:$N$132,9,FALSE)="CR",Datos!$R$5,S11)</f>
        <v>9.9240350355238441E-2</v>
      </c>
      <c r="AA11" s="1549" t="str">
        <f>+IF(VLOOKUP($A79,Datos!$F$11:$N$132,9,FALSE)="CR","(*)","")</f>
        <v/>
      </c>
      <c r="AB11" s="765"/>
      <c r="AC11" s="763"/>
      <c r="AD11" s="763"/>
      <c r="AG11" s="1542"/>
      <c r="AI11" s="1635"/>
    </row>
    <row r="12" spans="1:35">
      <c r="A12" s="379">
        <v>106</v>
      </c>
      <c r="B12" s="379">
        <v>0</v>
      </c>
      <c r="C12" s="379" t="s">
        <v>1659</v>
      </c>
      <c r="D12" s="769" t="s">
        <v>565</v>
      </c>
      <c r="E12" s="1634"/>
      <c r="F12" s="703" t="str">
        <f>+VLOOKUP($A12,Datos!$F$11:$N$132,2,FALSE)</f>
        <v>C.H. HUASAHUASI I</v>
      </c>
      <c r="G12" s="687" t="str">
        <f>+VLOOKUP($A12,Datos!$F$11:$N$132,3,FALSE)</f>
        <v xml:space="preserve"> </v>
      </c>
      <c r="H12" s="797">
        <f>+VLOOKUP($A12,Datos!$F$11:$N$132,7,FALSE)</f>
        <v>0</v>
      </c>
      <c r="I12" s="796">
        <f>+VLOOKUP($A12,Datos!$F$11:$N$132,5,FALSE)*1000</f>
        <v>10000</v>
      </c>
      <c r="J12" s="795">
        <f t="shared" si="4"/>
        <v>25691</v>
      </c>
      <c r="K12" s="794">
        <f t="shared" si="5"/>
        <v>1</v>
      </c>
      <c r="L12" s="781">
        <f>+VLOOKUP($A12,Datos!F$11:K$132,6,FALSE)*1000</f>
        <v>2592</v>
      </c>
      <c r="M12" s="1343">
        <f t="shared" si="0"/>
        <v>2592</v>
      </c>
      <c r="N12" s="793">
        <f t="shared" si="1"/>
        <v>2086.4197738101079</v>
      </c>
      <c r="O12" s="792">
        <f>+IF(VLOOKUP($A12,Datos!$F$11:$N$132,9,FALSE)="CR",Datos!$R$5,H12)</f>
        <v>0</v>
      </c>
      <c r="P12" s="1549" t="str">
        <f>+IF(VLOOKUP($A12,Datos!$F$11:$N$132,9,FALSE)="CR","(*)","")</f>
        <v/>
      </c>
      <c r="Q12" s="703" t="str">
        <f>+VLOOKUP($A80,Datos!$F$11:$N$132,2,FALSE)</f>
        <v>C.T. AGUAYTIA</v>
      </c>
      <c r="R12" s="687" t="str">
        <f>+VLOOKUP($A80,Datos!$F$11:$N$132,3,FALSE)</f>
        <v>TG-1</v>
      </c>
      <c r="S12" s="797">
        <f>+VLOOKUP($A80,Datos!$F$11:$N$132,7,FALSE)</f>
        <v>0.10998851392453701</v>
      </c>
      <c r="T12" s="796">
        <f>+VLOOKUP($A80,Datos!$F$11:$N$132,5,FALSE)*1000</f>
        <v>88441.3</v>
      </c>
      <c r="U12" s="795">
        <f t="shared" si="6"/>
        <v>5606979.7400000012</v>
      </c>
      <c r="V12" s="794">
        <f t="shared" si="7"/>
        <v>1</v>
      </c>
      <c r="W12" s="781">
        <f>+VLOOKUP($A80,Datos!F$11:K$132,6,FALSE)*1000</f>
        <v>88256.233366822737</v>
      </c>
      <c r="X12" s="1343">
        <f t="shared" si="2"/>
        <v>88256.233366822737</v>
      </c>
      <c r="Y12" s="793">
        <f t="shared" si="3"/>
        <v>71041.493232460794</v>
      </c>
      <c r="Z12" s="792">
        <f>+IF(VLOOKUP($A80,Datos!$F$11:$N$132,9,FALSE)="CR",Datos!$R$5,S12)</f>
        <v>0.10998851392453701</v>
      </c>
      <c r="AA12" s="1549" t="str">
        <f>+IF(VLOOKUP($A80,Datos!$F$11:$N$132,9,FALSE)="CR","(*)","")</f>
        <v/>
      </c>
      <c r="AB12" s="765"/>
      <c r="AC12" s="763"/>
      <c r="AD12" s="763"/>
      <c r="AG12" s="1542"/>
      <c r="AI12" s="1635"/>
    </row>
    <row r="13" spans="1:35">
      <c r="A13" s="379">
        <v>107</v>
      </c>
      <c r="B13" s="379">
        <v>0</v>
      </c>
      <c r="C13" s="379" t="s">
        <v>1660</v>
      </c>
      <c r="D13" s="769" t="s">
        <v>565</v>
      </c>
      <c r="E13" s="1634"/>
      <c r="F13" s="703" t="str">
        <f>+VLOOKUP($A13,Datos!$F$11:$N$132,2,FALSE)</f>
        <v>C.H. HUASAHUASI II</v>
      </c>
      <c r="G13" s="687" t="str">
        <f>+VLOOKUP($A13,Datos!$F$11:$N$132,3,FALSE)</f>
        <v xml:space="preserve"> </v>
      </c>
      <c r="H13" s="797">
        <f>+VLOOKUP($A13,Datos!$F$11:$N$132,7,FALSE)</f>
        <v>0</v>
      </c>
      <c r="I13" s="796">
        <f>+VLOOKUP($A13,Datos!$F$11:$N$132,5,FALSE)*1000</f>
        <v>10000</v>
      </c>
      <c r="J13" s="795">
        <f t="shared" si="4"/>
        <v>35691</v>
      </c>
      <c r="K13" s="794">
        <f t="shared" si="5"/>
        <v>1</v>
      </c>
      <c r="L13" s="781">
        <f>+VLOOKUP($A13,Datos!F$11:K$132,6,FALSE)*1000</f>
        <v>2619</v>
      </c>
      <c r="M13" s="1343">
        <f t="shared" si="0"/>
        <v>2619</v>
      </c>
      <c r="N13" s="793">
        <f t="shared" si="1"/>
        <v>2108.1533131206297</v>
      </c>
      <c r="O13" s="792">
        <f>+IF(VLOOKUP($A13,Datos!$F$11:$N$132,9,FALSE)="CR",Datos!$R$5,H13)</f>
        <v>0</v>
      </c>
      <c r="P13" s="1549" t="str">
        <f>+IF(VLOOKUP($A13,Datos!$F$11:$N$132,9,FALSE)="CR","(*)","")</f>
        <v/>
      </c>
      <c r="Q13" s="703" t="str">
        <f>+VLOOKUP($A81,Datos!$F$11:$N$132,2,FALSE)</f>
        <v>C.T. AGUAYTIA</v>
      </c>
      <c r="R13" s="687" t="str">
        <f>+VLOOKUP($A81,Datos!$F$11:$N$132,3,FALSE)</f>
        <v>TG-2</v>
      </c>
      <c r="S13" s="797">
        <f>+VLOOKUP($A81,Datos!$F$11:$N$132,7,FALSE)</f>
        <v>0.11085947257551665</v>
      </c>
      <c r="T13" s="796">
        <f>+VLOOKUP($A81,Datos!$F$11:$N$132,5,FALSE)*1000</f>
        <v>86964.4</v>
      </c>
      <c r="U13" s="795">
        <f t="shared" si="6"/>
        <v>5693944.1400000015</v>
      </c>
      <c r="V13" s="794">
        <f t="shared" si="7"/>
        <v>1</v>
      </c>
      <c r="W13" s="781">
        <f>+VLOOKUP($A81,Datos!F$11:K$132,6,FALSE)*1000</f>
        <v>86928.28951107274</v>
      </c>
      <c r="X13" s="1343">
        <f t="shared" si="2"/>
        <v>86928.28951107274</v>
      </c>
      <c r="Y13" s="793">
        <f t="shared" si="3"/>
        <v>69972.570269827149</v>
      </c>
      <c r="Z13" s="792">
        <f>+IF(VLOOKUP($A81,Datos!$F$11:$N$132,9,FALSE)="CR",Datos!$R$5,S13)</f>
        <v>0.11085947257551665</v>
      </c>
      <c r="AA13" s="1549" t="str">
        <f>+IF(VLOOKUP($A81,Datos!$F$11:$N$132,9,FALSE)="CR","(*)","")</f>
        <v/>
      </c>
      <c r="AB13" s="765"/>
      <c r="AC13" s="763"/>
      <c r="AD13" s="763"/>
      <c r="AG13" s="1542"/>
      <c r="AI13" s="1635"/>
    </row>
    <row r="14" spans="1:35">
      <c r="A14" s="379">
        <v>100</v>
      </c>
      <c r="B14" s="379">
        <v>0</v>
      </c>
      <c r="C14" s="379" t="s">
        <v>1662</v>
      </c>
      <c r="D14" s="769" t="s">
        <v>565</v>
      </c>
      <c r="E14" s="1634"/>
      <c r="F14" s="703" t="str">
        <f>+VLOOKUP($A14,Datos!$F$11:$N$132,2,FALSE)</f>
        <v>C.H. LA JOYA</v>
      </c>
      <c r="G14" s="687" t="str">
        <f>+VLOOKUP($A14,Datos!$F$11:$N$132,3,FALSE)</f>
        <v xml:space="preserve"> </v>
      </c>
      <c r="H14" s="797">
        <f>+VLOOKUP($A14,Datos!$F$11:$N$132,7,FALSE)</f>
        <v>0</v>
      </c>
      <c r="I14" s="796">
        <f>+VLOOKUP($A14,Datos!$F$11:$N$132,5,FALSE)*1000</f>
        <v>9997</v>
      </c>
      <c r="J14" s="795">
        <f t="shared" si="4"/>
        <v>45688</v>
      </c>
      <c r="K14" s="794">
        <f t="shared" si="5"/>
        <v>1</v>
      </c>
      <c r="L14" s="781">
        <f>+VLOOKUP($A14,Datos!F$11:K$132,6,FALSE)*1000</f>
        <v>4310</v>
      </c>
      <c r="M14" s="1343">
        <f t="shared" si="0"/>
        <v>4310</v>
      </c>
      <c r="N14" s="793">
        <f t="shared" si="1"/>
        <v>3469.316830679616</v>
      </c>
      <c r="O14" s="792">
        <f>+IF(VLOOKUP($A14,Datos!$F$11:$N$132,9,FALSE)="CR",Datos!$R$5,H14)</f>
        <v>0</v>
      </c>
      <c r="P14" s="1549" t="str">
        <f>+IF(VLOOKUP($A14,Datos!$F$11:$N$132,9,FALSE)="CR","(*)","")</f>
        <v/>
      </c>
      <c r="Q14" s="703" t="str">
        <f>+VLOOKUP($A82,Datos!$F$11:$N$132,2,FALSE)</f>
        <v>C.T. ILO2</v>
      </c>
      <c r="R14" s="687" t="str">
        <f>+VLOOKUP($A82,Datos!$F$11:$N$132,3,FALSE)</f>
        <v>TVC1</v>
      </c>
      <c r="S14" s="797">
        <f>+VLOOKUP($A82,Datos!$F$11:$N$132,7,FALSE)</f>
        <v>0.12301849287151607</v>
      </c>
      <c r="T14" s="796">
        <f>+VLOOKUP($A82,Datos!$F$11:$N$132,5,FALSE)*1000</f>
        <v>140639</v>
      </c>
      <c r="U14" s="795">
        <f t="shared" si="6"/>
        <v>5834583.1400000015</v>
      </c>
      <c r="V14" s="794">
        <f t="shared" si="7"/>
        <v>1</v>
      </c>
      <c r="W14" s="781">
        <f>+VLOOKUP($A82,Datos!F$11:K$132,6,FALSE)*1000</f>
        <v>140521.57853960528</v>
      </c>
      <c r="X14" s="1343">
        <f t="shared" si="2"/>
        <v>140521.57853960528</v>
      </c>
      <c r="Y14" s="793">
        <f t="shared" si="3"/>
        <v>113112.26856174482</v>
      </c>
      <c r="Z14" s="792">
        <f>+IF(VLOOKUP($A82,Datos!$F$11:$N$132,9,FALSE)="CR",Datos!$R$5,S14)</f>
        <v>0.12301849287151607</v>
      </c>
      <c r="AA14" s="1549" t="str">
        <f>+IF(VLOOKUP($A82,Datos!$F$11:$N$132,9,FALSE)="CR","(*)","")</f>
        <v/>
      </c>
      <c r="AB14" s="765"/>
      <c r="AC14" s="763"/>
      <c r="AD14" s="763"/>
      <c r="AG14" s="1542"/>
      <c r="AI14" s="1635"/>
    </row>
    <row r="15" spans="1:35">
      <c r="A15" s="379">
        <v>112</v>
      </c>
      <c r="B15" s="379">
        <v>0</v>
      </c>
      <c r="C15" s="379" t="s">
        <v>1670</v>
      </c>
      <c r="D15" s="769" t="s">
        <v>565</v>
      </c>
      <c r="E15" s="1634"/>
      <c r="F15" s="703" t="str">
        <f>+VLOOKUP($A15,Datos!$F$11:$N$132,2,FALSE)</f>
        <v>C.H. NUEVO IMPERIAL</v>
      </c>
      <c r="G15" s="687" t="str">
        <f>+VLOOKUP($A15,Datos!$F$11:$N$132,3,FALSE)</f>
        <v xml:space="preserve"> </v>
      </c>
      <c r="H15" s="797">
        <f>+VLOOKUP($A15,Datos!$F$11:$N$132,7,FALSE)</f>
        <v>0</v>
      </c>
      <c r="I15" s="796">
        <f>+VLOOKUP($A15,Datos!$F$11:$N$132,5,FALSE)*1000</f>
        <v>3970</v>
      </c>
      <c r="J15" s="795">
        <f t="shared" si="4"/>
        <v>49658</v>
      </c>
      <c r="K15" s="794">
        <f t="shared" si="5"/>
        <v>1</v>
      </c>
      <c r="L15" s="781">
        <f>+VLOOKUP($A15,Datos!F$11:K$132,6,FALSE)*1000</f>
        <v>2640</v>
      </c>
      <c r="M15" s="1343">
        <f t="shared" si="0"/>
        <v>2640</v>
      </c>
      <c r="N15" s="793">
        <f t="shared" si="1"/>
        <v>2125.0571770288134</v>
      </c>
      <c r="O15" s="792">
        <f>+IF(VLOOKUP($A15,Datos!$F$11:$N$132,9,FALSE)="CR",Datos!$R$5,H15)</f>
        <v>0</v>
      </c>
      <c r="P15" s="1549" t="str">
        <f>+IF(VLOOKUP($A15,Datos!$F$11:$N$132,9,FALSE)="CR","(*)","")</f>
        <v/>
      </c>
      <c r="Q15" s="703" t="str">
        <f>+VLOOKUP($A83,Datos!$F$11:$N$132,2,FALSE)</f>
        <v>C.T. MALACAS</v>
      </c>
      <c r="R15" s="687" t="str">
        <f>+VLOOKUP($A83,Datos!$F$11:$N$132,3,FALSE)</f>
        <v>TG-4</v>
      </c>
      <c r="S15" s="797">
        <f>+VLOOKUP($A83,Datos!$F$11:$N$132,7,FALSE)</f>
        <v>0.28156454882515253</v>
      </c>
      <c r="T15" s="796">
        <f>+VLOOKUP($A83,Datos!$F$11:$N$132,5,FALSE)*1000</f>
        <v>102739</v>
      </c>
      <c r="U15" s="795">
        <f t="shared" si="6"/>
        <v>5937322.1400000015</v>
      </c>
      <c r="V15" s="794">
        <f t="shared" si="7"/>
        <v>1</v>
      </c>
      <c r="W15" s="781">
        <f>+VLOOKUP($A83,Datos!F$11:K$132,6,FALSE)*1000</f>
        <v>102537.9413854689</v>
      </c>
      <c r="X15" s="1343">
        <f t="shared" si="2"/>
        <v>102537.9413854689</v>
      </c>
      <c r="Y15" s="793">
        <f t="shared" si="3"/>
        <v>82537.495552632769</v>
      </c>
      <c r="Z15" s="792">
        <f>+IF(VLOOKUP($A83,Datos!$F$11:$N$132,9,FALSE)="CR",Datos!$R$5,S15)</f>
        <v>0.28156454882515253</v>
      </c>
      <c r="AA15" s="1549" t="str">
        <f>+IF(VLOOKUP($A83,Datos!$F$11:$N$132,9,FALSE)="CR","(*)","")</f>
        <v/>
      </c>
      <c r="AB15" s="765"/>
      <c r="AC15" s="763"/>
      <c r="AD15" s="763"/>
      <c r="AG15" s="1542"/>
      <c r="AI15" s="1635"/>
    </row>
    <row r="16" spans="1:35">
      <c r="A16" s="379">
        <v>104</v>
      </c>
      <c r="B16" s="379">
        <v>0</v>
      </c>
      <c r="C16" s="379" t="s">
        <v>1666</v>
      </c>
      <c r="D16" s="769" t="s">
        <v>565</v>
      </c>
      <c r="E16" s="1634"/>
      <c r="F16" s="703" t="str">
        <f>+VLOOKUP($A16,Datos!$F$11:$N$132,2,FALSE)</f>
        <v>C.H. POECHOS II</v>
      </c>
      <c r="G16" s="687" t="str">
        <f>+VLOOKUP($A16,Datos!$F$11:$N$132,3,FALSE)</f>
        <v xml:space="preserve"> </v>
      </c>
      <c r="H16" s="797">
        <f>+VLOOKUP($A16,Datos!$F$11:$N$132,7,FALSE)</f>
        <v>0</v>
      </c>
      <c r="I16" s="796">
        <f>+VLOOKUP($A16,Datos!$F$11:$N$132,5,FALSE)*1000</f>
        <v>10003.259999999998</v>
      </c>
      <c r="J16" s="795">
        <f t="shared" si="4"/>
        <v>59661.259999999995</v>
      </c>
      <c r="K16" s="794">
        <f t="shared" si="5"/>
        <v>1</v>
      </c>
      <c r="L16" s="781">
        <f>+VLOOKUP($A16,Datos!F$11:K$132,6,FALSE)*1000</f>
        <v>5339</v>
      </c>
      <c r="M16" s="1343">
        <f t="shared" si="0"/>
        <v>5339</v>
      </c>
      <c r="N16" s="793">
        <f t="shared" si="1"/>
        <v>4297.6061621806193</v>
      </c>
      <c r="O16" s="792">
        <f>+IF(VLOOKUP($A16,Datos!$F$11:$N$132,9,FALSE)="CR",Datos!$R$5,H16)</f>
        <v>0</v>
      </c>
      <c r="P16" s="1549" t="str">
        <f>+IF(VLOOKUP($A16,Datos!$F$11:$N$132,9,FALSE)="CR","(*)","")</f>
        <v/>
      </c>
      <c r="Q16" s="703" t="str">
        <f>+VLOOKUP($A84,Datos!$F$11:$N$132,2,FALSE)</f>
        <v>C.T. MOLLENDO</v>
      </c>
      <c r="R16" s="687" t="str">
        <f>+VLOOKUP($A84,Datos!$F$11:$N$132,3,FALSE)</f>
        <v>MIRLESS 1</v>
      </c>
      <c r="S16" s="797">
        <f>+VLOOKUP($A84,Datos!$F$11:$N$132,7,FALSE)</f>
        <v>0.35584979060929683</v>
      </c>
      <c r="T16" s="796">
        <f>+VLOOKUP($A84,Datos!$F$11:$N$132,5,FALSE)*1000</f>
        <v>8914</v>
      </c>
      <c r="U16" s="795">
        <f t="shared" si="6"/>
        <v>5946236.1400000015</v>
      </c>
      <c r="V16" s="794">
        <f t="shared" si="7"/>
        <v>1</v>
      </c>
      <c r="W16" s="781">
        <f>+VLOOKUP($A84,Datos!F$11:K$132,6,FALSE)*1000</f>
        <v>8914</v>
      </c>
      <c r="X16" s="1343">
        <f t="shared" si="2"/>
        <v>8914</v>
      </c>
      <c r="Y16" s="793">
        <f t="shared" si="3"/>
        <v>7175.2877560738043</v>
      </c>
      <c r="Z16" s="792">
        <f>+IF(VLOOKUP($A84,Datos!$F$11:$N$132,9,FALSE)="CR",Datos!$R$5,S16)</f>
        <v>1.95079</v>
      </c>
      <c r="AA16" s="1549" t="str">
        <f>+IF(VLOOKUP($A84,Datos!$F$11:$N$132,9,FALSE)="CR","(*)","")</f>
        <v>(*)</v>
      </c>
      <c r="AB16" s="765"/>
      <c r="AC16" s="763"/>
      <c r="AD16" s="763"/>
      <c r="AG16" s="1542"/>
      <c r="AI16" s="1635"/>
    </row>
    <row r="17" spans="1:35">
      <c r="A17" s="379">
        <v>105</v>
      </c>
      <c r="B17" s="379">
        <v>0</v>
      </c>
      <c r="C17" s="379" t="s">
        <v>1667</v>
      </c>
      <c r="D17" s="769" t="s">
        <v>565</v>
      </c>
      <c r="E17" s="1634"/>
      <c r="F17" s="703" t="str">
        <f>+VLOOKUP($A17,Datos!$F$11:$N$132,2,FALSE)</f>
        <v>C.H. PURMACANA</v>
      </c>
      <c r="G17" s="687" t="str">
        <f>+VLOOKUP($A17,Datos!$F$11:$N$132,3,FALSE)</f>
        <v xml:space="preserve"> </v>
      </c>
      <c r="H17" s="797">
        <f>+VLOOKUP($A17,Datos!$F$11:$N$132,7,FALSE)</f>
        <v>0</v>
      </c>
      <c r="I17" s="796">
        <f>+VLOOKUP($A17,Datos!$F$11:$N$132,5,FALSE)*1000</f>
        <v>1790</v>
      </c>
      <c r="J17" s="795">
        <f t="shared" si="4"/>
        <v>61451.259999999995</v>
      </c>
      <c r="K17" s="794">
        <f t="shared" si="5"/>
        <v>1</v>
      </c>
      <c r="L17" s="781">
        <f>+VLOOKUP($A17,Datos!F$11:K$132,6,FALSE)*1000</f>
        <v>358</v>
      </c>
      <c r="M17" s="1343">
        <f t="shared" si="0"/>
        <v>358</v>
      </c>
      <c r="N17" s="793">
        <f t="shared" si="1"/>
        <v>288.17063233951336</v>
      </c>
      <c r="O17" s="792">
        <f>+IF(VLOOKUP($A17,Datos!$F$11:$N$132,9,FALSE)="CR",Datos!$R$5,H17)</f>
        <v>0</v>
      </c>
      <c r="P17" s="1549" t="str">
        <f>+IF(VLOOKUP($A17,Datos!$F$11:$N$132,9,FALSE)="CR","(*)","")</f>
        <v/>
      </c>
      <c r="Q17" s="703" t="str">
        <f>+VLOOKUP($A85,Datos!$F$11:$N$132,2,FALSE)</f>
        <v>C.T. MOLLENDO</v>
      </c>
      <c r="R17" s="687" t="str">
        <f>+VLOOKUP($A85,Datos!$F$11:$N$132,3,FALSE)</f>
        <v>MIRLESS 2</v>
      </c>
      <c r="S17" s="797">
        <f>+VLOOKUP($A85,Datos!$F$11:$N$132,7,FALSE)</f>
        <v>0.35584979060929683</v>
      </c>
      <c r="T17" s="796">
        <f>+VLOOKUP($A85,Datos!$F$11:$N$132,5,FALSE)*1000</f>
        <v>10676</v>
      </c>
      <c r="U17" s="795">
        <f t="shared" si="6"/>
        <v>5956912.1400000015</v>
      </c>
      <c r="V17" s="794">
        <f t="shared" si="7"/>
        <v>1</v>
      </c>
      <c r="W17" s="781">
        <f>+VLOOKUP($A85,Datos!F$11:K$132,6,FALSE)*1000</f>
        <v>10361.053435172518</v>
      </c>
      <c r="X17" s="1343">
        <f t="shared" si="2"/>
        <v>10361.053435172518</v>
      </c>
      <c r="Y17" s="793">
        <f t="shared" si="3"/>
        <v>8340.0874863607587</v>
      </c>
      <c r="Z17" s="792">
        <f>+IF(VLOOKUP($A85,Datos!$F$11:$N$132,9,FALSE)="CR",Datos!$R$5,S17)</f>
        <v>1.95079</v>
      </c>
      <c r="AA17" s="1549" t="str">
        <f>+IF(VLOOKUP($A85,Datos!$F$11:$N$132,9,FALSE)="CR","(*)","")</f>
        <v>(*)</v>
      </c>
      <c r="AB17" s="765"/>
      <c r="AC17" s="763"/>
      <c r="AD17" s="763"/>
      <c r="AG17" s="1542"/>
      <c r="AI17" s="1635"/>
    </row>
    <row r="18" spans="1:35">
      <c r="A18" s="379">
        <v>103</v>
      </c>
      <c r="B18" s="379">
        <v>0</v>
      </c>
      <c r="C18" s="379" t="s">
        <v>1665</v>
      </c>
      <c r="D18" s="769" t="s">
        <v>565</v>
      </c>
      <c r="E18" s="1634"/>
      <c r="F18" s="703" t="str">
        <f>+VLOOKUP($A18,Datos!$F$11:$N$132,2,FALSE)</f>
        <v>C.H. RONCADOR</v>
      </c>
      <c r="G18" s="687" t="str">
        <f>+VLOOKUP($A18,Datos!$F$11:$N$132,3,FALSE)</f>
        <v xml:space="preserve"> </v>
      </c>
      <c r="H18" s="797">
        <f>+VLOOKUP($A18,Datos!$F$11:$N$132,7,FALSE)</f>
        <v>0</v>
      </c>
      <c r="I18" s="796">
        <f>+VLOOKUP($A18,Datos!$F$11:$N$132,5,FALSE)*1000</f>
        <v>3480</v>
      </c>
      <c r="J18" s="795">
        <f t="shared" si="4"/>
        <v>64931.259999999995</v>
      </c>
      <c r="K18" s="794">
        <f t="shared" si="5"/>
        <v>1</v>
      </c>
      <c r="L18" s="781">
        <f>+VLOOKUP($A18,Datos!F$11:K$132,6,FALSE)*1000</f>
        <v>1615</v>
      </c>
      <c r="M18" s="1343">
        <f t="shared" si="0"/>
        <v>1615</v>
      </c>
      <c r="N18" s="793">
        <f t="shared" si="1"/>
        <v>1299.987629129369</v>
      </c>
      <c r="O18" s="792">
        <f>+IF(VLOOKUP($A18,Datos!$F$11:$N$132,9,FALSE)="CR",Datos!$R$5,H18)</f>
        <v>0</v>
      </c>
      <c r="P18" s="1549" t="str">
        <f>+IF(VLOOKUP($A18,Datos!$F$11:$N$132,9,FALSE)="CR","(*)","")</f>
        <v/>
      </c>
      <c r="Q18" s="703" t="str">
        <f>+VLOOKUP($A86,Datos!$F$11:$N$132,2,FALSE)</f>
        <v>C.T. MOLLENDO</v>
      </c>
      <c r="R18" s="687" t="str">
        <f>+VLOOKUP($A86,Datos!$F$11:$N$132,3,FALSE)</f>
        <v>MIRLESS 3</v>
      </c>
      <c r="S18" s="797">
        <f>+VLOOKUP($A86,Datos!$F$11:$N$132,7,FALSE)</f>
        <v>0.35584979060929683</v>
      </c>
      <c r="T18" s="796">
        <f>+VLOOKUP($A86,Datos!$F$11:$N$132,5,FALSE)*1000</f>
        <v>10219</v>
      </c>
      <c r="U18" s="795">
        <f t="shared" si="6"/>
        <v>5967131.1400000015</v>
      </c>
      <c r="V18" s="794">
        <f t="shared" si="7"/>
        <v>1</v>
      </c>
      <c r="W18" s="781">
        <f>+VLOOKUP($A86,Datos!F$11:K$132,6,FALSE)*1000</f>
        <v>9999.059087601534</v>
      </c>
      <c r="X18" s="1343">
        <f t="shared" si="2"/>
        <v>9999.059087601534</v>
      </c>
      <c r="Y18" s="793">
        <f t="shared" si="3"/>
        <v>8048.7016203192497</v>
      </c>
      <c r="Z18" s="792">
        <f>+IF(VLOOKUP($A86,Datos!$F$11:$N$132,9,FALSE)="CR",Datos!$R$5,S18)</f>
        <v>1.95079</v>
      </c>
      <c r="AA18" s="1549" t="str">
        <f>+IF(VLOOKUP($A86,Datos!$F$11:$N$132,9,FALSE)="CR","(*)","")</f>
        <v>(*)</v>
      </c>
      <c r="AB18" s="765"/>
      <c r="AC18" s="763"/>
      <c r="AD18" s="763"/>
      <c r="AG18" s="1542"/>
      <c r="AI18" s="1635"/>
    </row>
    <row r="19" spans="1:35">
      <c r="A19" s="379">
        <v>97</v>
      </c>
      <c r="B19" s="379">
        <v>0</v>
      </c>
      <c r="C19" s="379" t="s">
        <v>1657</v>
      </c>
      <c r="D19" s="769" t="s">
        <v>565</v>
      </c>
      <c r="E19" s="1634"/>
      <c r="F19" s="703" t="str">
        <f>+VLOOKUP($A19,Datos!$F$11:$N$132,2,FALSE)</f>
        <v>C.H. SANTA CRUZ I</v>
      </c>
      <c r="G19" s="687" t="str">
        <f>+VLOOKUP($A19,Datos!$F$11:$N$132,3,FALSE)</f>
        <v xml:space="preserve"> </v>
      </c>
      <c r="H19" s="797">
        <f>+VLOOKUP($A19,Datos!$F$11:$N$132,7,FALSE)</f>
        <v>0</v>
      </c>
      <c r="I19" s="796">
        <f>+VLOOKUP($A19,Datos!$F$11:$N$132,5,FALSE)*1000</f>
        <v>6958.8</v>
      </c>
      <c r="J19" s="795">
        <f t="shared" si="4"/>
        <v>71890.06</v>
      </c>
      <c r="K19" s="794">
        <f t="shared" si="5"/>
        <v>1</v>
      </c>
      <c r="L19" s="781">
        <f>+VLOOKUP($A19,Datos!F$11:K$132,6,FALSE)*1000</f>
        <v>2236</v>
      </c>
      <c r="M19" s="1343">
        <f t="shared" si="0"/>
        <v>2236</v>
      </c>
      <c r="N19" s="793">
        <f t="shared" si="1"/>
        <v>1799.8590332713738</v>
      </c>
      <c r="O19" s="792">
        <f>+IF(VLOOKUP($A19,Datos!$F$11:$N$132,9,FALSE)="CR",Datos!$R$5,H19)</f>
        <v>0</v>
      </c>
      <c r="P19" s="1549" t="str">
        <f>+IF(VLOOKUP($A19,Datos!$F$11:$N$132,9,FALSE)="CR","(*)","")</f>
        <v/>
      </c>
      <c r="Q19" s="703" t="str">
        <f>+VLOOKUP($A87,Datos!$F$11:$N$132,2,FALSE)</f>
        <v>C.T. CHILINA</v>
      </c>
      <c r="R19" s="687" t="str">
        <f>+VLOOKUP($A87,Datos!$F$11:$N$132,3,FALSE)</f>
        <v>SULZER1</v>
      </c>
      <c r="S19" s="797">
        <f>+VLOOKUP($A87,Datos!$F$11:$N$132,7,FALSE)</f>
        <v>0.41700898999500124</v>
      </c>
      <c r="T19" s="796">
        <f>+VLOOKUP($A87,Datos!$F$11:$N$132,5,FALSE)*1000</f>
        <v>5235.2800000000007</v>
      </c>
      <c r="U19" s="795">
        <f t="shared" si="6"/>
        <v>5972366.4200000018</v>
      </c>
      <c r="V19" s="794">
        <f t="shared" si="7"/>
        <v>1</v>
      </c>
      <c r="W19" s="781">
        <f>+VLOOKUP($A87,Datos!F$11:K$132,6,FALSE)*1000</f>
        <v>5101.6651954992012</v>
      </c>
      <c r="X19" s="1343">
        <f t="shared" si="2"/>
        <v>5101.6651954992012</v>
      </c>
      <c r="Y19" s="793">
        <f t="shared" si="3"/>
        <v>4106.5644842779102</v>
      </c>
      <c r="Z19" s="792">
        <f>+IF(VLOOKUP($A87,Datos!$F$11:$N$132,9,FALSE)="CR",Datos!$R$5,S19)</f>
        <v>1.95079</v>
      </c>
      <c r="AA19" s="1549" t="str">
        <f>+IF(VLOOKUP($A87,Datos!$F$11:$N$132,9,FALSE)="CR","(*)","")</f>
        <v>(*)</v>
      </c>
      <c r="AB19" s="765"/>
      <c r="AD19" s="763"/>
      <c r="AG19" s="1542"/>
      <c r="AI19" s="1635"/>
    </row>
    <row r="20" spans="1:35">
      <c r="A20" s="379">
        <v>98</v>
      </c>
      <c r="B20" s="379">
        <v>0</v>
      </c>
      <c r="C20" s="379" t="s">
        <v>1658</v>
      </c>
      <c r="D20" s="769" t="s">
        <v>565</v>
      </c>
      <c r="E20" s="1634"/>
      <c r="F20" s="703" t="str">
        <f>+VLOOKUP($A20,Datos!$F$11:$N$132,2,FALSE)</f>
        <v>C.H. SANTA CRUZ II</v>
      </c>
      <c r="G20" s="687" t="str">
        <f>+VLOOKUP($A20,Datos!$F$11:$N$132,3,FALSE)</f>
        <v xml:space="preserve"> </v>
      </c>
      <c r="H20" s="797">
        <f>+VLOOKUP($A20,Datos!$F$11:$N$132,7,FALSE)</f>
        <v>0</v>
      </c>
      <c r="I20" s="796">
        <f>+VLOOKUP($A20,Datos!$F$11:$N$132,5,FALSE)*1000</f>
        <v>7424.5999999999995</v>
      </c>
      <c r="J20" s="795">
        <f t="shared" si="4"/>
        <v>79314.66</v>
      </c>
      <c r="K20" s="794">
        <f t="shared" si="5"/>
        <v>1</v>
      </c>
      <c r="L20" s="781">
        <f>+VLOOKUP($A20,Datos!F$11:K$132,6,FALSE)*1000</f>
        <v>2595</v>
      </c>
      <c r="M20" s="1343">
        <f t="shared" si="0"/>
        <v>2595</v>
      </c>
      <c r="N20" s="793">
        <f t="shared" si="1"/>
        <v>2088.8346115112768</v>
      </c>
      <c r="O20" s="792">
        <f>+IF(VLOOKUP($A20,Datos!$F$11:$N$132,9,FALSE)="CR",Datos!$R$5,H20)</f>
        <v>0</v>
      </c>
      <c r="P20" s="1549" t="str">
        <f>+IF(VLOOKUP($A20,Datos!$F$11:$N$132,9,FALSE)="CR","(*)","")</f>
        <v/>
      </c>
      <c r="Q20" s="703" t="str">
        <f>+VLOOKUP($A88,Datos!$F$11:$N$132,2,FALSE)</f>
        <v>C.T. CHILINA</v>
      </c>
      <c r="R20" s="687" t="str">
        <f>+VLOOKUP($A88,Datos!$F$11:$N$132,3,FALSE)</f>
        <v xml:space="preserve">SULZER2 </v>
      </c>
      <c r="S20" s="797">
        <f>+VLOOKUP($A88,Datos!$F$11:$N$132,7,FALSE)</f>
        <v>0.41700898999500124</v>
      </c>
      <c r="T20" s="796">
        <f>+VLOOKUP($A88,Datos!$F$11:$N$132,5,FALSE)*1000</f>
        <v>4980.6000000000004</v>
      </c>
      <c r="U20" s="795">
        <f t="shared" si="6"/>
        <v>5977347.0200000014</v>
      </c>
      <c r="V20" s="794">
        <f t="shared" si="7"/>
        <v>1</v>
      </c>
      <c r="W20" s="781">
        <f>+VLOOKUP($A88,Datos!F$11:K$132,6,FALSE)*1000</f>
        <v>4887.1296402597682</v>
      </c>
      <c r="X20" s="1343">
        <f t="shared" si="2"/>
        <v>4887.1296402597682</v>
      </c>
      <c r="Y20" s="793">
        <f t="shared" si="3"/>
        <v>3933.8749686001001</v>
      </c>
      <c r="Z20" s="792">
        <f>+IF(VLOOKUP($A88,Datos!$F$11:$N$132,9,FALSE)="CR",Datos!$R$5,S20)</f>
        <v>1.95079</v>
      </c>
      <c r="AA20" s="1549" t="str">
        <f>+IF(VLOOKUP($A88,Datos!$F$11:$N$132,9,FALSE)="CR","(*)","")</f>
        <v>(*)</v>
      </c>
      <c r="AB20" s="765"/>
      <c r="AC20" s="763"/>
      <c r="AD20" s="763"/>
      <c r="AG20" s="1542"/>
      <c r="AI20" s="1635"/>
    </row>
    <row r="21" spans="1:35">
      <c r="A21" s="379">
        <v>99</v>
      </c>
      <c r="B21" s="379">
        <v>0</v>
      </c>
      <c r="C21" s="379" t="s">
        <v>1661</v>
      </c>
      <c r="D21" s="769" t="s">
        <v>653</v>
      </c>
      <c r="E21" s="1634"/>
      <c r="F21" s="703" t="str">
        <f>+VLOOKUP($A21,Datos!$F$11:$N$132,2,FALSE)</f>
        <v>C.T. OQUENDO</v>
      </c>
      <c r="G21" s="687" t="str">
        <f>+VLOOKUP($A21,Datos!$F$11:$N$132,3,FALSE)</f>
        <v>TG1</v>
      </c>
      <c r="H21" s="797">
        <f>+VLOOKUP($A21,Datos!$F$11:$N$132,7,FALSE)</f>
        <v>0</v>
      </c>
      <c r="I21" s="796">
        <f>+VLOOKUP($A21,Datos!$F$11:$N$132,5,FALSE)*1000</f>
        <v>30310</v>
      </c>
      <c r="J21" s="795">
        <f t="shared" si="4"/>
        <v>109624.66</v>
      </c>
      <c r="K21" s="794">
        <f t="shared" si="5"/>
        <v>1</v>
      </c>
      <c r="L21" s="781">
        <f>+VLOOKUP($A21,Datos!F$11:K$132,6,FALSE)*1000</f>
        <v>29138.109788440815</v>
      </c>
      <c r="M21" s="1343">
        <f t="shared" si="0"/>
        <v>29138.109788440815</v>
      </c>
      <c r="N21" s="793">
        <f t="shared" si="1"/>
        <v>23454.602019310485</v>
      </c>
      <c r="O21" s="792">
        <f>+IF(VLOOKUP($A21,Datos!$F$11:$N$132,9,FALSE)="CR",Datos!$R$5,H21)</f>
        <v>0</v>
      </c>
      <c r="P21" s="1549" t="str">
        <f>+IF(VLOOKUP($A21,Datos!$F$11:$N$132,9,FALSE)="CR","(*)","")</f>
        <v/>
      </c>
      <c r="Q21" s="703" t="str">
        <f>+VLOOKUP($A89,Datos!$F$11:$N$132,2,FALSE)</f>
        <v>C.T. TUMBES</v>
      </c>
      <c r="R21" s="687" t="str">
        <f>+VLOOKUP($A89,Datos!$F$11:$N$132,3,FALSE)</f>
        <v>MAK1</v>
      </c>
      <c r="S21" s="797">
        <f>+VLOOKUP($A89,Datos!$F$11:$N$132,7,FALSE)</f>
        <v>0.42363101039120205</v>
      </c>
      <c r="T21" s="796">
        <f>+VLOOKUP($A89,Datos!$F$11:$N$132,5,FALSE)*1000</f>
        <v>8035.5000000000009</v>
      </c>
      <c r="U21" s="795">
        <f t="shared" si="6"/>
        <v>5985382.5200000014</v>
      </c>
      <c r="V21" s="794">
        <f t="shared" si="7"/>
        <v>1</v>
      </c>
      <c r="W21" s="781">
        <f>+VLOOKUP($A89,Datos!F$11:K$132,6,FALSE)*1000</f>
        <v>7351.3462365397345</v>
      </c>
      <c r="X21" s="1343">
        <f t="shared" si="2"/>
        <v>7351.3462365397345</v>
      </c>
      <c r="Y21" s="793">
        <f t="shared" si="3"/>
        <v>5917.4360154479245</v>
      </c>
      <c r="Z21" s="792">
        <f>+IF(VLOOKUP($A89,Datos!$F$11:$N$132,9,FALSE)="CR",Datos!$R$5,S21)</f>
        <v>1.95079</v>
      </c>
      <c r="AA21" s="1549" t="str">
        <f>+IF(VLOOKUP($A89,Datos!$F$11:$N$132,9,FALSE)="CR","(*)","")</f>
        <v>(*)</v>
      </c>
      <c r="AB21" s="765"/>
      <c r="AC21" s="763"/>
      <c r="AD21" s="763"/>
      <c r="AG21" s="1542"/>
      <c r="AI21" s="1635"/>
    </row>
    <row r="22" spans="1:35">
      <c r="A22" s="379">
        <v>102</v>
      </c>
      <c r="B22" s="379">
        <v>0</v>
      </c>
      <c r="C22" s="379" t="s">
        <v>1664</v>
      </c>
      <c r="D22" s="769" t="s">
        <v>765</v>
      </c>
      <c r="E22" s="1634"/>
      <c r="F22" s="703" t="str">
        <f>+VLOOKUP($A22,Datos!$F$11:$N$132,2,FALSE)</f>
        <v>C.T. PARAMONGA</v>
      </c>
      <c r="G22" s="687" t="str">
        <f>+VLOOKUP($A22,Datos!$F$11:$N$132,3,FALSE)</f>
        <v>TV1</v>
      </c>
      <c r="H22" s="797">
        <f>+VLOOKUP($A22,Datos!$F$11:$N$132,7,FALSE)</f>
        <v>0</v>
      </c>
      <c r="I22" s="796">
        <f>+VLOOKUP($A22,Datos!$F$11:$N$132,5,FALSE)*1000</f>
        <v>20000</v>
      </c>
      <c r="J22" s="795">
        <f t="shared" si="4"/>
        <v>129624.66</v>
      </c>
      <c r="K22" s="794">
        <f t="shared" si="5"/>
        <v>1</v>
      </c>
      <c r="L22" s="781">
        <f>+VLOOKUP($A22,Datos!F$11:K$132,6,FALSE)*1000</f>
        <v>11507.148457348108</v>
      </c>
      <c r="M22" s="1343">
        <f t="shared" si="0"/>
        <v>11507.148457348108</v>
      </c>
      <c r="N22" s="793">
        <f t="shared" si="1"/>
        <v>9262.6319759180442</v>
      </c>
      <c r="O22" s="792">
        <f>+IF(VLOOKUP($A22,Datos!$F$11:$N$132,9,FALSE)="CR",Datos!$R$5,H22)</f>
        <v>0</v>
      </c>
      <c r="P22" s="1549" t="str">
        <f>+IF(VLOOKUP($A22,Datos!$F$11:$N$132,9,FALSE)="CR","(*)","")</f>
        <v/>
      </c>
      <c r="Q22" s="703" t="str">
        <f>+VLOOKUP($A90,Datos!$F$11:$N$132,2,FALSE)</f>
        <v>C.T. TUMBES</v>
      </c>
      <c r="R22" s="687" t="str">
        <f>+VLOOKUP($A90,Datos!$F$11:$N$132,3,FALSE)</f>
        <v>MAK2</v>
      </c>
      <c r="S22" s="797">
        <f>+VLOOKUP($A90,Datos!$F$11:$N$132,7,FALSE)</f>
        <v>0.42363101039120205</v>
      </c>
      <c r="T22" s="796">
        <f>+VLOOKUP($A90,Datos!$F$11:$N$132,5,FALSE)*1000</f>
        <v>8311.5</v>
      </c>
      <c r="U22" s="795">
        <f t="shared" si="6"/>
        <v>5993694.0200000014</v>
      </c>
      <c r="V22" s="794">
        <f t="shared" si="7"/>
        <v>1</v>
      </c>
      <c r="W22" s="781">
        <f>+VLOOKUP($A90,Datos!F$11:K$132,6,FALSE)*1000</f>
        <v>8112.5502869559086</v>
      </c>
      <c r="X22" s="1343">
        <f t="shared" si="2"/>
        <v>8112.5502869559086</v>
      </c>
      <c r="Y22" s="793">
        <f t="shared" si="3"/>
        <v>6530.1640951904601</v>
      </c>
      <c r="Z22" s="792">
        <f>+IF(VLOOKUP($A90,Datos!$F$11:$N$132,9,FALSE)="CR",Datos!$R$5,S22)</f>
        <v>1.95079</v>
      </c>
      <c r="AA22" s="1549" t="str">
        <f>+IF(VLOOKUP($A90,Datos!$F$11:$N$132,9,FALSE)="CR","(*)","")</f>
        <v>(*)</v>
      </c>
      <c r="AB22" s="765"/>
      <c r="AC22" s="763"/>
      <c r="AD22" s="763"/>
      <c r="AG22" s="1542"/>
      <c r="AI22" s="1635"/>
    </row>
    <row r="23" spans="1:35">
      <c r="A23" s="379">
        <v>109</v>
      </c>
      <c r="B23" s="379">
        <v>0</v>
      </c>
      <c r="C23" s="379" t="s">
        <v>1669</v>
      </c>
      <c r="D23" s="769" t="s">
        <v>1520</v>
      </c>
      <c r="E23" s="1634"/>
      <c r="F23" s="703" t="str">
        <f>+VLOOKUP($A23,Datos!$F$11:$N$132,2,FALSE)</f>
        <v>C.TB. HUAYCOLORO</v>
      </c>
      <c r="G23" s="687" t="str">
        <f>+VLOOKUP($A23,Datos!$F$11:$N$132,3,FALSE)</f>
        <v>G1</v>
      </c>
      <c r="H23" s="797">
        <f>+VLOOKUP($A23,Datos!$F$11:$N$132,7,FALSE)</f>
        <v>0</v>
      </c>
      <c r="I23" s="796">
        <f>+VLOOKUP($A23,Datos!$F$11:$N$132,5,FALSE)*1000</f>
        <v>1678</v>
      </c>
      <c r="J23" s="795">
        <f t="shared" si="4"/>
        <v>131302.66</v>
      </c>
      <c r="K23" s="794">
        <f t="shared" si="5"/>
        <v>1</v>
      </c>
      <c r="L23" s="781">
        <f>+VLOOKUP($A23,Datos!F$11:K$132,6,FALSE)*1000</f>
        <v>1639.9115169478644</v>
      </c>
      <c r="M23" s="1343">
        <f t="shared" si="0"/>
        <v>1639.9115169478644</v>
      </c>
      <c r="N23" s="793">
        <f t="shared" si="1"/>
        <v>1320.0400525690409</v>
      </c>
      <c r="O23" s="792">
        <f>+IF(VLOOKUP($A23,Datos!$F$11:$N$132,9,FALSE)="CR",Datos!$R$5,H23)</f>
        <v>0</v>
      </c>
      <c r="P23" s="1549" t="str">
        <f>+IF(VLOOKUP($A23,Datos!$F$11:$N$132,9,FALSE)="CR","(*)","")</f>
        <v/>
      </c>
      <c r="Q23" s="703" t="str">
        <f>+VLOOKUP($A91,Datos!$F$11:$N$132,2,FALSE)</f>
        <v>C.T. ILO1</v>
      </c>
      <c r="R23" s="687" t="str">
        <f>+VLOOKUP($A91,Datos!$F$11:$N$132,3,FALSE)</f>
        <v>TV3</v>
      </c>
      <c r="S23" s="797">
        <f>+VLOOKUP($A91,Datos!$F$11:$N$132,7,FALSE)</f>
        <v>0.50291021294097726</v>
      </c>
      <c r="T23" s="796">
        <f>+VLOOKUP($A91,Datos!$F$11:$N$132,5,FALSE)*1000</f>
        <v>67128.010000000009</v>
      </c>
      <c r="U23" s="795">
        <f t="shared" si="6"/>
        <v>6060822.0300000012</v>
      </c>
      <c r="V23" s="794">
        <f t="shared" si="7"/>
        <v>1</v>
      </c>
      <c r="W23" s="781">
        <f>+VLOOKUP($A91,Datos!F$11:K$132,6,FALSE)*1000</f>
        <v>66528.44924273275</v>
      </c>
      <c r="X23" s="1343">
        <f t="shared" si="2"/>
        <v>66528.44924273275</v>
      </c>
      <c r="Y23" s="793">
        <f t="shared" si="3"/>
        <v>53551.802477222111</v>
      </c>
      <c r="Z23" s="792">
        <f>+IF(VLOOKUP($A91,Datos!$F$11:$N$132,9,FALSE)="CR",Datos!$R$5,S23)</f>
        <v>0.50291021294097726</v>
      </c>
      <c r="AA23" s="1549" t="str">
        <f>+IF(VLOOKUP($A91,Datos!$F$11:$N$132,9,FALSE)="CR","(*)","")</f>
        <v/>
      </c>
      <c r="AB23" s="765"/>
      <c r="AC23" s="763"/>
      <c r="AD23" s="763"/>
      <c r="AG23" s="1542"/>
      <c r="AI23" s="1635"/>
    </row>
    <row r="24" spans="1:35">
      <c r="A24" s="379">
        <v>110</v>
      </c>
      <c r="B24" s="379">
        <v>0</v>
      </c>
      <c r="C24" s="379" t="s">
        <v>1669</v>
      </c>
      <c r="D24" s="769" t="s">
        <v>1521</v>
      </c>
      <c r="E24" s="1634"/>
      <c r="F24" s="703" t="str">
        <f>+VLOOKUP($A24,Datos!$F$11:$N$132,2,FALSE)</f>
        <v>C.TB. HUAYCOLORO</v>
      </c>
      <c r="G24" s="687" t="str">
        <f>+VLOOKUP($A24,Datos!$F$11:$N$132,3,FALSE)</f>
        <v>G2</v>
      </c>
      <c r="H24" s="797">
        <f>+VLOOKUP($A24,Datos!$F$11:$N$132,7,FALSE)</f>
        <v>0</v>
      </c>
      <c r="I24" s="796">
        <f>+VLOOKUP($A24,Datos!$F$11:$N$132,5,FALSE)*1000</f>
        <v>1692</v>
      </c>
      <c r="J24" s="795">
        <f t="shared" si="4"/>
        <v>132994.66</v>
      </c>
      <c r="K24" s="794">
        <f t="shared" si="5"/>
        <v>1</v>
      </c>
      <c r="L24" s="781">
        <f>+VLOOKUP($A24,Datos!F$11:K$132,6,FALSE)*1000</f>
        <v>1645.1517373461011</v>
      </c>
      <c r="M24" s="1343">
        <f t="shared" si="0"/>
        <v>1645.1517373461011</v>
      </c>
      <c r="N24" s="793">
        <f t="shared" si="1"/>
        <v>1324.25814649574</v>
      </c>
      <c r="O24" s="792">
        <f>+IF(VLOOKUP($A24,Datos!$F$11:$N$132,9,FALSE)="CR",Datos!$R$5,H24)</f>
        <v>0</v>
      </c>
      <c r="P24" s="1549" t="str">
        <f>+IF(VLOOKUP($A24,Datos!$F$11:$N$132,9,FALSE)="CR","(*)","")</f>
        <v/>
      </c>
      <c r="Q24" s="703" t="str">
        <f>+VLOOKUP($A92,Datos!$F$11:$N$132,2,FALSE)</f>
        <v>C.T. ILO1</v>
      </c>
      <c r="R24" s="687" t="str">
        <f>+VLOOKUP($A92,Datos!$F$11:$N$132,3,FALSE)</f>
        <v>TV4</v>
      </c>
      <c r="S24" s="797">
        <f>+VLOOKUP($A92,Datos!$F$11:$N$132,7,FALSE)</f>
        <v>0.53056369195451203</v>
      </c>
      <c r="T24" s="796">
        <f>+VLOOKUP($A92,Datos!$F$11:$N$132,5,FALSE)*1000</f>
        <v>61430.700000000004</v>
      </c>
      <c r="U24" s="795">
        <f t="shared" si="6"/>
        <v>6122252.7300000014</v>
      </c>
      <c r="V24" s="794">
        <f t="shared" si="7"/>
        <v>1</v>
      </c>
      <c r="W24" s="781">
        <f>+VLOOKUP($A92,Datos!F$11:K$132,6,FALSE)*1000</f>
        <v>61226.808910928718</v>
      </c>
      <c r="X24" s="1343">
        <f t="shared" si="2"/>
        <v>61226.808910928718</v>
      </c>
      <c r="Y24" s="793">
        <f t="shared" si="3"/>
        <v>49284.268826795749</v>
      </c>
      <c r="Z24" s="792">
        <f>+IF(VLOOKUP($A92,Datos!$F$11:$N$132,9,FALSE)="CR",Datos!$R$5,S24)</f>
        <v>0.53056369195451203</v>
      </c>
      <c r="AA24" s="1549" t="str">
        <f>+IF(VLOOKUP($A92,Datos!$F$11:$N$132,9,FALSE)="CR","(*)","")</f>
        <v/>
      </c>
      <c r="AB24" s="765"/>
      <c r="AC24" s="763"/>
      <c r="AD24" s="763"/>
      <c r="AG24" s="1542"/>
      <c r="AI24" s="1635"/>
    </row>
    <row r="25" spans="1:35">
      <c r="A25" s="379">
        <v>111</v>
      </c>
      <c r="B25" s="379">
        <v>0</v>
      </c>
      <c r="C25" s="379" t="s">
        <v>1669</v>
      </c>
      <c r="D25" s="769" t="s">
        <v>1522</v>
      </c>
      <c r="E25" s="1634"/>
      <c r="F25" s="703" t="str">
        <f>+VLOOKUP($A25,Datos!$F$11:$N$132,2,FALSE)</f>
        <v>C.TB. HUAYCOLORO</v>
      </c>
      <c r="G25" s="687" t="str">
        <f>+VLOOKUP($A25,Datos!$F$11:$N$132,3,FALSE)</f>
        <v>G3</v>
      </c>
      <c r="H25" s="797">
        <f>+VLOOKUP($A25,Datos!$F$11:$N$132,7,FALSE)</f>
        <v>0</v>
      </c>
      <c r="I25" s="796">
        <f>+VLOOKUP($A25,Datos!$F$11:$N$132,5,FALSE)*1000</f>
        <v>1676</v>
      </c>
      <c r="J25" s="795">
        <f t="shared" si="4"/>
        <v>134670.66</v>
      </c>
      <c r="K25" s="794">
        <f t="shared" si="5"/>
        <v>1</v>
      </c>
      <c r="L25" s="781">
        <f>+VLOOKUP($A25,Datos!F$11:K$132,6,FALSE)*1000</f>
        <v>1630.3526280589754</v>
      </c>
      <c r="M25" s="1343">
        <f t="shared" si="0"/>
        <v>1630.3526280589754</v>
      </c>
      <c r="N25" s="793">
        <f t="shared" si="1"/>
        <v>1312.3456641456489</v>
      </c>
      <c r="O25" s="792">
        <f>+IF(VLOOKUP($A25,Datos!$F$11:$N$132,9,FALSE)="CR",Datos!$R$5,H25)</f>
        <v>0</v>
      </c>
      <c r="P25" s="1549" t="str">
        <f>+IF(VLOOKUP($A25,Datos!$F$11:$N$132,9,FALSE)="CR","(*)","")</f>
        <v/>
      </c>
      <c r="Q25" s="703" t="str">
        <f>+VLOOKUP($A93,Datos!$F$11:$N$132,2,FALSE)</f>
        <v>C.T. ILO1</v>
      </c>
      <c r="R25" s="687" t="str">
        <f>+VLOOKUP($A93,Datos!$F$11:$N$132,3,FALSE)</f>
        <v>TV2</v>
      </c>
      <c r="S25" s="797">
        <f>+VLOOKUP($A93,Datos!$F$11:$N$132,7,FALSE)</f>
        <v>0.53386226837496042</v>
      </c>
      <c r="T25" s="796">
        <f>+VLOOKUP($A93,Datos!$F$11:$N$132,5,FALSE)*1000</f>
        <v>0</v>
      </c>
      <c r="U25" s="795">
        <f t="shared" si="6"/>
        <v>6122252.7300000014</v>
      </c>
      <c r="V25" s="794">
        <f t="shared" si="7"/>
        <v>1</v>
      </c>
      <c r="W25" s="781">
        <f>+VLOOKUP($A93,Datos!F$11:K$132,6,FALSE)*1000</f>
        <v>0</v>
      </c>
      <c r="X25" s="1343">
        <f t="shared" si="2"/>
        <v>0</v>
      </c>
      <c r="Y25" s="793">
        <f t="shared" si="3"/>
        <v>0</v>
      </c>
      <c r="Z25" s="792">
        <f>+IF(VLOOKUP($A93,Datos!$F$11:$N$132,9,FALSE)="CR",Datos!$R$5,S25)</f>
        <v>0.53386226837496042</v>
      </c>
      <c r="AA25" s="1549" t="str">
        <f>+IF(VLOOKUP($A93,Datos!$F$11:$N$132,9,FALSE)="CR","(*)","")</f>
        <v/>
      </c>
      <c r="AB25" s="765"/>
      <c r="AC25" s="763"/>
      <c r="AD25" s="763"/>
      <c r="AG25" s="1542"/>
      <c r="AI25" s="1635"/>
    </row>
    <row r="26" spans="1:35">
      <c r="A26" s="379">
        <v>91</v>
      </c>
      <c r="B26" s="379">
        <v>8.9260410000000009E-3</v>
      </c>
      <c r="C26" s="379" t="s">
        <v>1654</v>
      </c>
      <c r="D26" s="769" t="s">
        <v>751</v>
      </c>
      <c r="E26" s="1634"/>
      <c r="F26" s="703" t="str">
        <f>+VLOOKUP($A26,Datos!$F$11:$N$132,2,FALSE)</f>
        <v>C.T. CHILCA</v>
      </c>
      <c r="G26" s="687" t="str">
        <f>+VLOOKUP($A26,Datos!$F$11:$N$132,3,FALSE)</f>
        <v>TG3</v>
      </c>
      <c r="H26" s="797">
        <f>+VLOOKUP($A26,Datos!$F$11:$N$132,7,FALSE)</f>
        <v>8.9260410000000009E-3</v>
      </c>
      <c r="I26" s="796">
        <f>+VLOOKUP($A26,Datos!$F$11:$N$132,5,FALSE)*1000</f>
        <v>194194.6</v>
      </c>
      <c r="J26" s="795">
        <f t="shared" si="4"/>
        <v>328865.26</v>
      </c>
      <c r="K26" s="794">
        <f t="shared" si="5"/>
        <v>1</v>
      </c>
      <c r="L26" s="781">
        <f>+VLOOKUP($A26,Datos!F$11:K$132,6,FALSE)*1000</f>
        <v>189693.94311673508</v>
      </c>
      <c r="M26" s="1343">
        <f t="shared" si="0"/>
        <v>189693.94311673508</v>
      </c>
      <c r="N26" s="793">
        <f t="shared" si="1"/>
        <v>152693.36184057326</v>
      </c>
      <c r="O26" s="792">
        <f>+IF(VLOOKUP($A26,Datos!$F$11:$N$132,9,FALSE)="CR",Datos!$R$5,H26)</f>
        <v>8.9260410000000009E-3</v>
      </c>
      <c r="P26" s="1549" t="str">
        <f>+IF(VLOOKUP($A26,Datos!$F$11:$N$132,9,FALSE)="CR","(*)","")</f>
        <v/>
      </c>
      <c r="Q26" s="703" t="str">
        <f>+VLOOKUP($A94,Datos!$F$11:$N$132,2,FALSE)</f>
        <v>C.T. MALACAS</v>
      </c>
      <c r="R26" s="687" t="str">
        <f>+VLOOKUP($A94,Datos!$F$11:$N$132,3,FALSE)</f>
        <v>TG-1</v>
      </c>
      <c r="S26" s="797">
        <f>+VLOOKUP($A94,Datos!$F$11:$N$132,7,FALSE)</f>
        <v>0.54847690472586696</v>
      </c>
      <c r="T26" s="796">
        <f>+VLOOKUP($A94,Datos!$F$11:$N$132,5,FALSE)*1000</f>
        <v>13135</v>
      </c>
      <c r="U26" s="795">
        <f t="shared" si="6"/>
        <v>6135387.7300000014</v>
      </c>
      <c r="V26" s="794">
        <f t="shared" si="7"/>
        <v>1</v>
      </c>
      <c r="W26" s="781">
        <f>+VLOOKUP($A94,Datos!F$11:K$132,6,FALSE)*1000</f>
        <v>12952.725288323008</v>
      </c>
      <c r="X26" s="1343">
        <f t="shared" si="2"/>
        <v>12952.725288323008</v>
      </c>
      <c r="Y26" s="793">
        <f t="shared" si="3"/>
        <v>10426.243119709628</v>
      </c>
      <c r="Z26" s="792">
        <f>+IF(VLOOKUP($A94,Datos!$F$11:$N$132,9,FALSE)="CR",Datos!$R$5,S26)</f>
        <v>1.95079</v>
      </c>
      <c r="AA26" s="1549" t="str">
        <f>+IF(VLOOKUP($A94,Datos!$F$11:$N$132,9,FALSE)="CR","(*)","")</f>
        <v>(*)</v>
      </c>
      <c r="AB26" s="765"/>
      <c r="AC26" s="763"/>
      <c r="AD26" s="763"/>
      <c r="AG26" s="1542"/>
      <c r="AI26" s="1635"/>
    </row>
    <row r="27" spans="1:35">
      <c r="A27" s="379">
        <v>89</v>
      </c>
      <c r="B27" s="379">
        <v>1.1536856999999999E-2</v>
      </c>
      <c r="C27" s="379" t="s">
        <v>1654</v>
      </c>
      <c r="D27" s="769" t="s">
        <v>653</v>
      </c>
      <c r="E27" s="1634"/>
      <c r="F27" s="703" t="str">
        <f>+VLOOKUP($A27,Datos!$F$11:$N$132,2,FALSE)</f>
        <v>C.T. CHILCA</v>
      </c>
      <c r="G27" s="687" t="str">
        <f>+VLOOKUP($A27,Datos!$F$11:$N$132,3,FALSE)</f>
        <v>TG1</v>
      </c>
      <c r="H27" s="797">
        <f>+VLOOKUP($A27,Datos!$F$11:$N$132,7,FALSE)</f>
        <v>1.1536856999999999E-2</v>
      </c>
      <c r="I27" s="796">
        <f>+VLOOKUP($A27,Datos!$F$11:$N$132,5,FALSE)*1000</f>
        <v>171463.8</v>
      </c>
      <c r="J27" s="795">
        <f t="shared" si="4"/>
        <v>500329.06</v>
      </c>
      <c r="K27" s="794">
        <f t="shared" si="5"/>
        <v>1</v>
      </c>
      <c r="L27" s="781">
        <f>+VLOOKUP($A27,Datos!F$11:K$132,6,FALSE)*1000</f>
        <v>171229.23939808478</v>
      </c>
      <c r="M27" s="1343">
        <f t="shared" si="0"/>
        <v>171229.23939808478</v>
      </c>
      <c r="N27" s="793">
        <f t="shared" si="1"/>
        <v>137830.2742803352</v>
      </c>
      <c r="O27" s="792">
        <f>+IF(VLOOKUP($A27,Datos!$F$11:$N$132,9,FALSE)="CR",Datos!$R$5,H27)</f>
        <v>1.1536856999999999E-2</v>
      </c>
      <c r="P27" s="1549" t="str">
        <f>+IF(VLOOKUP($A27,Datos!$F$11:$N$132,9,FALSE)="CR","(*)","")</f>
        <v/>
      </c>
      <c r="Q27" s="703" t="str">
        <f>+VLOOKUP($A95,Datos!$F$11:$N$132,2,FALSE)</f>
        <v>C.T. SAN NICOLÁS</v>
      </c>
      <c r="R27" s="687" t="str">
        <f>+VLOOKUP($A95,Datos!$F$11:$N$132,3,FALSE)</f>
        <v>TV-3</v>
      </c>
      <c r="S27" s="797">
        <f>+VLOOKUP($A95,Datos!$F$11:$N$132,7,FALSE)</f>
        <v>0.56793461363920272</v>
      </c>
      <c r="T27" s="796">
        <f>+VLOOKUP($A95,Datos!$F$11:$N$132,5,FALSE)*1000</f>
        <v>25924</v>
      </c>
      <c r="U27" s="795">
        <f t="shared" si="6"/>
        <v>6161311.7300000014</v>
      </c>
      <c r="V27" s="794">
        <f t="shared" si="7"/>
        <v>1</v>
      </c>
      <c r="W27" s="781">
        <f>+VLOOKUP($A95,Datos!F$11:K$132,6,FALSE)*1000</f>
        <v>25580.328033337461</v>
      </c>
      <c r="X27" s="1343">
        <f t="shared" si="2"/>
        <v>25580.328033337461</v>
      </c>
      <c r="Y27" s="793">
        <f t="shared" si="3"/>
        <v>20590.780181058759</v>
      </c>
      <c r="Z27" s="792">
        <f>+IF(VLOOKUP($A95,Datos!$F$11:$N$132,9,FALSE)="CR",Datos!$R$5,S27)</f>
        <v>0.56793461363920272</v>
      </c>
      <c r="AA27" s="1549" t="str">
        <f>+IF(VLOOKUP($A95,Datos!$F$11:$N$132,9,FALSE)="CR","(*)","")</f>
        <v/>
      </c>
      <c r="AB27" s="765"/>
      <c r="AC27" s="763"/>
      <c r="AD27" s="763"/>
      <c r="AG27" s="1542"/>
      <c r="AI27" s="1635"/>
    </row>
    <row r="28" spans="1:35">
      <c r="A28" s="379">
        <v>90</v>
      </c>
      <c r="B28" s="379">
        <v>1.1734551000000001E-2</v>
      </c>
      <c r="C28" s="379" t="s">
        <v>1654</v>
      </c>
      <c r="D28" s="769" t="s">
        <v>699</v>
      </c>
      <c r="E28" s="1634"/>
      <c r="F28" s="703" t="str">
        <f>+VLOOKUP($A28,Datos!$F$11:$N$132,2,FALSE)</f>
        <v>C.T. CHILCA</v>
      </c>
      <c r="G28" s="687" t="str">
        <f>+VLOOKUP($A28,Datos!$F$11:$N$132,3,FALSE)</f>
        <v>TG2</v>
      </c>
      <c r="H28" s="797">
        <f>+VLOOKUP($A28,Datos!$F$11:$N$132,7,FALSE)</f>
        <v>1.1734551000000001E-2</v>
      </c>
      <c r="I28" s="796">
        <f>+VLOOKUP($A28,Datos!$F$11:$N$132,5,FALSE)*1000</f>
        <v>170277</v>
      </c>
      <c r="J28" s="795">
        <f t="shared" si="4"/>
        <v>670606.06000000006</v>
      </c>
      <c r="K28" s="794">
        <f t="shared" si="5"/>
        <v>1</v>
      </c>
      <c r="L28" s="781">
        <f>+VLOOKUP($A28,Datos!F$11:K$132,6,FALSE)*1000</f>
        <v>169443.60291837665</v>
      </c>
      <c r="M28" s="1343">
        <f t="shared" si="0"/>
        <v>169443.60291837665</v>
      </c>
      <c r="N28" s="793">
        <f t="shared" si="1"/>
        <v>136392.93351640785</v>
      </c>
      <c r="O28" s="792">
        <f>+IF(VLOOKUP($A28,Datos!$F$11:$N$132,9,FALSE)="CR",Datos!$R$5,H28)</f>
        <v>1.1734551000000001E-2</v>
      </c>
      <c r="P28" s="1549" t="str">
        <f>+IF(VLOOKUP($A28,Datos!$F$11:$N$132,9,FALSE)="CR","(*)","")</f>
        <v/>
      </c>
      <c r="Q28" s="703" t="str">
        <f>+VLOOKUP($A96,Datos!$F$11:$N$132,2,FALSE)</f>
        <v>C.T. CHICLAYO OESTE</v>
      </c>
      <c r="R28" s="687" t="str">
        <f>+VLOOKUP($A96,Datos!$F$11:$N$132,3,FALSE)</f>
        <v>GMT-2</v>
      </c>
      <c r="S28" s="797">
        <f>+VLOOKUP($A96,Datos!$F$11:$N$132,7,FALSE)</f>
        <v>0.57585161420601838</v>
      </c>
      <c r="T28" s="796">
        <f>+VLOOKUP($A96,Datos!$F$11:$N$132,5,FALSE)*1000</f>
        <v>3168.5</v>
      </c>
      <c r="U28" s="795">
        <f t="shared" si="6"/>
        <v>6164480.2300000014</v>
      </c>
      <c r="V28" s="794">
        <f t="shared" si="7"/>
        <v>1</v>
      </c>
      <c r="W28" s="781">
        <f>+VLOOKUP($A96,Datos!F$11:K$132,6,FALSE)*1000</f>
        <v>2815.6627828830046</v>
      </c>
      <c r="X28" s="1343">
        <f t="shared" si="2"/>
        <v>2815.6627828830046</v>
      </c>
      <c r="Y28" s="793">
        <f t="shared" si="3"/>
        <v>2266.4562139615346</v>
      </c>
      <c r="Z28" s="792">
        <f>+IF(VLOOKUP($A96,Datos!$F$11:$N$132,9,FALSE)="CR",Datos!$R$5,S28)</f>
        <v>0.57585161420601838</v>
      </c>
      <c r="AA28" s="1549" t="str">
        <f>+IF(VLOOKUP($A96,Datos!$F$11:$N$132,9,FALSE)="CR","(*)","")</f>
        <v/>
      </c>
      <c r="AB28" s="765"/>
      <c r="AC28" s="763"/>
      <c r="AD28" s="763"/>
      <c r="AG28" s="1542"/>
      <c r="AI28" s="1635"/>
    </row>
    <row r="29" spans="1:35">
      <c r="A29" s="379">
        <v>61</v>
      </c>
      <c r="B29" s="379">
        <v>1.6404580445989969E-2</v>
      </c>
      <c r="C29" s="379" t="s">
        <v>1638</v>
      </c>
      <c r="D29" s="769" t="s">
        <v>557</v>
      </c>
      <c r="E29" s="1634"/>
      <c r="F29" s="703" t="str">
        <f>+VLOOKUP($A29,Datos!$F$11:$N$132,2,FALSE)</f>
        <v>C.T. PISCO</v>
      </c>
      <c r="G29" s="687" t="str">
        <f>+VLOOKUP($A29,Datos!$F$11:$N$132,3,FALSE)</f>
        <v>TG-1</v>
      </c>
      <c r="H29" s="797">
        <f>+VLOOKUP($A29,Datos!$F$11:$N$132,7,FALSE)</f>
        <v>1.6404580445989969E-2</v>
      </c>
      <c r="I29" s="796">
        <f>+VLOOKUP($A29,Datos!$F$11:$N$132,5,FALSE)*1000</f>
        <v>35376</v>
      </c>
      <c r="J29" s="795">
        <f t="shared" si="4"/>
        <v>705982.06</v>
      </c>
      <c r="K29" s="794">
        <f t="shared" si="5"/>
        <v>1</v>
      </c>
      <c r="L29" s="781">
        <f>+VLOOKUP($A29,Datos!F$11:K$132,6,FALSE)*1000</f>
        <v>33871.000004480433</v>
      </c>
      <c r="M29" s="1343">
        <f t="shared" si="0"/>
        <v>33871.000004480433</v>
      </c>
      <c r="N29" s="793">
        <f t="shared" si="1"/>
        <v>27264.322595706108</v>
      </c>
      <c r="O29" s="792">
        <f>+IF(VLOOKUP($A29,Datos!$F$11:$N$132,9,FALSE)="CR",Datos!$R$5,H29)</f>
        <v>1.95079</v>
      </c>
      <c r="P29" s="1549" t="str">
        <f>+IF(VLOOKUP($A29,Datos!$F$11:$N$132,9,FALSE)="CR","(*)","")</f>
        <v>(*)</v>
      </c>
      <c r="Q29" s="703" t="str">
        <f>+VLOOKUP($A97,Datos!$F$11:$N$132,2,FALSE)</f>
        <v>C.T. CHICLAYO OESTE</v>
      </c>
      <c r="R29" s="687" t="str">
        <f>+VLOOKUP($A97,Datos!$F$11:$N$132,3,FALSE)</f>
        <v>SULZER-1</v>
      </c>
      <c r="S29" s="797">
        <f>+VLOOKUP($A97,Datos!$F$11:$N$132,7,FALSE)</f>
        <v>0.57585161420601838</v>
      </c>
      <c r="T29" s="796">
        <f>+VLOOKUP($A97,Datos!$F$11:$N$132,5,FALSE)*1000</f>
        <v>3689.1</v>
      </c>
      <c r="U29" s="795">
        <f t="shared" si="6"/>
        <v>6168169.330000001</v>
      </c>
      <c r="V29" s="794">
        <f t="shared" si="7"/>
        <v>1</v>
      </c>
      <c r="W29" s="781">
        <f>+VLOOKUP($A97,Datos!F$11:K$132,6,FALSE)*1000</f>
        <v>3231.20996238105</v>
      </c>
      <c r="X29" s="1343">
        <f t="shared" si="2"/>
        <v>3231.20996238105</v>
      </c>
      <c r="Y29" s="793">
        <f t="shared" si="3"/>
        <v>2600.9492125169895</v>
      </c>
      <c r="Z29" s="792">
        <f>+IF(VLOOKUP($A97,Datos!$F$11:$N$132,9,FALSE)="CR",Datos!$R$5,S29)</f>
        <v>0.57585161420601838</v>
      </c>
      <c r="AA29" s="1549" t="str">
        <f>+IF(VLOOKUP($A97,Datos!$F$11:$N$132,9,FALSE)="CR","(*)","")</f>
        <v/>
      </c>
      <c r="AB29" s="765"/>
      <c r="AC29" s="763"/>
      <c r="AD29" s="763"/>
      <c r="AG29" s="1542"/>
      <c r="AI29" s="1635"/>
    </row>
    <row r="30" spans="1:35">
      <c r="A30" s="379">
        <v>62</v>
      </c>
      <c r="B30" s="379">
        <v>1.6438938243940247E-2</v>
      </c>
      <c r="C30" s="379" t="s">
        <v>1638</v>
      </c>
      <c r="D30" s="769" t="s">
        <v>561</v>
      </c>
      <c r="E30" s="1634"/>
      <c r="F30" s="703" t="str">
        <f>+VLOOKUP($A30,Datos!$F$11:$N$132,2,FALSE)</f>
        <v>C.T. PISCO</v>
      </c>
      <c r="G30" s="687" t="str">
        <f>+VLOOKUP($A30,Datos!$F$11:$N$132,3,FALSE)</f>
        <v>TG-2</v>
      </c>
      <c r="H30" s="797">
        <f>+VLOOKUP($A30,Datos!$F$11:$N$132,7,FALSE)</f>
        <v>1.6438938243940247E-2</v>
      </c>
      <c r="I30" s="796">
        <f>+VLOOKUP($A30,Datos!$F$11:$N$132,5,FALSE)*1000</f>
        <v>35285</v>
      </c>
      <c r="J30" s="795">
        <f t="shared" si="4"/>
        <v>741267.06</v>
      </c>
      <c r="K30" s="794">
        <f t="shared" si="5"/>
        <v>1</v>
      </c>
      <c r="L30" s="781">
        <f>+VLOOKUP($A30,Datos!F$11:K$132,6,FALSE)*1000</f>
        <v>34726.240202048146</v>
      </c>
      <c r="M30" s="1343">
        <f t="shared" si="0"/>
        <v>34726.240202048146</v>
      </c>
      <c r="N30" s="793">
        <f t="shared" si="1"/>
        <v>27952.744686586717</v>
      </c>
      <c r="O30" s="792">
        <f>+IF(VLOOKUP($A30,Datos!$F$11:$N$132,9,FALSE)="CR",Datos!$R$5,H30)</f>
        <v>1.6438938243940247E-2</v>
      </c>
      <c r="P30" s="1549" t="str">
        <f>+IF(VLOOKUP($A30,Datos!$F$11:$N$132,9,FALSE)="CR","(*)","")</f>
        <v/>
      </c>
      <c r="Q30" s="703" t="str">
        <f>+VLOOKUP($A98,Datos!$F$11:$N$132,2,FALSE)</f>
        <v>C.T. CHICLAYO OESTE</v>
      </c>
      <c r="R30" s="687" t="str">
        <f>+VLOOKUP($A98,Datos!$F$11:$N$132,3,FALSE)</f>
        <v>SULZER-2</v>
      </c>
      <c r="S30" s="797">
        <f>+VLOOKUP($A98,Datos!$F$11:$N$132,7,FALSE)</f>
        <v>0.57585161420601838</v>
      </c>
      <c r="T30" s="796">
        <f>+VLOOKUP($A98,Datos!$F$11:$N$132,5,FALSE)*1000</f>
        <v>3342</v>
      </c>
      <c r="U30" s="795">
        <f t="shared" si="6"/>
        <v>6171511.330000001</v>
      </c>
      <c r="V30" s="794">
        <f t="shared" si="7"/>
        <v>1</v>
      </c>
      <c r="W30" s="781">
        <f>+VLOOKUP($A98,Datos!F$11:K$132,6,FALSE)*1000</f>
        <v>3102.0034635753723</v>
      </c>
      <c r="X30" s="1343">
        <f t="shared" si="2"/>
        <v>3102.0034635753723</v>
      </c>
      <c r="Y30" s="793">
        <f t="shared" si="3"/>
        <v>2496.9449709996525</v>
      </c>
      <c r="Z30" s="792">
        <f>+IF(VLOOKUP($A98,Datos!$F$11:$N$132,9,FALSE)="CR",Datos!$R$5,S30)</f>
        <v>1.95079</v>
      </c>
      <c r="AA30" s="1549" t="str">
        <f>+IF(VLOOKUP($A98,Datos!$F$11:$N$132,9,FALSE)="CR","(*)","")</f>
        <v>(*)</v>
      </c>
      <c r="AB30" s="765"/>
      <c r="AC30" s="763"/>
      <c r="AD30" s="763"/>
      <c r="AG30" s="1542"/>
      <c r="AI30" s="1635"/>
    </row>
    <row r="31" spans="1:35">
      <c r="A31" s="379">
        <v>77</v>
      </c>
      <c r="B31" s="379">
        <v>2.760298191987736E-2</v>
      </c>
      <c r="C31" s="379" t="s">
        <v>1646</v>
      </c>
      <c r="D31" s="769" t="s">
        <v>1647</v>
      </c>
      <c r="E31" s="1634"/>
      <c r="F31" s="703" t="str">
        <f>+VLOOKUP($A31,Datos!$F$11:$N$132,2,FALSE)</f>
        <v>C.T. INDEPENDENCIA</v>
      </c>
      <c r="G31" s="687" t="str">
        <f>+VLOOKUP($A31,Datos!$F$11:$N$132,3,FALSE)</f>
        <v>WARTSILA 1</v>
      </c>
      <c r="H31" s="797">
        <f>+VLOOKUP($A31,Datos!$F$11:$N$132,7,FALSE)</f>
        <v>2.760298191987736E-2</v>
      </c>
      <c r="I31" s="796">
        <f>+VLOOKUP($A31,Datos!$F$11:$N$132,5,FALSE)*1000</f>
        <v>5742</v>
      </c>
      <c r="J31" s="795">
        <f t="shared" si="4"/>
        <v>747009.06</v>
      </c>
      <c r="K31" s="794">
        <f t="shared" si="5"/>
        <v>1</v>
      </c>
      <c r="L31" s="781">
        <f>+VLOOKUP($A31,Datos!F$11:K$132,6,FALSE)*1000</f>
        <v>5690.2320856891156</v>
      </c>
      <c r="M31" s="1343">
        <f t="shared" si="0"/>
        <v>5690.2320856891156</v>
      </c>
      <c r="N31" s="793">
        <f t="shared" si="1"/>
        <v>4580.328989641398</v>
      </c>
      <c r="O31" s="792">
        <f>+IF(VLOOKUP($A31,Datos!$F$11:$N$132,9,FALSE)="CR",Datos!$R$5,H31)</f>
        <v>2.760298191987736E-2</v>
      </c>
      <c r="P31" s="1549" t="str">
        <f>+IF(VLOOKUP($A31,Datos!$F$11:$N$132,9,FALSE)="CR","(*)","")</f>
        <v/>
      </c>
      <c r="Q31" s="703" t="str">
        <f>+VLOOKUP($A99,Datos!$F$11:$N$132,2,FALSE)</f>
        <v>C.T. SAN NICOLÁS</v>
      </c>
      <c r="R31" s="687" t="str">
        <f>+VLOOKUP($A99,Datos!$F$11:$N$132,3,FALSE)</f>
        <v>TV-2</v>
      </c>
      <c r="S31" s="797">
        <f>+VLOOKUP($A99,Datos!$F$11:$N$132,7,FALSE)</f>
        <v>0.58395499399290296</v>
      </c>
      <c r="T31" s="796">
        <f>+VLOOKUP($A99,Datos!$F$11:$N$132,5,FALSE)*1000</f>
        <v>17082</v>
      </c>
      <c r="U31" s="795">
        <f t="shared" si="6"/>
        <v>6188593.330000001</v>
      </c>
      <c r="V31" s="794">
        <f t="shared" si="7"/>
        <v>1</v>
      </c>
      <c r="W31" s="781">
        <f>+VLOOKUP($A99,Datos!F$11:K$132,6,FALSE)*1000</f>
        <v>16848.221675257981</v>
      </c>
      <c r="X31" s="1343">
        <f t="shared" si="2"/>
        <v>16848.221675257981</v>
      </c>
      <c r="Y31" s="793">
        <f t="shared" si="3"/>
        <v>13561.906966355831</v>
      </c>
      <c r="Z31" s="792">
        <f>+IF(VLOOKUP($A99,Datos!$F$11:$N$132,9,FALSE)="CR",Datos!$R$5,S31)</f>
        <v>1.95079</v>
      </c>
      <c r="AA31" s="1549" t="str">
        <f>+IF(VLOOKUP($A99,Datos!$F$11:$N$132,9,FALSE)="CR","(*)","")</f>
        <v>(*)</v>
      </c>
      <c r="AB31" s="765"/>
      <c r="AC31" s="763"/>
      <c r="AD31" s="763"/>
      <c r="AG31" s="1542"/>
      <c r="AI31" s="1635"/>
    </row>
    <row r="32" spans="1:35">
      <c r="A32" s="379">
        <v>78</v>
      </c>
      <c r="B32" s="379">
        <v>2.760298191987736E-2</v>
      </c>
      <c r="C32" s="379" t="s">
        <v>1646</v>
      </c>
      <c r="D32" s="769" t="s">
        <v>1648</v>
      </c>
      <c r="E32" s="1634"/>
      <c r="F32" s="703" t="str">
        <f>+VLOOKUP($A32,Datos!$F$11:$N$132,2,FALSE)</f>
        <v>C.T. INDEPENDENCIA</v>
      </c>
      <c r="G32" s="687" t="str">
        <f>+VLOOKUP($A32,Datos!$F$11:$N$132,3,FALSE)</f>
        <v>WARTSILA 2</v>
      </c>
      <c r="H32" s="797">
        <f>+VLOOKUP($A32,Datos!$F$11:$N$132,7,FALSE)</f>
        <v>2.760298191987736E-2</v>
      </c>
      <c r="I32" s="796">
        <f>+VLOOKUP($A32,Datos!$F$11:$N$132,5,FALSE)*1000</f>
        <v>5750</v>
      </c>
      <c r="J32" s="795">
        <f t="shared" si="4"/>
        <v>752759.06</v>
      </c>
      <c r="K32" s="794">
        <f t="shared" si="5"/>
        <v>1</v>
      </c>
      <c r="L32" s="781">
        <f>+VLOOKUP($A32,Datos!F$11:K$132,6,FALSE)*1000</f>
        <v>5620.8670312382701</v>
      </c>
      <c r="M32" s="1343">
        <f t="shared" si="0"/>
        <v>5620.8670312382701</v>
      </c>
      <c r="N32" s="793">
        <f t="shared" si="1"/>
        <v>4524.4938734308807</v>
      </c>
      <c r="O32" s="792">
        <f>+IF(VLOOKUP($A32,Datos!$F$11:$N$132,9,FALSE)="CR",Datos!$R$5,H32)</f>
        <v>2.760298191987736E-2</v>
      </c>
      <c r="P32" s="1549" t="str">
        <f>+IF(VLOOKUP($A32,Datos!$F$11:$N$132,9,FALSE)="CR","(*)","")</f>
        <v/>
      </c>
      <c r="Q32" s="703" t="str">
        <f>+VLOOKUP($A100,Datos!$F$11:$N$132,2,FALSE)</f>
        <v>C.T. SAN NICOLÁS</v>
      </c>
      <c r="R32" s="687" t="str">
        <f>+VLOOKUP($A100,Datos!$F$11:$N$132,3,FALSE)</f>
        <v>TV-1</v>
      </c>
      <c r="S32" s="797">
        <f>+VLOOKUP($A100,Datos!$F$11:$N$132,7,FALSE)</f>
        <v>0.59381073582639887</v>
      </c>
      <c r="T32" s="796">
        <f>+VLOOKUP($A100,Datos!$F$11:$N$132,5,FALSE)*1000</f>
        <v>18708</v>
      </c>
      <c r="U32" s="795">
        <f t="shared" si="6"/>
        <v>6207301.330000001</v>
      </c>
      <c r="V32" s="794">
        <f t="shared" si="7"/>
        <v>1</v>
      </c>
      <c r="W32" s="781">
        <f>+VLOOKUP($A100,Datos!F$11:K$132,6,FALSE)*1000</f>
        <v>18549.185384589822</v>
      </c>
      <c r="X32" s="1343">
        <f t="shared" si="2"/>
        <v>18549.185384589822</v>
      </c>
      <c r="Y32" s="793">
        <f t="shared" si="3"/>
        <v>14931.090730894157</v>
      </c>
      <c r="Z32" s="792">
        <f>+IF(VLOOKUP($A100,Datos!$F$11:$N$132,9,FALSE)="CR",Datos!$R$5,S32)</f>
        <v>0.59381073582639887</v>
      </c>
      <c r="AA32" s="1549" t="str">
        <f>+IF(VLOOKUP($A100,Datos!$F$11:$N$132,9,FALSE)="CR","(*)","")</f>
        <v/>
      </c>
      <c r="AB32" s="765"/>
      <c r="AC32" s="763"/>
      <c r="AD32" s="763"/>
      <c r="AG32" s="1542"/>
      <c r="AI32" s="1635"/>
    </row>
    <row r="33" spans="1:35">
      <c r="A33" s="379">
        <v>79</v>
      </c>
      <c r="B33" s="379">
        <v>2.760298191987736E-2</v>
      </c>
      <c r="C33" s="379" t="s">
        <v>1646</v>
      </c>
      <c r="D33" s="769" t="s">
        <v>1649</v>
      </c>
      <c r="E33" s="1634"/>
      <c r="F33" s="703" t="str">
        <f>+VLOOKUP($A33,Datos!$F$11:$N$132,2,FALSE)</f>
        <v>C.T. INDEPENDENCIA</v>
      </c>
      <c r="G33" s="687" t="str">
        <f>+VLOOKUP($A33,Datos!$F$11:$N$132,3,FALSE)</f>
        <v>WARTSILA 3</v>
      </c>
      <c r="H33" s="797">
        <f>+VLOOKUP($A33,Datos!$F$11:$N$132,7,FALSE)</f>
        <v>2.760298191987736E-2</v>
      </c>
      <c r="I33" s="796">
        <f>+VLOOKUP($A33,Datos!$F$11:$N$132,5,FALSE)*1000</f>
        <v>5741</v>
      </c>
      <c r="J33" s="795">
        <f t="shared" si="4"/>
        <v>758500.06</v>
      </c>
      <c r="K33" s="794">
        <f t="shared" si="5"/>
        <v>1</v>
      </c>
      <c r="L33" s="781">
        <f>+VLOOKUP($A33,Datos!F$11:K$132,6,FALSE)*1000</f>
        <v>5681.5089720783799</v>
      </c>
      <c r="M33" s="1343">
        <f t="shared" si="0"/>
        <v>5681.5089720783799</v>
      </c>
      <c r="N33" s="793">
        <f t="shared" si="1"/>
        <v>4573.3073551018024</v>
      </c>
      <c r="O33" s="792">
        <f>+IF(VLOOKUP($A33,Datos!$F$11:$N$132,9,FALSE)="CR",Datos!$R$5,H33)</f>
        <v>2.760298191987736E-2</v>
      </c>
      <c r="P33" s="1549" t="str">
        <f>+IF(VLOOKUP($A33,Datos!$F$11:$N$132,9,FALSE)="CR","(*)","")</f>
        <v/>
      </c>
      <c r="Q33" s="703" t="str">
        <f>+VLOOKUP($A101,Datos!$F$11:$N$132,2,FALSE)</f>
        <v>C.T. PIURA</v>
      </c>
      <c r="R33" s="687" t="str">
        <f>+VLOOKUP($A101,Datos!$F$11:$N$132,3,FALSE)</f>
        <v>MIRLEES-1</v>
      </c>
      <c r="S33" s="797">
        <f>+VLOOKUP($A101,Datos!$F$11:$N$132,7,FALSE)</f>
        <v>0.60464200159128811</v>
      </c>
      <c r="T33" s="796">
        <f>+VLOOKUP($A101,Datos!$F$11:$N$132,5,FALSE)*1000</f>
        <v>684.5</v>
      </c>
      <c r="U33" s="795">
        <f t="shared" si="6"/>
        <v>6207985.830000001</v>
      </c>
      <c r="V33" s="794">
        <f t="shared" si="7"/>
        <v>1</v>
      </c>
      <c r="W33" s="781">
        <f>+VLOOKUP($A101,Datos!F$11:K$132,6,FALSE)*1000</f>
        <v>576.55971189524598</v>
      </c>
      <c r="X33" s="1343">
        <f t="shared" si="2"/>
        <v>576.55971189524598</v>
      </c>
      <c r="Y33" s="793">
        <f t="shared" si="3"/>
        <v>464.099376419946</v>
      </c>
      <c r="Z33" s="792">
        <f>+IF(VLOOKUP($A101,Datos!$F$11:$N$132,9,FALSE)="CR",Datos!$R$5,S33)</f>
        <v>1.95079</v>
      </c>
      <c r="AA33" s="1549" t="str">
        <f>+IF(VLOOKUP($A101,Datos!$F$11:$N$132,9,FALSE)="CR","(*)","")</f>
        <v>(*)</v>
      </c>
      <c r="AB33" s="765"/>
      <c r="AC33" s="763"/>
      <c r="AD33" s="763"/>
      <c r="AG33" s="1542"/>
      <c r="AI33" s="1635"/>
    </row>
    <row r="34" spans="1:35">
      <c r="A34" s="379">
        <v>80</v>
      </c>
      <c r="B34" s="379">
        <v>2.760298191987736E-2</v>
      </c>
      <c r="C34" s="379" t="s">
        <v>1646</v>
      </c>
      <c r="D34" s="769" t="s">
        <v>1650</v>
      </c>
      <c r="E34" s="1634"/>
      <c r="F34" s="703" t="str">
        <f>+VLOOKUP($A34,Datos!$F$11:$N$132,2,FALSE)</f>
        <v>C.T. INDEPENDENCIA</v>
      </c>
      <c r="G34" s="687" t="str">
        <f>+VLOOKUP($A34,Datos!$F$11:$N$132,3,FALSE)</f>
        <v>WARTSILA 4</v>
      </c>
      <c r="H34" s="797">
        <f>+VLOOKUP($A34,Datos!$F$11:$N$132,7,FALSE)</f>
        <v>2.760298191987736E-2</v>
      </c>
      <c r="I34" s="796">
        <f>+VLOOKUP($A34,Datos!$F$11:$N$132,5,FALSE)*1000</f>
        <v>5734</v>
      </c>
      <c r="J34" s="795">
        <f t="shared" si="4"/>
        <v>764234.06</v>
      </c>
      <c r="K34" s="794">
        <f t="shared" si="5"/>
        <v>1</v>
      </c>
      <c r="L34" s="781">
        <f>+VLOOKUP($A34,Datos!F$11:K$132,6,FALSE)*1000</f>
        <v>5650.5696885155212</v>
      </c>
      <c r="M34" s="1343">
        <f t="shared" si="0"/>
        <v>5650.5696885155212</v>
      </c>
      <c r="N34" s="793">
        <f t="shared" si="1"/>
        <v>4548.4029056368845</v>
      </c>
      <c r="O34" s="792">
        <f>+IF(VLOOKUP($A34,Datos!$F$11:$N$132,9,FALSE)="CR",Datos!$R$5,H34)</f>
        <v>2.760298191987736E-2</v>
      </c>
      <c r="P34" s="1549" t="str">
        <f>+IF(VLOOKUP($A34,Datos!$F$11:$N$132,9,FALSE)="CR","(*)","")</f>
        <v/>
      </c>
      <c r="Q34" s="703" t="str">
        <f>+VLOOKUP($A102,Datos!$F$11:$N$132,2,FALSE)</f>
        <v>C.T. PIURA</v>
      </c>
      <c r="R34" s="687" t="str">
        <f>+VLOOKUP($A102,Datos!$F$11:$N$132,3,FALSE)</f>
        <v>MIRLEES-4</v>
      </c>
      <c r="S34" s="797">
        <f>+VLOOKUP($A102,Datos!$F$11:$N$132,7,FALSE)</f>
        <v>0.60464200159128811</v>
      </c>
      <c r="T34" s="796">
        <f>+VLOOKUP($A102,Datos!$F$11:$N$132,5,FALSE)*1000</f>
        <v>1122</v>
      </c>
      <c r="U34" s="795">
        <f t="shared" si="6"/>
        <v>6209107.830000001</v>
      </c>
      <c r="V34" s="794">
        <f t="shared" si="7"/>
        <v>1</v>
      </c>
      <c r="W34" s="781">
        <f>+VLOOKUP($A102,Datos!F$11:K$132,6,FALSE)*1000</f>
        <v>915.89236370913397</v>
      </c>
      <c r="X34" s="1343">
        <f t="shared" si="2"/>
        <v>915.89236370913397</v>
      </c>
      <c r="Y34" s="793">
        <f t="shared" si="3"/>
        <v>737.24380336590139</v>
      </c>
      <c r="Z34" s="792">
        <f>+IF(VLOOKUP($A102,Datos!$F$11:$N$132,9,FALSE)="CR",Datos!$R$5,S34)</f>
        <v>1.95079</v>
      </c>
      <c r="AA34" s="1549" t="str">
        <f>+IF(VLOOKUP($A102,Datos!$F$11:$N$132,9,FALSE)="CR","(*)","")</f>
        <v>(*)</v>
      </c>
      <c r="AB34" s="765"/>
      <c r="AC34" s="763"/>
      <c r="AD34" s="763"/>
      <c r="AG34" s="1542"/>
      <c r="AI34" s="1635"/>
    </row>
    <row r="35" spans="1:35">
      <c r="A35" s="379">
        <v>75</v>
      </c>
      <c r="B35" s="379">
        <v>3.2701514399999999E-2</v>
      </c>
      <c r="C35" s="379" t="s">
        <v>1644</v>
      </c>
      <c r="D35" s="769" t="s">
        <v>565</v>
      </c>
      <c r="E35" s="1634"/>
      <c r="F35" s="703" t="str">
        <f>+VLOOKUP($A35,Datos!$F$11:$N$132,2,FALSE)</f>
        <v>C.H. ARICOTA I</v>
      </c>
      <c r="G35" s="687" t="str">
        <f>+VLOOKUP($A35,Datos!$F$11:$N$132,3,FALSE)</f>
        <v xml:space="preserve"> </v>
      </c>
      <c r="H35" s="797">
        <f>+VLOOKUP($A35,Datos!$F$11:$N$132,7,FALSE)</f>
        <v>3.2701514399999999E-2</v>
      </c>
      <c r="I35" s="796">
        <f>+VLOOKUP($A35,Datos!$F$11:$N$132,5,FALSE)*1000</f>
        <v>22500</v>
      </c>
      <c r="J35" s="795">
        <f t="shared" si="4"/>
        <v>786734.06</v>
      </c>
      <c r="K35" s="794">
        <f t="shared" si="5"/>
        <v>1</v>
      </c>
      <c r="L35" s="781">
        <f>+VLOOKUP($A35,Datos!F$11:K$132,6,FALSE)*1000</f>
        <v>22500</v>
      </c>
      <c r="M35" s="1343">
        <f t="shared" si="0"/>
        <v>22500</v>
      </c>
      <c r="N35" s="793">
        <f t="shared" si="1"/>
        <v>18111.282758768299</v>
      </c>
      <c r="O35" s="792">
        <f>+IF(VLOOKUP($A35,Datos!$F$11:$N$132,9,FALSE)="CR",Datos!$R$5,H35)</f>
        <v>3.2701514399999999E-2</v>
      </c>
      <c r="P35" s="1549" t="str">
        <f>+IF(VLOOKUP($A35,Datos!$F$11:$N$132,9,FALSE)="CR","(*)","")</f>
        <v/>
      </c>
      <c r="Q35" s="703" t="str">
        <f>+VLOOKUP($A103,Datos!$F$11:$N$132,2,FALSE)</f>
        <v>C.T. PIURA</v>
      </c>
      <c r="R35" s="687" t="str">
        <f>+VLOOKUP($A103,Datos!$F$11:$N$132,3,FALSE)</f>
        <v>GMT-1</v>
      </c>
      <c r="S35" s="797">
        <f>+VLOOKUP($A103,Datos!$F$11:$N$132,7,FALSE)</f>
        <v>0.61121302712372583</v>
      </c>
      <c r="T35" s="796">
        <f>+VLOOKUP($A103,Datos!$F$11:$N$132,5,FALSE)*1000</f>
        <v>3123.9</v>
      </c>
      <c r="U35" s="795">
        <f t="shared" si="6"/>
        <v>6212231.7300000014</v>
      </c>
      <c r="V35" s="794">
        <f t="shared" si="7"/>
        <v>1</v>
      </c>
      <c r="W35" s="781">
        <f>+VLOOKUP($A103,Datos!F$11:K$132,6,FALSE)*1000</f>
        <v>2829.207883376374</v>
      </c>
      <c r="X35" s="1343">
        <f t="shared" si="2"/>
        <v>2829.207883376374</v>
      </c>
      <c r="Y35" s="793">
        <f t="shared" si="3"/>
        <v>2277.3592870740385</v>
      </c>
      <c r="Z35" s="792">
        <f>+IF(VLOOKUP($A103,Datos!$F$11:$N$132,9,FALSE)="CR",Datos!$R$5,S35)</f>
        <v>1.95079</v>
      </c>
      <c r="AA35" s="1549" t="str">
        <f>+IF(VLOOKUP($A103,Datos!$F$11:$N$132,9,FALSE)="CR","(*)","")</f>
        <v>(*)</v>
      </c>
      <c r="AB35" s="765"/>
      <c r="AC35" s="763"/>
      <c r="AD35" s="763"/>
      <c r="AG35" s="1542"/>
      <c r="AI35" s="1635"/>
    </row>
    <row r="36" spans="1:35">
      <c r="A36" s="379">
        <v>76</v>
      </c>
      <c r="B36" s="379">
        <v>3.2701514399999999E-2</v>
      </c>
      <c r="C36" s="379" t="s">
        <v>1645</v>
      </c>
      <c r="D36" s="769" t="s">
        <v>565</v>
      </c>
      <c r="E36" s="1634"/>
      <c r="F36" s="703" t="str">
        <f>+VLOOKUP($A36,Datos!$F$11:$N$132,2,FALSE)</f>
        <v>C.H. ARICOTA II</v>
      </c>
      <c r="G36" s="687" t="str">
        <f>+VLOOKUP($A36,Datos!$F$11:$N$132,3,FALSE)</f>
        <v xml:space="preserve"> </v>
      </c>
      <c r="H36" s="797">
        <f>+VLOOKUP($A36,Datos!$F$11:$N$132,7,FALSE)</f>
        <v>3.2701514399999999E-2</v>
      </c>
      <c r="I36" s="796">
        <f>+VLOOKUP($A36,Datos!$F$11:$N$132,5,FALSE)*1000</f>
        <v>12400</v>
      </c>
      <c r="J36" s="795">
        <f t="shared" si="4"/>
        <v>799134.06</v>
      </c>
      <c r="K36" s="794">
        <f t="shared" si="5"/>
        <v>1</v>
      </c>
      <c r="L36" s="781">
        <f>+VLOOKUP($A36,Datos!F$11:K$132,6,FALSE)*1000</f>
        <v>12400</v>
      </c>
      <c r="M36" s="1343">
        <f t="shared" si="0"/>
        <v>12400</v>
      </c>
      <c r="N36" s="793">
        <f t="shared" si="1"/>
        <v>9981.3291648323066</v>
      </c>
      <c r="O36" s="792">
        <f>+IF(VLOOKUP($A36,Datos!$F$11:$N$132,9,FALSE)="CR",Datos!$R$5,H36)</f>
        <v>3.2701514399999999E-2</v>
      </c>
      <c r="P36" s="1549" t="str">
        <f>+IF(VLOOKUP($A36,Datos!$F$11:$N$132,9,FALSE)="CR","(*)","")</f>
        <v/>
      </c>
      <c r="Q36" s="703" t="str">
        <f>+VLOOKUP($A104,Datos!$F$11:$N$132,2,FALSE)</f>
        <v>C.T. PIURA</v>
      </c>
      <c r="R36" s="687" t="str">
        <f>+VLOOKUP($A104,Datos!$F$11:$N$132,3,FALSE)</f>
        <v>GMT-2</v>
      </c>
      <c r="S36" s="797">
        <f>+VLOOKUP($A104,Datos!$F$11:$N$132,7,FALSE)</f>
        <v>0.61121302712372583</v>
      </c>
      <c r="T36" s="796">
        <f>+VLOOKUP($A104,Datos!$F$11:$N$132,5,FALSE)*1000</f>
        <v>3107.5</v>
      </c>
      <c r="U36" s="795">
        <f t="shared" si="6"/>
        <v>6215339.2300000014</v>
      </c>
      <c r="V36" s="794">
        <f t="shared" si="7"/>
        <v>1</v>
      </c>
      <c r="W36" s="781">
        <f>+VLOOKUP($A104,Datos!F$11:K$132,6,FALSE)*1000</f>
        <v>2773.8473062498656</v>
      </c>
      <c r="X36" s="1343">
        <f t="shared" si="2"/>
        <v>2773.8473062498656</v>
      </c>
      <c r="Y36" s="793">
        <f t="shared" si="3"/>
        <v>2232.797017472848</v>
      </c>
      <c r="Z36" s="792">
        <f>+IF(VLOOKUP($A104,Datos!$F$11:$N$132,9,FALSE)="CR",Datos!$R$5,S36)</f>
        <v>1.95079</v>
      </c>
      <c r="AA36" s="1549" t="str">
        <f>+IF(VLOOKUP($A104,Datos!$F$11:$N$132,9,FALSE)="CR","(*)","")</f>
        <v>(*)</v>
      </c>
      <c r="AB36" s="765"/>
      <c r="AC36" s="763"/>
      <c r="AD36" s="763"/>
      <c r="AG36" s="1542"/>
      <c r="AI36" s="1635"/>
    </row>
    <row r="37" spans="1:35">
      <c r="A37" s="379">
        <v>3</v>
      </c>
      <c r="B37" s="379">
        <v>3.2701514399999999E-2</v>
      </c>
      <c r="C37" s="379" t="s">
        <v>1595</v>
      </c>
      <c r="D37" s="769" t="s">
        <v>565</v>
      </c>
      <c r="E37" s="1634"/>
      <c r="F37" s="703" t="str">
        <f>+VLOOKUP($A37,Datos!$F$11:$N$132,2,FALSE)</f>
        <v>C.H. CAHUA</v>
      </c>
      <c r="G37" s="687" t="str">
        <f>+VLOOKUP($A37,Datos!$F$11:$N$132,3,FALSE)</f>
        <v xml:space="preserve"> </v>
      </c>
      <c r="H37" s="797">
        <f>+VLOOKUP($A37,Datos!$F$11:$N$132,7,FALSE)</f>
        <v>3.2701514399999999E-2</v>
      </c>
      <c r="I37" s="796">
        <f>+VLOOKUP($A37,Datos!$F$11:$N$132,5,FALSE)*1000</f>
        <v>43114</v>
      </c>
      <c r="J37" s="795">
        <f t="shared" si="4"/>
        <v>842248.06</v>
      </c>
      <c r="K37" s="794">
        <f t="shared" si="5"/>
        <v>1</v>
      </c>
      <c r="L37" s="781">
        <f>+VLOOKUP($A37,Datos!F$11:K$132,6,FALSE)*1000</f>
        <v>40946</v>
      </c>
      <c r="M37" s="1343">
        <f t="shared" si="0"/>
        <v>40946</v>
      </c>
      <c r="N37" s="793">
        <f t="shared" si="1"/>
        <v>32959.314837356746</v>
      </c>
      <c r="O37" s="792">
        <f>+IF(VLOOKUP($A37,Datos!$F$11:$N$132,9,FALSE)="CR",Datos!$R$5,H37)</f>
        <v>3.2701514399999999E-2</v>
      </c>
      <c r="P37" s="1549" t="str">
        <f>+IF(VLOOKUP($A37,Datos!$F$11:$N$132,9,FALSE)="CR","(*)","")</f>
        <v/>
      </c>
      <c r="Q37" s="703" t="str">
        <f>+VLOOKUP($A105,Datos!$F$11:$N$132,2,FALSE)</f>
        <v>C.T. EMERGENCIA MOLLENDO</v>
      </c>
      <c r="R37" s="687" t="str">
        <f>+VLOOKUP($A105,Datos!$F$11:$N$132,3,FALSE)</f>
        <v xml:space="preserve"> </v>
      </c>
      <c r="S37" s="797">
        <f>+VLOOKUP($A105,Datos!$F$11:$N$132,7,FALSE)</f>
        <v>0.66505882618078049</v>
      </c>
      <c r="T37" s="796">
        <f>+VLOOKUP($A105,Datos!$F$11:$N$132,5,FALSE)*1000</f>
        <v>60000</v>
      </c>
      <c r="U37" s="795">
        <f t="shared" si="6"/>
        <v>6275339.2300000014</v>
      </c>
      <c r="V37" s="794">
        <f t="shared" si="7"/>
        <v>1</v>
      </c>
      <c r="W37" s="781">
        <f>+VLOOKUP($A105,Datos!F$11:K$132,6,FALSE)*1000</f>
        <v>58352.66757865937</v>
      </c>
      <c r="X37" s="1343">
        <f t="shared" si="2"/>
        <v>58352.66757865937</v>
      </c>
      <c r="Y37" s="793">
        <f t="shared" si="3"/>
        <v>46970.740544244945</v>
      </c>
      <c r="Z37" s="792">
        <f>+IF(VLOOKUP($A105,Datos!$F$11:$N$132,9,FALSE)="CR",Datos!$R$5,S37)</f>
        <v>0.66505882618078049</v>
      </c>
      <c r="AA37" s="1549" t="str">
        <f>+IF(VLOOKUP($A105,Datos!$F$11:$N$132,9,FALSE)="CR","(*)","")</f>
        <v/>
      </c>
      <c r="AB37" s="765"/>
      <c r="AC37" s="763"/>
      <c r="AD37" s="763"/>
      <c r="AG37" s="1542"/>
      <c r="AI37" s="1635"/>
    </row>
    <row r="38" spans="1:35">
      <c r="A38" s="379">
        <v>12</v>
      </c>
      <c r="B38" s="379">
        <v>3.2701514399999999E-2</v>
      </c>
      <c r="C38" s="379" t="s">
        <v>1604</v>
      </c>
      <c r="D38" s="769" t="s">
        <v>565</v>
      </c>
      <c r="E38" s="1634"/>
      <c r="F38" s="703" t="str">
        <f>+VLOOKUP($A38,Datos!$F$11:$N$132,2,FALSE)</f>
        <v>C.H. CALLAHUANCA</v>
      </c>
      <c r="G38" s="687" t="str">
        <f>+VLOOKUP($A38,Datos!$F$11:$N$132,3,FALSE)</f>
        <v xml:space="preserve"> </v>
      </c>
      <c r="H38" s="797">
        <f>+VLOOKUP($A38,Datos!$F$11:$N$132,7,FALSE)</f>
        <v>3.2701514399999999E-2</v>
      </c>
      <c r="I38" s="796">
        <f>+VLOOKUP($A38,Datos!$F$11:$N$132,5,FALSE)*1000</f>
        <v>80433</v>
      </c>
      <c r="J38" s="795">
        <f t="shared" si="4"/>
        <v>922681.06</v>
      </c>
      <c r="K38" s="794">
        <f t="shared" si="5"/>
        <v>1</v>
      </c>
      <c r="L38" s="781">
        <f>+VLOOKUP($A38,Datos!F$11:K$132,6,FALSE)*1000</f>
        <v>80433.400000000009</v>
      </c>
      <c r="M38" s="1343">
        <f t="shared" si="0"/>
        <v>80433.400000000009</v>
      </c>
      <c r="N38" s="793">
        <f t="shared" si="1"/>
        <v>64744.535584405072</v>
      </c>
      <c r="O38" s="792">
        <f>+IF(VLOOKUP($A38,Datos!$F$11:$N$132,9,FALSE)="CR",Datos!$R$5,H38)</f>
        <v>3.2701514399999999E-2</v>
      </c>
      <c r="P38" s="1549" t="str">
        <f>+IF(VLOOKUP($A38,Datos!$F$11:$N$132,9,FALSE)="CR","(*)","")</f>
        <v/>
      </c>
      <c r="Q38" s="703" t="str">
        <f>+VLOOKUP($A106,Datos!$F$11:$N$132,2,FALSE)</f>
        <v>C.T. CHILINA</v>
      </c>
      <c r="R38" s="687" t="str">
        <f>+VLOOKUP($A106,Datos!$F$11:$N$132,3,FALSE)</f>
        <v>TV3</v>
      </c>
      <c r="S38" s="797">
        <f>+VLOOKUP($A106,Datos!$F$11:$N$132,7,FALSE)</f>
        <v>0.67624693724821816</v>
      </c>
      <c r="T38" s="796">
        <f>+VLOOKUP($A106,Datos!$F$11:$N$132,5,FALSE)*1000</f>
        <v>10205.199999999999</v>
      </c>
      <c r="U38" s="795">
        <f t="shared" si="6"/>
        <v>6285544.4300000016</v>
      </c>
      <c r="V38" s="794">
        <f t="shared" si="7"/>
        <v>1</v>
      </c>
      <c r="W38" s="781">
        <f>+VLOOKUP($A106,Datos!F$11:K$132,6,FALSE)*1000</f>
        <v>9685.1798088090509</v>
      </c>
      <c r="X38" s="1343">
        <f t="shared" si="2"/>
        <v>9685.1798088090509</v>
      </c>
      <c r="Y38" s="793">
        <f t="shared" si="3"/>
        <v>7796.045781637964</v>
      </c>
      <c r="Z38" s="792">
        <f>+IF(VLOOKUP($A106,Datos!$F$11:$N$132,9,FALSE)="CR",Datos!$R$5,S38)</f>
        <v>0.67624693724821816</v>
      </c>
      <c r="AA38" s="1549" t="str">
        <f>+IF(VLOOKUP($A106,Datos!$F$11:$N$132,9,FALSE)="CR","(*)","")</f>
        <v/>
      </c>
      <c r="AB38" s="765"/>
      <c r="AC38" s="763"/>
      <c r="AD38" s="763"/>
      <c r="AG38" s="1542"/>
      <c r="AI38" s="1635"/>
    </row>
    <row r="39" spans="1:35">
      <c r="A39" s="379">
        <v>24</v>
      </c>
      <c r="B39" s="379">
        <v>3.2701514399999999E-2</v>
      </c>
      <c r="C39" s="379" t="s">
        <v>1613</v>
      </c>
      <c r="D39" s="769" t="s">
        <v>565</v>
      </c>
      <c r="E39" s="1634"/>
      <c r="F39" s="703" t="str">
        <f>+VLOOKUP($A39,Datos!$F$11:$N$132,2,FALSE)</f>
        <v>C.H. CARHUAQUERO</v>
      </c>
      <c r="G39" s="687" t="str">
        <f>+VLOOKUP($A39,Datos!$F$11:$N$132,3,FALSE)</f>
        <v xml:space="preserve"> </v>
      </c>
      <c r="H39" s="797">
        <f>+VLOOKUP($A39,Datos!$F$11:$N$132,7,FALSE)</f>
        <v>3.2701514399999999E-2</v>
      </c>
      <c r="I39" s="796">
        <f>+VLOOKUP($A39,Datos!$F$11:$N$132,5,FALSE)*1000</f>
        <v>95110</v>
      </c>
      <c r="J39" s="795">
        <f t="shared" si="4"/>
        <v>1017791.06</v>
      </c>
      <c r="K39" s="794">
        <f t="shared" si="5"/>
        <v>1</v>
      </c>
      <c r="L39" s="781">
        <f>+VLOOKUP($A39,Datos!F$11:K$132,6,FALSE)*1000</f>
        <v>87723</v>
      </c>
      <c r="M39" s="1343">
        <f t="shared" si="0"/>
        <v>87723</v>
      </c>
      <c r="N39" s="793">
        <f t="shared" si="1"/>
        <v>70612.269219885842</v>
      </c>
      <c r="O39" s="792">
        <f>+IF(VLOOKUP($A39,Datos!$F$11:$N$132,9,FALSE)="CR",Datos!$R$5,H39)</f>
        <v>3.2701514399999999E-2</v>
      </c>
      <c r="P39" s="1549" t="str">
        <f>+IF(VLOOKUP($A39,Datos!$F$11:$N$132,9,FALSE)="CR","(*)","")</f>
        <v/>
      </c>
      <c r="Q39" s="703" t="str">
        <f>+VLOOKUP($A107,Datos!$F$11:$N$132,2,FALSE)</f>
        <v>C.T. SAN NICOLÁS</v>
      </c>
      <c r="R39" s="687" t="str">
        <f>+VLOOKUP($A107,Datos!$F$11:$N$132,3,FALSE)</f>
        <v>CUMMINS</v>
      </c>
      <c r="S39" s="797">
        <f>+VLOOKUP($A107,Datos!$F$11:$N$132,7,FALSE)</f>
        <v>0.71572339838940047</v>
      </c>
      <c r="T39" s="796">
        <f>+VLOOKUP($A107,Datos!$F$11:$N$132,5,FALSE)*1000</f>
        <v>1241</v>
      </c>
      <c r="U39" s="795">
        <f t="shared" si="6"/>
        <v>6286785.4300000016</v>
      </c>
      <c r="V39" s="794">
        <f t="shared" si="7"/>
        <v>1</v>
      </c>
      <c r="W39" s="781">
        <f>+VLOOKUP($A107,Datos!F$11:K$132,6,FALSE)*1000</f>
        <v>1233.444206319195</v>
      </c>
      <c r="X39" s="1343">
        <f t="shared" si="2"/>
        <v>1233.444206319195</v>
      </c>
      <c r="Y39" s="793">
        <f t="shared" si="3"/>
        <v>992.85585723606596</v>
      </c>
      <c r="Z39" s="792">
        <f>+IF(VLOOKUP($A107,Datos!$F$11:$N$132,9,FALSE)="CR",Datos!$R$5,S39)</f>
        <v>0.71572339838940047</v>
      </c>
      <c r="AA39" s="1549" t="str">
        <f>+IF(VLOOKUP($A107,Datos!$F$11:$N$132,9,FALSE)="CR","(*)","")</f>
        <v/>
      </c>
      <c r="AB39" s="765"/>
      <c r="AC39" s="763"/>
      <c r="AD39" s="763"/>
      <c r="AG39" s="1542"/>
      <c r="AI39" s="1635"/>
    </row>
    <row r="40" spans="1:35">
      <c r="A40" s="379">
        <v>52</v>
      </c>
      <c r="B40" s="379">
        <v>3.2701514399999999E-2</v>
      </c>
      <c r="C40" s="379" t="s">
        <v>1631</v>
      </c>
      <c r="D40" s="769" t="s">
        <v>565</v>
      </c>
      <c r="E40" s="1634"/>
      <c r="F40" s="703" t="str">
        <f>+VLOOKUP($A40,Datos!$F$11:$N$132,2,FALSE)</f>
        <v>C.H. CHARCANI I</v>
      </c>
      <c r="G40" s="687" t="str">
        <f>+VLOOKUP($A40,Datos!$F$11:$N$132,3,FALSE)</f>
        <v xml:space="preserve"> </v>
      </c>
      <c r="H40" s="797">
        <f>+VLOOKUP($A40,Datos!$F$11:$N$132,7,FALSE)</f>
        <v>3.2701514399999999E-2</v>
      </c>
      <c r="I40" s="796">
        <f>+VLOOKUP($A40,Datos!$F$11:$N$132,5,FALSE)*1000</f>
        <v>1729</v>
      </c>
      <c r="J40" s="795">
        <f t="shared" si="4"/>
        <v>1019520.06</v>
      </c>
      <c r="K40" s="794">
        <f t="shared" si="5"/>
        <v>1</v>
      </c>
      <c r="L40" s="781">
        <f>+VLOOKUP($A40,Datos!F$11:K$132,6,FALSE)*1000</f>
        <v>1491</v>
      </c>
      <c r="M40" s="1343">
        <f t="shared" si="0"/>
        <v>1491</v>
      </c>
      <c r="N40" s="793">
        <f t="shared" si="1"/>
        <v>1200.1743374810458</v>
      </c>
      <c r="O40" s="792">
        <f>+IF(VLOOKUP($A40,Datos!$F$11:$N$132,9,FALSE)="CR",Datos!$R$5,H40)</f>
        <v>3.2701514399999999E-2</v>
      </c>
      <c r="P40" s="1549" t="str">
        <f>+IF(VLOOKUP($A40,Datos!$F$11:$N$132,9,FALSE)="CR","(*)","")</f>
        <v/>
      </c>
      <c r="Q40" s="703" t="str">
        <f>+VLOOKUP($A108,Datos!$F$11:$N$132,2,FALSE)</f>
        <v>C.T. ILO1</v>
      </c>
      <c r="R40" s="687" t="str">
        <f>+VLOOKUP($A108,Datos!$F$11:$N$132,3,FALSE)</f>
        <v>CATKATO</v>
      </c>
      <c r="S40" s="797">
        <f>+VLOOKUP($A108,Datos!$F$11:$N$132,7,FALSE)</f>
        <v>0.71639811759762673</v>
      </c>
      <c r="T40" s="796">
        <f>+VLOOKUP($A108,Datos!$F$11:$N$132,5,FALSE)*1000</f>
        <v>3279.7000000000003</v>
      </c>
      <c r="U40" s="795">
        <f t="shared" si="6"/>
        <v>6290065.1300000018</v>
      </c>
      <c r="V40" s="794">
        <f t="shared" si="7"/>
        <v>1</v>
      </c>
      <c r="W40" s="781">
        <f>+VLOOKUP($A108,Datos!F$11:K$132,6,FALSE)*1000</f>
        <v>3272.7575672594621</v>
      </c>
      <c r="X40" s="1343">
        <f t="shared" si="2"/>
        <v>3272.7575672594621</v>
      </c>
      <c r="Y40" s="793">
        <f t="shared" si="3"/>
        <v>2634.3927867348789</v>
      </c>
      <c r="Z40" s="792">
        <f>+IF(VLOOKUP($A108,Datos!$F$11:$N$132,9,FALSE)="CR",Datos!$R$5,S40)</f>
        <v>0.71639811759762673</v>
      </c>
      <c r="AA40" s="1549" t="str">
        <f>+IF(VLOOKUP($A108,Datos!$F$11:$N$132,9,FALSE)="CR","(*)","")</f>
        <v/>
      </c>
      <c r="AB40" s="765"/>
      <c r="AC40" s="763"/>
      <c r="AD40" s="763"/>
      <c r="AG40" s="1542"/>
      <c r="AI40" s="1635"/>
    </row>
    <row r="41" spans="1:35">
      <c r="A41" s="379">
        <v>53</v>
      </c>
      <c r="B41" s="379">
        <v>3.2701514399999999E-2</v>
      </c>
      <c r="C41" s="379" t="s">
        <v>1632</v>
      </c>
      <c r="D41" s="769" t="s">
        <v>565</v>
      </c>
      <c r="E41" s="1634"/>
      <c r="F41" s="703" t="str">
        <f>+VLOOKUP($A41,Datos!$F$11:$N$132,2,FALSE)</f>
        <v>C.H. CHARCANI II</v>
      </c>
      <c r="G41" s="687" t="str">
        <f>+VLOOKUP($A41,Datos!$F$11:$N$132,3,FALSE)</f>
        <v xml:space="preserve"> </v>
      </c>
      <c r="H41" s="797">
        <f>+VLOOKUP($A41,Datos!$F$11:$N$132,7,FALSE)</f>
        <v>3.2701514399999999E-2</v>
      </c>
      <c r="I41" s="796">
        <f>+VLOOKUP($A41,Datos!$F$11:$N$132,5,FALSE)*1000</f>
        <v>600</v>
      </c>
      <c r="J41" s="795">
        <f t="shared" si="4"/>
        <v>1020120.06</v>
      </c>
      <c r="K41" s="794">
        <f t="shared" si="5"/>
        <v>1</v>
      </c>
      <c r="L41" s="781">
        <f>+VLOOKUP($A41,Datos!F$11:K$132,6,FALSE)*1000</f>
        <v>599</v>
      </c>
      <c r="M41" s="1343">
        <f t="shared" si="0"/>
        <v>599</v>
      </c>
      <c r="N41" s="793">
        <f t="shared" si="1"/>
        <v>482.16259433343157</v>
      </c>
      <c r="O41" s="792">
        <f>+IF(VLOOKUP($A41,Datos!$F$11:$N$132,9,FALSE)="CR",Datos!$R$5,H41)</f>
        <v>3.2701514399999999E-2</v>
      </c>
      <c r="P41" s="1549" t="str">
        <f>+IF(VLOOKUP($A41,Datos!$F$11:$N$132,9,FALSE)="CR","(*)","")</f>
        <v/>
      </c>
      <c r="Q41" s="703" t="str">
        <f>+VLOOKUP($A109,Datos!$F$11:$N$132,2,FALSE)</f>
        <v>C.T. CHILINA</v>
      </c>
      <c r="R41" s="687" t="str">
        <f>+VLOOKUP($A109,Datos!$F$11:$N$132,3,FALSE)</f>
        <v xml:space="preserve">TV2 </v>
      </c>
      <c r="S41" s="797">
        <f>+VLOOKUP($A109,Datos!$F$11:$N$132,7,FALSE)</f>
        <v>0.72817928079157135</v>
      </c>
      <c r="T41" s="796">
        <f>+VLOOKUP($A109,Datos!$F$11:$N$132,5,FALSE)*1000</f>
        <v>6199</v>
      </c>
      <c r="U41" s="795">
        <f t="shared" si="6"/>
        <v>6296264.1300000018</v>
      </c>
      <c r="V41" s="794">
        <f t="shared" si="7"/>
        <v>1</v>
      </c>
      <c r="W41" s="781">
        <f>+VLOOKUP($A109,Datos!F$11:K$132,6,FALSE)*1000</f>
        <v>5857.2258283933734</v>
      </c>
      <c r="X41" s="1343">
        <f t="shared" si="2"/>
        <v>5857.2258283933734</v>
      </c>
      <c r="Y41" s="793">
        <f t="shared" si="3"/>
        <v>4714.7499182219226</v>
      </c>
      <c r="Z41" s="792">
        <f>+IF(VLOOKUP($A109,Datos!$F$11:$N$132,9,FALSE)="CR",Datos!$R$5,S41)</f>
        <v>1.95079</v>
      </c>
      <c r="AA41" s="1549" t="str">
        <f>+IF(VLOOKUP($A109,Datos!$F$11:$N$132,9,FALSE)="CR","(*)","")</f>
        <v>(*)</v>
      </c>
      <c r="AB41" s="765"/>
      <c r="AC41" s="763"/>
      <c r="AD41" s="763"/>
      <c r="AG41" s="1542"/>
      <c r="AI41" s="1635"/>
    </row>
    <row r="42" spans="1:35">
      <c r="A42" s="379">
        <v>54</v>
      </c>
      <c r="B42" s="379">
        <v>3.2701514399999999E-2</v>
      </c>
      <c r="C42" s="379" t="s">
        <v>1633</v>
      </c>
      <c r="D42" s="769" t="s">
        <v>565</v>
      </c>
      <c r="E42" s="1634"/>
      <c r="F42" s="703" t="str">
        <f>+VLOOKUP($A42,Datos!$F$11:$N$132,2,FALSE)</f>
        <v>C.H. CHARCANI III</v>
      </c>
      <c r="G42" s="687" t="str">
        <f>+VLOOKUP($A42,Datos!$F$11:$N$132,3,FALSE)</f>
        <v xml:space="preserve"> </v>
      </c>
      <c r="H42" s="797">
        <f>+VLOOKUP($A42,Datos!$F$11:$N$132,7,FALSE)</f>
        <v>3.2701514399999999E-2</v>
      </c>
      <c r="I42" s="796">
        <f>+VLOOKUP($A42,Datos!$F$11:$N$132,5,FALSE)*1000</f>
        <v>4580</v>
      </c>
      <c r="J42" s="795">
        <f t="shared" si="4"/>
        <v>1024700.06</v>
      </c>
      <c r="K42" s="794">
        <f t="shared" si="5"/>
        <v>1</v>
      </c>
      <c r="L42" s="781">
        <f>+VLOOKUP($A42,Datos!F$11:K$132,6,FALSE)*1000</f>
        <v>4408</v>
      </c>
      <c r="M42" s="1343">
        <f t="shared" si="0"/>
        <v>4408</v>
      </c>
      <c r="N42" s="793">
        <f t="shared" si="1"/>
        <v>3548.2015289178071</v>
      </c>
      <c r="O42" s="792">
        <f>+IF(VLOOKUP($A42,Datos!$F$11:$N$132,9,FALSE)="CR",Datos!$R$5,H42)</f>
        <v>1.95079</v>
      </c>
      <c r="P42" s="1549" t="str">
        <f>+IF(VLOOKUP($A42,Datos!$F$11:$N$132,9,FALSE)="CR","(*)","")</f>
        <v>(*)</v>
      </c>
      <c r="Q42" s="703" t="str">
        <f>+VLOOKUP($A110,Datos!$F$11:$N$132,2,FALSE)</f>
        <v>C.T. EMERGENCIA PIURA</v>
      </c>
      <c r="R42" s="687" t="str">
        <f>+VLOOKUP($A110,Datos!$F$11:$N$132,3,FALSE)</f>
        <v xml:space="preserve"> </v>
      </c>
      <c r="S42" s="797">
        <f>+VLOOKUP($A110,Datos!$F$11:$N$132,7,FALSE)</f>
        <v>0.72887825272373186</v>
      </c>
      <c r="T42" s="796">
        <f>+VLOOKUP($A110,Datos!$F$11:$N$132,5,FALSE)*1000</f>
        <v>80000</v>
      </c>
      <c r="U42" s="795">
        <f t="shared" si="6"/>
        <v>6376264.1300000018</v>
      </c>
      <c r="V42" s="794">
        <f t="shared" si="7"/>
        <v>0.55885887499997622</v>
      </c>
      <c r="W42" s="781">
        <f>+VLOOKUP($A110,Datos!F$11:K$132,6,FALSE)*1000</f>
        <v>77560.966712266309</v>
      </c>
      <c r="X42" s="1343">
        <f t="shared" si="2"/>
        <v>43345.634600727753</v>
      </c>
      <c r="Y42" s="793">
        <f t="shared" si="3"/>
        <v>62432.382185300914</v>
      </c>
      <c r="Z42" s="792">
        <f>+IF(VLOOKUP($A110,Datos!$F$11:$N$132,9,FALSE)="CR",Datos!$R$5,S42)</f>
        <v>0.72887825272373186</v>
      </c>
      <c r="AA42" s="1549" t="str">
        <f>+IF(VLOOKUP($A110,Datos!$F$11:$N$132,9,FALSE)="CR","(*)","")</f>
        <v/>
      </c>
      <c r="AB42" s="765"/>
      <c r="AC42" s="763"/>
      <c r="AD42" s="763"/>
      <c r="AG42" s="1542"/>
      <c r="AI42" s="1635"/>
    </row>
    <row r="43" spans="1:35">
      <c r="A43" s="379">
        <v>55</v>
      </c>
      <c r="B43" s="379">
        <v>3.2701514399999999E-2</v>
      </c>
      <c r="C43" s="379" t="s">
        <v>1634</v>
      </c>
      <c r="D43" s="769" t="s">
        <v>565</v>
      </c>
      <c r="E43" s="1634"/>
      <c r="F43" s="703" t="str">
        <f>+VLOOKUP($A43,Datos!$F$11:$N$132,2,FALSE)</f>
        <v>C.H. CHARCANI IV</v>
      </c>
      <c r="G43" s="687" t="str">
        <f>+VLOOKUP($A43,Datos!$F$11:$N$132,3,FALSE)</f>
        <v xml:space="preserve"> </v>
      </c>
      <c r="H43" s="797">
        <f>+VLOOKUP($A43,Datos!$F$11:$N$132,7,FALSE)</f>
        <v>3.2701514399999999E-2</v>
      </c>
      <c r="I43" s="796">
        <f>+VLOOKUP($A43,Datos!$F$11:$N$132,5,FALSE)*1000</f>
        <v>15301</v>
      </c>
      <c r="J43" s="795">
        <f t="shared" si="4"/>
        <v>1040001.06</v>
      </c>
      <c r="K43" s="794">
        <f t="shared" si="5"/>
        <v>1</v>
      </c>
      <c r="L43" s="781">
        <f>+VLOOKUP($A43,Datos!F$11:K$132,6,FALSE)*1000</f>
        <v>15301</v>
      </c>
      <c r="M43" s="1343">
        <f t="shared" si="0"/>
        <v>15301</v>
      </c>
      <c r="N43" s="793">
        <f t="shared" si="1"/>
        <v>12316.477221862831</v>
      </c>
      <c r="O43" s="792">
        <f>+IF(VLOOKUP($A43,Datos!$F$11:$N$132,9,FALSE)="CR",Datos!$R$5,H43)</f>
        <v>3.2701514399999999E-2</v>
      </c>
      <c r="P43" s="1549" t="str">
        <f>+IF(VLOOKUP($A43,Datos!$F$11:$N$132,9,FALSE)="CR","(*)","")</f>
        <v/>
      </c>
      <c r="Q43" s="703" t="str">
        <f>+VLOOKUP($A111,Datos!$F$11:$N$132,2,FALSE)</f>
        <v>C.T. TAPARACHI</v>
      </c>
      <c r="R43" s="687" t="str">
        <f>+VLOOKUP($A111,Datos!$F$11:$N$132,3,FALSE)</f>
        <v>MAN 1</v>
      </c>
      <c r="S43" s="797">
        <f>+VLOOKUP($A111,Datos!$F$11:$N$132,7,FALSE)</f>
        <v>0.78382930384345817</v>
      </c>
      <c r="T43" s="796">
        <f>+VLOOKUP($A111,Datos!$F$11:$N$132,5,FALSE)*1000</f>
        <v>618.9</v>
      </c>
      <c r="U43" s="795">
        <f t="shared" si="6"/>
        <v>6376883.0300000021</v>
      </c>
      <c r="V43" s="794">
        <f t="shared" si="7"/>
        <v>0</v>
      </c>
      <c r="W43" s="781">
        <f>+VLOOKUP($A111,Datos!F$11:K$132,6,FALSE)*1000</f>
        <v>601.51100376310399</v>
      </c>
      <c r="X43" s="1343">
        <f t="shared" si="2"/>
        <v>0</v>
      </c>
      <c r="Y43" s="793">
        <f t="shared" si="3"/>
        <v>484.18381651840525</v>
      </c>
      <c r="Z43" s="792">
        <f>+IF(VLOOKUP($A111,Datos!$F$11:$N$132,9,FALSE)="CR",Datos!$R$5,S43)</f>
        <v>0.78382930384345817</v>
      </c>
      <c r="AA43" s="1549" t="str">
        <f>+IF(VLOOKUP($A111,Datos!$F$11:$N$132,9,FALSE)="CR","(*)","")</f>
        <v/>
      </c>
      <c r="AB43" s="765"/>
      <c r="AC43" s="763"/>
      <c r="AD43" s="763"/>
      <c r="AG43" s="1542"/>
      <c r="AI43" s="1635"/>
    </row>
    <row r="44" spans="1:35">
      <c r="A44" s="379">
        <v>56</v>
      </c>
      <c r="B44" s="379">
        <v>3.2701514399999999E-2</v>
      </c>
      <c r="C44" s="379" t="s">
        <v>1635</v>
      </c>
      <c r="D44" s="769" t="s">
        <v>565</v>
      </c>
      <c r="E44" s="1634"/>
      <c r="F44" s="703" t="str">
        <f>+VLOOKUP($A44,Datos!$F$11:$N$132,2,FALSE)</f>
        <v>C.H. CHARCANI V</v>
      </c>
      <c r="G44" s="687" t="str">
        <f>+VLOOKUP($A44,Datos!$F$11:$N$132,3,FALSE)</f>
        <v xml:space="preserve"> </v>
      </c>
      <c r="H44" s="797">
        <f>+VLOOKUP($A44,Datos!$F$11:$N$132,7,FALSE)</f>
        <v>3.2701514399999999E-2</v>
      </c>
      <c r="I44" s="796">
        <f>+VLOOKUP($A44,Datos!$F$11:$N$132,5,FALSE)*1000</f>
        <v>144622</v>
      </c>
      <c r="J44" s="795">
        <f t="shared" si="4"/>
        <v>1184623.06</v>
      </c>
      <c r="K44" s="794">
        <f t="shared" si="5"/>
        <v>1</v>
      </c>
      <c r="L44" s="781">
        <f>+VLOOKUP($A44,Datos!F$11:K$132,6,FALSE)*1000</f>
        <v>144622</v>
      </c>
      <c r="M44" s="1343">
        <f t="shared" si="0"/>
        <v>144622</v>
      </c>
      <c r="N44" s="793">
        <f t="shared" si="1"/>
        <v>116412.8860061595</v>
      </c>
      <c r="O44" s="792">
        <f>+IF(VLOOKUP($A44,Datos!$F$11:$N$132,9,FALSE)="CR",Datos!$R$5,H44)</f>
        <v>3.2701514399999999E-2</v>
      </c>
      <c r="P44" s="1549" t="str">
        <f>+IF(VLOOKUP($A44,Datos!$F$11:$N$132,9,FALSE)="CR","(*)","")</f>
        <v/>
      </c>
      <c r="Q44" s="703" t="str">
        <f>+VLOOKUP($A112,Datos!$F$11:$N$132,2,FALSE)</f>
        <v>C.T. TAPARACHI</v>
      </c>
      <c r="R44" s="687" t="str">
        <f>+VLOOKUP($A112,Datos!$F$11:$N$132,3,FALSE)</f>
        <v>MAN 3</v>
      </c>
      <c r="S44" s="797">
        <f>+VLOOKUP($A112,Datos!$F$11:$N$132,7,FALSE)</f>
        <v>0.78382930384345817</v>
      </c>
      <c r="T44" s="796">
        <f>+VLOOKUP($A112,Datos!$F$11:$N$132,5,FALSE)*1000</f>
        <v>1602.2</v>
      </c>
      <c r="U44" s="795">
        <f t="shared" si="6"/>
        <v>6378485.2300000023</v>
      </c>
      <c r="V44" s="794">
        <f t="shared" si="7"/>
        <v>0</v>
      </c>
      <c r="W44" s="781">
        <f>+VLOOKUP($A112,Datos!F$11:K$132,6,FALSE)*1000</f>
        <v>1555.6397626734024</v>
      </c>
      <c r="X44" s="1343">
        <f t="shared" si="2"/>
        <v>0</v>
      </c>
      <c r="Y44" s="793">
        <f t="shared" si="3"/>
        <v>1252.2058494471644</v>
      </c>
      <c r="Z44" s="792">
        <f>+IF(VLOOKUP($A112,Datos!$F$11:$N$132,9,FALSE)="CR",Datos!$R$5,S44)</f>
        <v>0.78382930384345817</v>
      </c>
      <c r="AA44" s="1549" t="str">
        <f>+IF(VLOOKUP($A112,Datos!$F$11:$N$132,9,FALSE)="CR","(*)","")</f>
        <v/>
      </c>
      <c r="AB44" s="765"/>
      <c r="AC44" s="763"/>
      <c r="AD44" s="763"/>
      <c r="AG44" s="1542"/>
      <c r="AI44" s="1635"/>
    </row>
    <row r="45" spans="1:35">
      <c r="A45" s="379">
        <v>57</v>
      </c>
      <c r="B45" s="379">
        <v>3.2701514399999999E-2</v>
      </c>
      <c r="C45" s="379" t="s">
        <v>1636</v>
      </c>
      <c r="D45" s="769" t="s">
        <v>565</v>
      </c>
      <c r="E45" s="1634"/>
      <c r="F45" s="703" t="str">
        <f>+VLOOKUP($A45,Datos!$F$11:$N$132,2,FALSE)</f>
        <v>C.H. CHARCANI VI</v>
      </c>
      <c r="G45" s="687" t="str">
        <f>+VLOOKUP($A45,Datos!$F$11:$N$132,3,FALSE)</f>
        <v xml:space="preserve"> </v>
      </c>
      <c r="H45" s="797">
        <f>+VLOOKUP($A45,Datos!$F$11:$N$132,7,FALSE)</f>
        <v>3.2701514399999999E-2</v>
      </c>
      <c r="I45" s="796">
        <f>+VLOOKUP($A45,Datos!$F$11:$N$132,5,FALSE)*1000</f>
        <v>8947</v>
      </c>
      <c r="J45" s="795">
        <f t="shared" si="4"/>
        <v>1193570.06</v>
      </c>
      <c r="K45" s="794">
        <f t="shared" si="5"/>
        <v>1</v>
      </c>
      <c r="L45" s="781">
        <f>+VLOOKUP($A45,Datos!F$11:K$132,6,FALSE)*1000</f>
        <v>8947</v>
      </c>
      <c r="M45" s="1343">
        <f t="shared" si="0"/>
        <v>8947</v>
      </c>
      <c r="N45" s="793">
        <f t="shared" si="1"/>
        <v>7201.8509707866651</v>
      </c>
      <c r="O45" s="792">
        <f>+IF(VLOOKUP($A45,Datos!$F$11:$N$132,9,FALSE)="CR",Datos!$R$5,H45)</f>
        <v>3.2701514399999999E-2</v>
      </c>
      <c r="P45" s="1549" t="str">
        <f>+IF(VLOOKUP($A45,Datos!$F$11:$N$132,9,FALSE)="CR","(*)","")</f>
        <v/>
      </c>
      <c r="Q45" s="703" t="str">
        <f>+VLOOKUP($A113,Datos!$F$11:$N$132,2,FALSE)</f>
        <v>C.T. TAPARACHI</v>
      </c>
      <c r="R45" s="687" t="str">
        <f>+VLOOKUP($A113,Datos!$F$11:$N$132,3,FALSE)</f>
        <v>MAN 4</v>
      </c>
      <c r="S45" s="797">
        <f>+VLOOKUP($A113,Datos!$F$11:$N$132,7,FALSE)</f>
        <v>0.78382930384345817</v>
      </c>
      <c r="T45" s="796">
        <f>+VLOOKUP($A113,Datos!$F$11:$N$132,5,FALSE)*1000</f>
        <v>1602.7</v>
      </c>
      <c r="U45" s="795">
        <f t="shared" si="6"/>
        <v>6380087.9300000025</v>
      </c>
      <c r="V45" s="794">
        <f t="shared" si="7"/>
        <v>0</v>
      </c>
      <c r="W45" s="781">
        <f>+VLOOKUP($A113,Datos!F$11:K$132,6,FALSE)*1000</f>
        <v>1514.9984275866934</v>
      </c>
      <c r="X45" s="1343">
        <f t="shared" si="2"/>
        <v>0</v>
      </c>
      <c r="Y45" s="793">
        <f t="shared" si="3"/>
        <v>1219.4917733827538</v>
      </c>
      <c r="Z45" s="792">
        <f>+IF(VLOOKUP($A113,Datos!$F$11:$N$132,9,FALSE)="CR",Datos!$R$5,S45)</f>
        <v>0.78382930384345817</v>
      </c>
      <c r="AA45" s="1549" t="str">
        <f>+IF(VLOOKUP($A113,Datos!$F$11:$N$132,9,FALSE)="CR","(*)","")</f>
        <v/>
      </c>
      <c r="AB45" s="765"/>
      <c r="AC45" s="763"/>
      <c r="AD45" s="763"/>
      <c r="AG45" s="1542"/>
      <c r="AI45" s="1635"/>
    </row>
    <row r="46" spans="1:35">
      <c r="A46" s="379">
        <v>16</v>
      </c>
      <c r="B46" s="379">
        <v>3.2701514399999999E-2</v>
      </c>
      <c r="C46" s="379" t="s">
        <v>1608</v>
      </c>
      <c r="D46" s="769" t="s">
        <v>565</v>
      </c>
      <c r="E46" s="1634"/>
      <c r="F46" s="703" t="str">
        <f>+VLOOKUP($A46,Datos!$F$11:$N$132,2,FALSE)</f>
        <v>C.H. CHIMAY</v>
      </c>
      <c r="G46" s="687" t="str">
        <f>+VLOOKUP($A46,Datos!$F$11:$N$132,3,FALSE)</f>
        <v xml:space="preserve"> </v>
      </c>
      <c r="H46" s="797">
        <f>+VLOOKUP($A46,Datos!$F$11:$N$132,7,FALSE)</f>
        <v>3.2701514399999999E-2</v>
      </c>
      <c r="I46" s="796">
        <f>+VLOOKUP($A46,Datos!$F$11:$N$132,5,FALSE)*1000</f>
        <v>150900</v>
      </c>
      <c r="J46" s="795">
        <f t="shared" si="4"/>
        <v>1344470.06</v>
      </c>
      <c r="K46" s="794">
        <f t="shared" si="5"/>
        <v>1</v>
      </c>
      <c r="L46" s="781">
        <f>+VLOOKUP($A46,Datos!F$11:K$132,6,FALSE)*1000</f>
        <v>150900</v>
      </c>
      <c r="M46" s="1343">
        <f t="shared" si="0"/>
        <v>150900</v>
      </c>
      <c r="N46" s="793">
        <f t="shared" si="1"/>
        <v>121466.33636880605</v>
      </c>
      <c r="O46" s="792">
        <f>+IF(VLOOKUP($A46,Datos!$F$11:$N$132,9,FALSE)="CR",Datos!$R$5,H46)</f>
        <v>3.2701514399999999E-2</v>
      </c>
      <c r="P46" s="1549" t="str">
        <f>+IF(VLOOKUP($A46,Datos!$F$11:$N$132,9,FALSE)="CR","(*)","")</f>
        <v/>
      </c>
      <c r="Q46" s="703" t="str">
        <f>+VLOOKUP($A114,Datos!$F$11:$N$132,2,FALSE)</f>
        <v>C.T. TAPARACHI</v>
      </c>
      <c r="R46" s="687" t="str">
        <f>+VLOOKUP($A114,Datos!$F$11:$N$132,3,FALSE)</f>
        <v>SKODA 1</v>
      </c>
      <c r="S46" s="797">
        <f>+VLOOKUP($A114,Datos!$F$11:$N$132,7,FALSE)</f>
        <v>0.78382930384345817</v>
      </c>
      <c r="T46" s="796">
        <f>+VLOOKUP($A114,Datos!$F$11:$N$132,5,FALSE)*1000</f>
        <v>491.8</v>
      </c>
      <c r="U46" s="795">
        <f t="shared" si="6"/>
        <v>6380579.7300000023</v>
      </c>
      <c r="V46" s="794">
        <f t="shared" si="7"/>
        <v>0</v>
      </c>
      <c r="W46" s="781">
        <f>+VLOOKUP($A114,Datos!F$11:K$132,6,FALSE)*1000</f>
        <v>486.26410151359573</v>
      </c>
      <c r="X46" s="1343">
        <f t="shared" si="2"/>
        <v>0</v>
      </c>
      <c r="Y46" s="793">
        <f t="shared" si="3"/>
        <v>391.41629502005082</v>
      </c>
      <c r="Z46" s="792">
        <f>+IF(VLOOKUP($A114,Datos!$F$11:$N$132,9,FALSE)="CR",Datos!$R$5,S46)</f>
        <v>1.95079</v>
      </c>
      <c r="AA46" s="1549" t="str">
        <f>+IF(VLOOKUP($A114,Datos!$F$11:$N$132,9,FALSE)="CR","(*)","")</f>
        <v>(*)</v>
      </c>
      <c r="AB46" s="765"/>
      <c r="AC46" s="763"/>
      <c r="AD46" s="763"/>
      <c r="AG46" s="1542"/>
      <c r="AI46" s="1635"/>
    </row>
    <row r="47" spans="1:35">
      <c r="A47" s="379">
        <v>5</v>
      </c>
      <c r="B47" s="379">
        <v>3.2701514399999999E-2</v>
      </c>
      <c r="C47" s="379" t="s">
        <v>1597</v>
      </c>
      <c r="D47" s="769" t="s">
        <v>565</v>
      </c>
      <c r="E47" s="1634"/>
      <c r="F47" s="703" t="str">
        <f>+VLOOKUP($A47,Datos!$F$11:$N$132,2,FALSE)</f>
        <v>C.H. GALLITO CIEGO</v>
      </c>
      <c r="G47" s="687" t="str">
        <f>+VLOOKUP($A47,Datos!$F$11:$N$132,3,FALSE)</f>
        <v xml:space="preserve"> </v>
      </c>
      <c r="H47" s="797">
        <f>+VLOOKUP($A47,Datos!$F$11:$N$132,7,FALSE)</f>
        <v>3.2701514399999999E-2</v>
      </c>
      <c r="I47" s="796">
        <f>+VLOOKUP($A47,Datos!$F$11:$N$132,5,FALSE)*1000</f>
        <v>38147</v>
      </c>
      <c r="J47" s="795">
        <f t="shared" si="4"/>
        <v>1382617.06</v>
      </c>
      <c r="K47" s="794">
        <f t="shared" si="5"/>
        <v>1</v>
      </c>
      <c r="L47" s="781">
        <f>+VLOOKUP($A47,Datos!F$11:K$132,6,FALSE)*1000</f>
        <v>28782</v>
      </c>
      <c r="M47" s="1343">
        <f t="shared" si="0"/>
        <v>28782</v>
      </c>
      <c r="N47" s="793">
        <f t="shared" si="1"/>
        <v>23167.952905016406</v>
      </c>
      <c r="O47" s="792">
        <f>+IF(VLOOKUP($A47,Datos!$F$11:$N$132,9,FALSE)="CR",Datos!$R$5,H47)</f>
        <v>3.2701514399999999E-2</v>
      </c>
      <c r="P47" s="1549" t="str">
        <f>+IF(VLOOKUP($A47,Datos!$F$11:$N$132,9,FALSE)="CR","(*)","")</f>
        <v/>
      </c>
      <c r="Q47" s="703" t="str">
        <f>+VLOOKUP($A115,Datos!$F$11:$N$132,2,FALSE)</f>
        <v>C.T. BELLAVISTA</v>
      </c>
      <c r="R47" s="687" t="str">
        <f>+VLOOKUP($A115,Datos!$F$11:$N$132,3,FALSE)</f>
        <v>ALCO</v>
      </c>
      <c r="S47" s="797">
        <f>+VLOOKUP($A115,Datos!$F$11:$N$132,7,FALSE)</f>
        <v>0.88478249574475165</v>
      </c>
      <c r="T47" s="796">
        <f>+VLOOKUP($A115,Datos!$F$11:$N$132,5,FALSE)*1000</f>
        <v>1740.6</v>
      </c>
      <c r="U47" s="795">
        <f t="shared" si="6"/>
        <v>6382320.3300000019</v>
      </c>
      <c r="V47" s="794">
        <f t="shared" si="7"/>
        <v>0</v>
      </c>
      <c r="W47" s="781">
        <f>+VLOOKUP($A115,Datos!F$11:K$132,6,FALSE)*1000</f>
        <v>1679.0150263282685</v>
      </c>
      <c r="X47" s="1343">
        <f t="shared" si="2"/>
        <v>0</v>
      </c>
      <c r="Y47" s="793">
        <f t="shared" si="3"/>
        <v>1351.5162621356474</v>
      </c>
      <c r="Z47" s="792">
        <f>+IF(VLOOKUP($A115,Datos!$F$11:$N$132,9,FALSE)="CR",Datos!$R$5,S47)</f>
        <v>1.95079</v>
      </c>
      <c r="AA47" s="1549" t="str">
        <f>+IF(VLOOKUP($A115,Datos!$F$11:$N$132,9,FALSE)="CR","(*)","")</f>
        <v>(*)</v>
      </c>
      <c r="AB47" s="765"/>
      <c r="AC47" s="763"/>
      <c r="AD47" s="763"/>
      <c r="AG47" s="1542"/>
      <c r="AI47" s="1635"/>
    </row>
    <row r="48" spans="1:35">
      <c r="A48" s="379">
        <v>14</v>
      </c>
      <c r="B48" s="379">
        <v>3.2701514399999999E-2</v>
      </c>
      <c r="C48" s="379" t="s">
        <v>1606</v>
      </c>
      <c r="D48" s="769" t="s">
        <v>565</v>
      </c>
      <c r="E48" s="1634"/>
      <c r="F48" s="703" t="str">
        <f>+VLOOKUP($A48,Datos!$F$11:$N$132,2,FALSE)</f>
        <v>C.H. HUAMPANI</v>
      </c>
      <c r="G48" s="687" t="str">
        <f>+VLOOKUP($A48,Datos!$F$11:$N$132,3,FALSE)</f>
        <v xml:space="preserve"> </v>
      </c>
      <c r="H48" s="797">
        <f>+VLOOKUP($A48,Datos!$F$11:$N$132,7,FALSE)</f>
        <v>3.2701514399999999E-2</v>
      </c>
      <c r="I48" s="796">
        <f>+VLOOKUP($A48,Datos!$F$11:$N$132,5,FALSE)*1000</f>
        <v>30176</v>
      </c>
      <c r="J48" s="795">
        <f t="shared" si="4"/>
        <v>1412793.06</v>
      </c>
      <c r="K48" s="794">
        <f t="shared" si="5"/>
        <v>1</v>
      </c>
      <c r="L48" s="781">
        <f>+VLOOKUP($A48,Datos!F$11:K$132,6,FALSE)*1000</f>
        <v>30176.216000000004</v>
      </c>
      <c r="M48" s="1343">
        <f t="shared" si="0"/>
        <v>30176.216000000004</v>
      </c>
      <c r="N48" s="793">
        <f t="shared" si="1"/>
        <v>24290.221358474137</v>
      </c>
      <c r="O48" s="792">
        <f>+IF(VLOOKUP($A48,Datos!$F$11:$N$132,9,FALSE)="CR",Datos!$R$5,H48)</f>
        <v>3.2701514399999999E-2</v>
      </c>
      <c r="P48" s="1549" t="str">
        <f>+IF(VLOOKUP($A48,Datos!$F$11:$N$132,9,FALSE)="CR","(*)","")</f>
        <v/>
      </c>
      <c r="Q48" s="703" t="str">
        <f>+VLOOKUP($A116,Datos!$F$11:$N$132,2,FALSE)</f>
        <v>C.T. ILO1</v>
      </c>
      <c r="R48" s="687" t="str">
        <f>+VLOOKUP($A116,Datos!$F$11:$N$132,3,FALSE)</f>
        <v>TG-2</v>
      </c>
      <c r="S48" s="797">
        <f>+VLOOKUP($A116,Datos!$F$11:$N$132,7,FALSE)</f>
        <v>0.88565644282477052</v>
      </c>
      <c r="T48" s="796">
        <f>+VLOOKUP($A116,Datos!$F$11:$N$132,5,FALSE)*1000</f>
        <v>30724.799999999999</v>
      </c>
      <c r="U48" s="795">
        <f t="shared" si="6"/>
        <v>6413045.1300000018</v>
      </c>
      <c r="V48" s="794">
        <f t="shared" si="7"/>
        <v>0</v>
      </c>
      <c r="W48" s="781">
        <f>+VLOOKUP($A116,Datos!F$11:K$132,6,FALSE)*1000</f>
        <v>29944.420902872778</v>
      </c>
      <c r="X48" s="1343">
        <f t="shared" si="2"/>
        <v>0</v>
      </c>
      <c r="Y48" s="793">
        <f t="shared" si="3"/>
        <v>24103.638845311143</v>
      </c>
      <c r="Z48" s="792">
        <f>+IF(VLOOKUP($A116,Datos!$F$11:$N$132,9,FALSE)="CR",Datos!$R$5,S48)</f>
        <v>0.88565644282477052</v>
      </c>
      <c r="AA48" s="1549" t="str">
        <f>+IF(VLOOKUP($A116,Datos!$F$11:$N$132,9,FALSE)="CR","(*)","")</f>
        <v/>
      </c>
      <c r="AB48" s="765"/>
      <c r="AC48" s="763"/>
      <c r="AD48" s="763"/>
      <c r="AG48" s="1542"/>
      <c r="AI48" s="1635"/>
    </row>
    <row r="49" spans="1:35">
      <c r="A49" s="379">
        <v>92</v>
      </c>
      <c r="B49" s="379">
        <v>3.2701514399999999E-2</v>
      </c>
      <c r="C49" s="379" t="s">
        <v>1655</v>
      </c>
      <c r="D49" s="769" t="s">
        <v>565</v>
      </c>
      <c r="E49" s="1634"/>
      <c r="F49" s="703" t="str">
        <f>+VLOOKUP($A49,Datos!$F$11:$N$132,2,FALSE)</f>
        <v>C.H. HUANCHOR</v>
      </c>
      <c r="G49" s="687" t="str">
        <f>+VLOOKUP($A49,Datos!$F$11:$N$132,3,FALSE)</f>
        <v xml:space="preserve"> </v>
      </c>
      <c r="H49" s="797">
        <f>+VLOOKUP($A49,Datos!$F$11:$N$132,7,FALSE)</f>
        <v>3.2701514399999999E-2</v>
      </c>
      <c r="I49" s="796">
        <f>+VLOOKUP($A49,Datos!$F$11:$N$132,5,FALSE)*1000</f>
        <v>19632</v>
      </c>
      <c r="J49" s="795">
        <f t="shared" si="4"/>
        <v>1432425.06</v>
      </c>
      <c r="K49" s="794">
        <f t="shared" si="5"/>
        <v>1</v>
      </c>
      <c r="L49" s="781">
        <f>+VLOOKUP($A49,Datos!F$11:K$132,6,FALSE)*1000</f>
        <v>19632</v>
      </c>
      <c r="M49" s="1343">
        <f t="shared" si="0"/>
        <v>19632</v>
      </c>
      <c r="N49" s="793">
        <f t="shared" si="1"/>
        <v>15802.697916450632</v>
      </c>
      <c r="O49" s="792">
        <f>+IF(VLOOKUP($A49,Datos!$F$11:$N$132,9,FALSE)="CR",Datos!$R$5,H49)</f>
        <v>3.2701514399999999E-2</v>
      </c>
      <c r="P49" s="1549" t="str">
        <f>+IF(VLOOKUP($A49,Datos!$F$11:$N$132,9,FALSE)="CR","(*)","")</f>
        <v/>
      </c>
      <c r="Q49" s="703" t="str">
        <f>+VLOOKUP($A117,Datos!$F$11:$N$132,2,FALSE)</f>
        <v>C.T. CHILINA</v>
      </c>
      <c r="R49" s="687" t="str">
        <f>+VLOOKUP($A117,Datos!$F$11:$N$132,3,FALSE)</f>
        <v xml:space="preserve">C. COMBINADO </v>
      </c>
      <c r="S49" s="797">
        <f>+VLOOKUP($A117,Datos!$F$11:$N$132,7,FALSE)</f>
        <v>0.94502602035765115</v>
      </c>
      <c r="T49" s="796">
        <f>+VLOOKUP($A117,Datos!$F$11:$N$132,5,FALSE)*1000</f>
        <v>15753.7</v>
      </c>
      <c r="U49" s="795">
        <f t="shared" si="6"/>
        <v>6428798.8300000019</v>
      </c>
      <c r="V49" s="794">
        <f t="shared" si="7"/>
        <v>0</v>
      </c>
      <c r="W49" s="781">
        <f>+VLOOKUP($A117,Datos!F$11:K$132,6,FALSE)*1000</f>
        <v>15490.402703605339</v>
      </c>
      <c r="X49" s="1343">
        <f t="shared" si="2"/>
        <v>0</v>
      </c>
      <c r="Y49" s="793">
        <f t="shared" si="3"/>
        <v>12468.936151652675</v>
      </c>
      <c r="Z49" s="792">
        <f>+IF(VLOOKUP($A117,Datos!$F$11:$N$132,9,FALSE)="CR",Datos!$R$5,S49)</f>
        <v>0.94502602035765115</v>
      </c>
      <c r="AA49" s="1549" t="str">
        <f>+IF(VLOOKUP($A117,Datos!$F$11:$N$132,9,FALSE)="CR","(*)","")</f>
        <v/>
      </c>
      <c r="AB49" s="765"/>
      <c r="AC49" s="763"/>
      <c r="AD49" s="763"/>
      <c r="AG49" s="1542"/>
      <c r="AI49" s="1635"/>
    </row>
    <row r="50" spans="1:35">
      <c r="A50" s="379">
        <v>8</v>
      </c>
      <c r="B50" s="379">
        <v>3.2701514399999999E-2</v>
      </c>
      <c r="C50" s="379" t="s">
        <v>1600</v>
      </c>
      <c r="D50" s="769" t="s">
        <v>565</v>
      </c>
      <c r="E50" s="1634"/>
      <c r="F50" s="703" t="str">
        <f>+VLOOKUP($A50,Datos!$F$11:$N$132,2,FALSE)</f>
        <v>C.H. HUAYLLACHO</v>
      </c>
      <c r="G50" s="687" t="str">
        <f>+VLOOKUP($A50,Datos!$F$11:$N$132,3,FALSE)</f>
        <v xml:space="preserve"> </v>
      </c>
      <c r="H50" s="797">
        <f>+VLOOKUP($A50,Datos!$F$11:$N$132,7,FALSE)</f>
        <v>3.2701514399999999E-2</v>
      </c>
      <c r="I50" s="796">
        <f>+VLOOKUP($A50,Datos!$F$11:$N$132,5,FALSE)*1000</f>
        <v>186</v>
      </c>
      <c r="J50" s="795">
        <f t="shared" si="4"/>
        <v>1432611.06</v>
      </c>
      <c r="K50" s="794">
        <f t="shared" si="5"/>
        <v>1</v>
      </c>
      <c r="L50" s="781">
        <f>+VLOOKUP($A50,Datos!F$11:K$132,6,FALSE)*1000</f>
        <v>186</v>
      </c>
      <c r="M50" s="1343">
        <f t="shared" si="0"/>
        <v>186</v>
      </c>
      <c r="N50" s="793">
        <f t="shared" si="1"/>
        <v>149.71993747248459</v>
      </c>
      <c r="O50" s="792">
        <f>+IF(VLOOKUP($A50,Datos!$F$11:$N$132,9,FALSE)="CR",Datos!$R$5,H50)</f>
        <v>3.2701514399999999E-2</v>
      </c>
      <c r="P50" s="1549" t="str">
        <f>+IF(VLOOKUP($A50,Datos!$F$11:$N$132,9,FALSE)="CR","(*)","")</f>
        <v/>
      </c>
      <c r="Q50" s="703" t="str">
        <f>+VLOOKUP($A118,Datos!$F$11:$N$132,2,FALSE)</f>
        <v>C.T. ILO1</v>
      </c>
      <c r="R50" s="687" t="str">
        <f>+VLOOKUP($A118,Datos!$F$11:$N$132,3,FALSE)</f>
        <v>TG-1</v>
      </c>
      <c r="S50" s="797">
        <f>+VLOOKUP($A118,Datos!$F$11:$N$132,7,FALSE)</f>
        <v>0.94895972795884176</v>
      </c>
      <c r="T50" s="796">
        <f>+VLOOKUP($A118,Datos!$F$11:$N$132,5,FALSE)*1000</f>
        <v>34928.9</v>
      </c>
      <c r="U50" s="795">
        <f t="shared" ref="U50:U52" si="8">+U49+T50</f>
        <v>6463727.7300000023</v>
      </c>
      <c r="V50" s="794">
        <f t="shared" ref="V50:V52" si="9">+IF(U50&lt;=$X$81,1,IF(($X$81-U49)/T50&gt;0,($X$81-U49)/T50,0))</f>
        <v>0</v>
      </c>
      <c r="W50" s="781">
        <f>+VLOOKUP($A118,Datos!F$11:K$132,6,FALSE)*1000</f>
        <v>34928.9</v>
      </c>
      <c r="X50" s="1343">
        <f t="shared" ref="X50:X52" si="10">+W50*V50</f>
        <v>0</v>
      </c>
      <c r="Y50" s="793">
        <f t="shared" ref="Y50:Y52" si="11">+W50/X$83</f>
        <v>28115.874860121869</v>
      </c>
      <c r="Z50" s="792">
        <f>+IF(VLOOKUP($A118,Datos!$F$11:$N$132,9,FALSE)="CR",Datos!$R$5,S50)</f>
        <v>0.94895972795884176</v>
      </c>
      <c r="AA50" s="1549" t="str">
        <f>+IF(VLOOKUP($A118,Datos!$F$11:$N$132,9,FALSE)="CR","(*)","")</f>
        <v/>
      </c>
      <c r="AB50" s="765"/>
      <c r="AC50" s="763"/>
      <c r="AD50" s="763"/>
      <c r="AG50" s="1542"/>
      <c r="AI50" s="1635"/>
    </row>
    <row r="51" spans="1:35">
      <c r="A51" s="379">
        <v>10</v>
      </c>
      <c r="B51" s="379">
        <v>3.2701514399999999E-2</v>
      </c>
      <c r="C51" s="379" t="s">
        <v>1602</v>
      </c>
      <c r="D51" s="769" t="s">
        <v>565</v>
      </c>
      <c r="E51" s="1634"/>
      <c r="F51" s="703" t="str">
        <f>+VLOOKUP($A51,Datos!$F$11:$N$132,2,FALSE)</f>
        <v>C.H. HUINCO</v>
      </c>
      <c r="G51" s="687" t="str">
        <f>+VLOOKUP($A51,Datos!$F$11:$N$132,3,FALSE)</f>
        <v xml:space="preserve"> </v>
      </c>
      <c r="H51" s="797">
        <f>+VLOOKUP($A51,Datos!$F$11:$N$132,7,FALSE)</f>
        <v>3.2701514399999999E-2</v>
      </c>
      <c r="I51" s="796">
        <f>+VLOOKUP($A51,Datos!$F$11:$N$132,5,FALSE)*1000</f>
        <v>247340</v>
      </c>
      <c r="J51" s="795">
        <f t="shared" si="4"/>
        <v>1679951.06</v>
      </c>
      <c r="K51" s="794">
        <f t="shared" si="5"/>
        <v>1</v>
      </c>
      <c r="L51" s="781">
        <f>+VLOOKUP($A51,Datos!F$11:K$132,6,FALSE)*1000</f>
        <v>247340</v>
      </c>
      <c r="M51" s="1343">
        <f t="shared" si="0"/>
        <v>247340</v>
      </c>
      <c r="N51" s="793">
        <f t="shared" si="1"/>
        <v>199095.31900238892</v>
      </c>
      <c r="O51" s="792">
        <f>+IF(VLOOKUP($A51,Datos!$F$11:$N$132,9,FALSE)="CR",Datos!$R$5,H51)</f>
        <v>3.2701514399999999E-2</v>
      </c>
      <c r="P51" s="1549" t="str">
        <f>+IF(VLOOKUP($A51,Datos!$F$11:$N$132,9,FALSE)="CR","(*)","")</f>
        <v/>
      </c>
      <c r="Q51" s="703" t="str">
        <f>+VLOOKUP($A119,Datos!$F$11:$N$132,2,FALSE)</f>
        <v>C.T. PIURA</v>
      </c>
      <c r="R51" s="687" t="str">
        <f>+VLOOKUP($A119,Datos!$F$11:$N$132,3,FALSE)</f>
        <v>TG</v>
      </c>
      <c r="S51" s="797">
        <f>+VLOOKUP($A119,Datos!$F$11:$N$132,7,FALSE)</f>
        <v>0.94963644417116988</v>
      </c>
      <c r="T51" s="796">
        <f>+VLOOKUP($A119,Datos!$F$11:$N$132,5,FALSE)*1000</f>
        <v>16815</v>
      </c>
      <c r="U51" s="795">
        <f t="shared" si="8"/>
        <v>6480542.7300000023</v>
      </c>
      <c r="V51" s="794">
        <f t="shared" si="9"/>
        <v>0</v>
      </c>
      <c r="W51" s="781">
        <f>+VLOOKUP($A119,Datos!F$11:K$132,6,FALSE)*1000</f>
        <v>16211.943143805345</v>
      </c>
      <c r="X51" s="1343">
        <f t="shared" si="10"/>
        <v>0</v>
      </c>
      <c r="Y51" s="793">
        <f t="shared" si="11"/>
        <v>13049.737170957051</v>
      </c>
      <c r="Z51" s="792">
        <f>+IF(VLOOKUP($A119,Datos!$F$11:$N$132,9,FALSE)="CR",Datos!$R$5,S51)</f>
        <v>0.94963644417116988</v>
      </c>
      <c r="AA51" s="1549" t="str">
        <f>+IF(VLOOKUP($A119,Datos!$F$11:$N$132,9,FALSE)="CR","(*)","")</f>
        <v/>
      </c>
      <c r="AC51" s="763"/>
      <c r="AD51" s="763"/>
      <c r="AG51" s="1542"/>
      <c r="AI51" s="1635"/>
    </row>
    <row r="52" spans="1:35">
      <c r="A52" s="379">
        <v>68</v>
      </c>
      <c r="B52" s="379">
        <v>3.2701514399999999E-2</v>
      </c>
      <c r="C52" s="379" t="s">
        <v>1640</v>
      </c>
      <c r="D52" s="769" t="s">
        <v>565</v>
      </c>
      <c r="E52" s="1634"/>
      <c r="F52" s="703" t="str">
        <f>+VLOOKUP($A52,Datos!$F$11:$N$132,2,FALSE)</f>
        <v>C.H. MACHUPICCHU</v>
      </c>
      <c r="G52" s="687" t="str">
        <f>+VLOOKUP($A52,Datos!$F$11:$N$132,3,FALSE)</f>
        <v xml:space="preserve"> </v>
      </c>
      <c r="H52" s="797">
        <f>+VLOOKUP($A52,Datos!$F$11:$N$132,7,FALSE)</f>
        <v>3.2701514399999999E-2</v>
      </c>
      <c r="I52" s="796">
        <f>+VLOOKUP($A52,Datos!$F$11:$N$132,5,FALSE)*1000</f>
        <v>88800.4</v>
      </c>
      <c r="J52" s="795">
        <f t="shared" si="4"/>
        <v>1768751.46</v>
      </c>
      <c r="K52" s="794">
        <f t="shared" si="5"/>
        <v>1</v>
      </c>
      <c r="L52" s="781">
        <f>+VLOOKUP($A52,Datos!F$11:K$132,6,FALSE)*1000</f>
        <v>88800</v>
      </c>
      <c r="M52" s="1343">
        <f t="shared" si="0"/>
        <v>88800</v>
      </c>
      <c r="N52" s="793">
        <f t="shared" si="1"/>
        <v>71479.195954605544</v>
      </c>
      <c r="O52" s="792">
        <f>+IF(VLOOKUP($A52,Datos!$F$11:$N$132,9,FALSE)="CR",Datos!$R$5,H52)</f>
        <v>3.2701514399999999E-2</v>
      </c>
      <c r="P52" s="1549" t="str">
        <f>+IF(VLOOKUP($A52,Datos!$F$11:$N$132,9,FALSE)="CR","(*)","")</f>
        <v/>
      </c>
      <c r="Q52" s="703" t="str">
        <f>+VLOOKUP($A120,Datos!$F$11:$N$132,2,FALSE)</f>
        <v>C.T. CHIMBOTE</v>
      </c>
      <c r="R52" s="687" t="str">
        <f>+VLOOKUP($A120,Datos!$F$11:$N$132,3,FALSE)</f>
        <v>TG-3</v>
      </c>
      <c r="S52" s="797">
        <f>+VLOOKUP($A120,Datos!$F$11:$N$132,7,FALSE)</f>
        <v>1.1171628800416096</v>
      </c>
      <c r="T52" s="796">
        <f>+VLOOKUP($A120,Datos!$F$11:$N$132,5,FALSE)*1000</f>
        <v>20201.899999999998</v>
      </c>
      <c r="U52" s="795">
        <f t="shared" si="8"/>
        <v>6500744.6300000027</v>
      </c>
      <c r="V52" s="794">
        <f t="shared" si="9"/>
        <v>0</v>
      </c>
      <c r="W52" s="781">
        <f>+VLOOKUP($A120,Datos!F$11:K$132,6,FALSE)*1000</f>
        <v>19856.910873233013</v>
      </c>
      <c r="X52" s="1343">
        <f t="shared" si="10"/>
        <v>0</v>
      </c>
      <c r="Y52" s="793">
        <f t="shared" si="11"/>
        <v>15983.739001812613</v>
      </c>
      <c r="Z52" s="792">
        <f>+IF(VLOOKUP($A120,Datos!$F$11:$N$132,9,FALSE)="CR",Datos!$R$5,S52)</f>
        <v>1.95079</v>
      </c>
      <c r="AA52" s="1549" t="str">
        <f>+IF(VLOOKUP($A120,Datos!$F$11:$N$132,9,FALSE)="CR","(*)","")</f>
        <v>(*)</v>
      </c>
      <c r="AB52" s="765"/>
      <c r="AC52" s="763"/>
      <c r="AD52" s="763"/>
      <c r="AG52" s="1542"/>
      <c r="AI52" s="1635"/>
    </row>
    <row r="53" spans="1:35">
      <c r="A53" s="379">
        <v>38</v>
      </c>
      <c r="B53" s="379">
        <v>3.2701514399999999E-2</v>
      </c>
      <c r="C53" s="379" t="s">
        <v>1621</v>
      </c>
      <c r="D53" s="769" t="s">
        <v>565</v>
      </c>
      <c r="E53" s="1634"/>
      <c r="F53" s="703" t="str">
        <f>+VLOOKUP($A53,Datos!$F$11:$N$132,2,FALSE)</f>
        <v>C.H. MALPASO</v>
      </c>
      <c r="G53" s="687" t="str">
        <f>+VLOOKUP($A53,Datos!$F$11:$N$132,3,FALSE)</f>
        <v xml:space="preserve"> </v>
      </c>
      <c r="H53" s="797">
        <f>+VLOOKUP($A53,Datos!$F$11:$N$132,7,FALSE)</f>
        <v>3.2701514399999999E-2</v>
      </c>
      <c r="I53" s="796">
        <f>+VLOOKUP($A53,Datos!$F$11:$N$132,5,FALSE)*1000</f>
        <v>48021</v>
      </c>
      <c r="J53" s="795">
        <f t="shared" si="4"/>
        <v>1816772.46</v>
      </c>
      <c r="K53" s="794">
        <f t="shared" si="5"/>
        <v>1</v>
      </c>
      <c r="L53" s="781">
        <f>+VLOOKUP($A53,Datos!F$11:K$132,6,FALSE)*1000</f>
        <v>48020.88</v>
      </c>
      <c r="M53" s="1343">
        <f t="shared" si="0"/>
        <v>48020.88</v>
      </c>
      <c r="N53" s="793">
        <f t="shared" si="1"/>
        <v>38654.210489105833</v>
      </c>
      <c r="O53" s="792">
        <f>+IF(VLOOKUP($A53,Datos!$F$11:$N$132,9,FALSE)="CR",Datos!$R$5,H53)</f>
        <v>3.2701514399999999E-2</v>
      </c>
      <c r="P53" s="1549" t="str">
        <f>+IF(VLOOKUP($A53,Datos!$F$11:$N$132,9,FALSE)="CR","(*)","")</f>
        <v/>
      </c>
      <c r="Q53" s="703"/>
      <c r="R53" s="687"/>
      <c r="S53" s="797"/>
      <c r="T53" s="796"/>
      <c r="U53" s="795"/>
      <c r="V53" s="794"/>
      <c r="W53" s="781"/>
      <c r="X53" s="1343"/>
      <c r="Y53" s="793"/>
      <c r="Z53" s="792"/>
      <c r="AA53" s="1549"/>
      <c r="AB53" s="765"/>
      <c r="AC53" s="763"/>
      <c r="AD53" s="763"/>
      <c r="AG53" s="1542"/>
      <c r="AI53" s="1635"/>
    </row>
    <row r="54" spans="1:35">
      <c r="A54" s="379">
        <v>42</v>
      </c>
      <c r="B54" s="379">
        <v>3.2701514399999999E-2</v>
      </c>
      <c r="C54" s="379" t="s">
        <v>1625</v>
      </c>
      <c r="D54" s="769" t="s">
        <v>565</v>
      </c>
      <c r="E54" s="1634"/>
      <c r="F54" s="703" t="str">
        <f>+VLOOKUP($A54,Datos!$F$11:$N$132,2,FALSE)</f>
        <v>C.H. MANTARO</v>
      </c>
      <c r="G54" s="687" t="str">
        <f>+VLOOKUP($A54,Datos!$F$11:$N$132,3,FALSE)</f>
        <v xml:space="preserve"> </v>
      </c>
      <c r="H54" s="797">
        <f>+VLOOKUP($A54,Datos!$F$11:$N$132,7,FALSE)</f>
        <v>3.2701514399999999E-2</v>
      </c>
      <c r="I54" s="796">
        <f>+VLOOKUP($A54,Datos!$F$11:$N$132,5,FALSE)*1000</f>
        <v>670657</v>
      </c>
      <c r="J54" s="795">
        <f t="shared" si="4"/>
        <v>2487429.46</v>
      </c>
      <c r="K54" s="794">
        <f t="shared" si="5"/>
        <v>1</v>
      </c>
      <c r="L54" s="781">
        <f>+VLOOKUP($A54,Datos!F$11:K$132,6,FALSE)*1000</f>
        <v>670656.99999999988</v>
      </c>
      <c r="M54" s="1343">
        <f t="shared" si="0"/>
        <v>670656.99999999988</v>
      </c>
      <c r="N54" s="793">
        <f t="shared" si="1"/>
        <v>539842.60271765629</v>
      </c>
      <c r="O54" s="792">
        <f>+IF(VLOOKUP($A54,Datos!$F$11:$N$132,9,FALSE)="CR",Datos!$R$5,H54)</f>
        <v>3.2701514399999999E-2</v>
      </c>
      <c r="P54" s="1549" t="str">
        <f>+IF(VLOOKUP($A54,Datos!$F$11:$N$132,9,FALSE)="CR","(*)","")</f>
        <v/>
      </c>
      <c r="Q54" s="703"/>
      <c r="R54" s="687"/>
      <c r="S54" s="797"/>
      <c r="T54" s="796"/>
      <c r="U54" s="795"/>
      <c r="V54" s="794"/>
      <c r="W54" s="781"/>
      <c r="X54" s="1343"/>
      <c r="Y54" s="793"/>
      <c r="Z54" s="792"/>
      <c r="AA54" s="1549"/>
      <c r="AB54" s="765"/>
      <c r="AC54" s="763"/>
      <c r="AD54" s="763"/>
      <c r="AG54" s="1542"/>
      <c r="AI54" s="1635"/>
    </row>
    <row r="55" spans="1:35">
      <c r="A55" s="379">
        <v>11</v>
      </c>
      <c r="B55" s="379">
        <v>3.2701514399999999E-2</v>
      </c>
      <c r="C55" s="379" t="s">
        <v>1603</v>
      </c>
      <c r="D55" s="769" t="s">
        <v>565</v>
      </c>
      <c r="E55" s="1634"/>
      <c r="F55" s="703" t="str">
        <f>+VLOOKUP($A55,Datos!$F$11:$N$132,2,FALSE)</f>
        <v>C.H. MATUCANA</v>
      </c>
      <c r="G55" s="687" t="str">
        <f>+VLOOKUP($A55,Datos!$F$11:$N$132,3,FALSE)</f>
        <v xml:space="preserve"> </v>
      </c>
      <c r="H55" s="797">
        <f>+VLOOKUP($A55,Datos!$F$11:$N$132,7,FALSE)</f>
        <v>3.2701514399999999E-2</v>
      </c>
      <c r="I55" s="796">
        <f>+VLOOKUP($A55,Datos!$F$11:$N$132,5,FALSE)*1000</f>
        <v>128578</v>
      </c>
      <c r="J55" s="795">
        <f t="shared" si="4"/>
        <v>2616007.46</v>
      </c>
      <c r="K55" s="794">
        <f t="shared" si="5"/>
        <v>1</v>
      </c>
      <c r="L55" s="781">
        <f>+VLOOKUP($A55,Datos!F$11:K$132,6,FALSE)*1000</f>
        <v>128577.82</v>
      </c>
      <c r="M55" s="1343">
        <f t="shared" si="0"/>
        <v>128577.82</v>
      </c>
      <c r="N55" s="793">
        <f t="shared" si="1"/>
        <v>103498.18909004505</v>
      </c>
      <c r="O55" s="792">
        <f>+IF(VLOOKUP($A55,Datos!$F$11:$N$132,9,FALSE)="CR",Datos!$R$5,H55)</f>
        <v>3.2701514399999999E-2</v>
      </c>
      <c r="P55" s="1549" t="str">
        <f>+IF(VLOOKUP($A55,Datos!$F$11:$N$132,9,FALSE)="CR","(*)","")</f>
        <v/>
      </c>
      <c r="Q55" s="703"/>
      <c r="R55" s="687"/>
      <c r="S55" s="797"/>
      <c r="T55" s="796"/>
      <c r="U55" s="795"/>
      <c r="V55" s="794"/>
      <c r="W55" s="781"/>
      <c r="X55" s="1343"/>
      <c r="Y55" s="793"/>
      <c r="Z55" s="792"/>
      <c r="AA55" s="1549"/>
      <c r="AB55" s="765"/>
      <c r="AC55" s="763"/>
      <c r="AD55" s="763"/>
      <c r="AG55" s="1542"/>
      <c r="AI55" s="1635"/>
    </row>
    <row r="56" spans="1:35">
      <c r="A56" s="379">
        <v>9</v>
      </c>
      <c r="B56" s="379">
        <v>3.2701514399999999E-2</v>
      </c>
      <c r="C56" s="379" t="s">
        <v>1601</v>
      </c>
      <c r="D56" s="769" t="s">
        <v>565</v>
      </c>
      <c r="E56" s="1634"/>
      <c r="F56" s="703" t="str">
        <f>+VLOOKUP($A56,Datos!$F$11:$N$132,2,FALSE)</f>
        <v>C.H. MISAPUQUIO</v>
      </c>
      <c r="G56" s="687" t="str">
        <f>+VLOOKUP($A56,Datos!$F$11:$N$132,3,FALSE)</f>
        <v xml:space="preserve"> </v>
      </c>
      <c r="H56" s="797">
        <f>+VLOOKUP($A56,Datos!$F$11:$N$132,7,FALSE)</f>
        <v>3.2701514399999999E-2</v>
      </c>
      <c r="I56" s="796">
        <f>+VLOOKUP($A56,Datos!$F$11:$N$132,5,FALSE)*1000</f>
        <v>3866</v>
      </c>
      <c r="J56" s="795">
        <f t="shared" si="4"/>
        <v>2619873.46</v>
      </c>
      <c r="K56" s="794">
        <f t="shared" si="5"/>
        <v>1</v>
      </c>
      <c r="L56" s="781">
        <f>+VLOOKUP($A56,Datos!F$11:K$132,6,FALSE)*1000</f>
        <v>3866</v>
      </c>
      <c r="M56" s="1343">
        <f t="shared" si="0"/>
        <v>3866</v>
      </c>
      <c r="N56" s="793">
        <f t="shared" si="1"/>
        <v>3111.9208509065884</v>
      </c>
      <c r="O56" s="792">
        <f>+IF(VLOOKUP($A56,Datos!$F$11:$N$132,9,FALSE)="CR",Datos!$R$5,H56)</f>
        <v>3.2701514399999999E-2</v>
      </c>
      <c r="P56" s="1549" t="str">
        <f>+IF(VLOOKUP($A56,Datos!$F$11:$N$132,9,FALSE)="CR","(*)","")</f>
        <v/>
      </c>
      <c r="Q56" s="703"/>
      <c r="R56" s="687"/>
      <c r="S56" s="797"/>
      <c r="T56" s="796"/>
      <c r="U56" s="795"/>
      <c r="V56" s="794"/>
      <c r="W56" s="781"/>
      <c r="X56" s="1343"/>
      <c r="Y56" s="793"/>
      <c r="Z56" s="792"/>
      <c r="AA56" s="1549"/>
      <c r="AB56" s="765"/>
      <c r="AC56" s="763"/>
      <c r="AD56" s="763"/>
      <c r="AG56" s="1542"/>
      <c r="AI56" s="1635"/>
    </row>
    <row r="57" spans="1:35">
      <c r="A57" s="379">
        <v>13</v>
      </c>
      <c r="B57" s="379">
        <v>3.2701514399999999E-2</v>
      </c>
      <c r="C57" s="379" t="s">
        <v>1605</v>
      </c>
      <c r="D57" s="769" t="s">
        <v>565</v>
      </c>
      <c r="E57" s="1634"/>
      <c r="F57" s="703" t="str">
        <f>+VLOOKUP($A57,Datos!$F$11:$N$132,2,FALSE)</f>
        <v>C.H. MOYOPAMPA</v>
      </c>
      <c r="G57" s="687" t="str">
        <f>+VLOOKUP($A57,Datos!$F$11:$N$132,3,FALSE)</f>
        <v xml:space="preserve"> </v>
      </c>
      <c r="H57" s="797">
        <f>+VLOOKUP($A57,Datos!$F$11:$N$132,7,FALSE)</f>
        <v>3.2701514399999999E-2</v>
      </c>
      <c r="I57" s="796">
        <f>+VLOOKUP($A57,Datos!$F$11:$N$132,5,FALSE)*1000</f>
        <v>66127</v>
      </c>
      <c r="J57" s="795">
        <f t="shared" si="4"/>
        <v>2686000.46</v>
      </c>
      <c r="K57" s="794">
        <f t="shared" si="5"/>
        <v>1</v>
      </c>
      <c r="L57" s="781">
        <f>+VLOOKUP($A57,Datos!F$11:K$132,6,FALSE)*1000</f>
        <v>66127</v>
      </c>
      <c r="M57" s="1343">
        <f t="shared" si="0"/>
        <v>66127</v>
      </c>
      <c r="N57" s="793">
        <f t="shared" si="1"/>
        <v>53228.657555069833</v>
      </c>
      <c r="O57" s="792">
        <f>+IF(VLOOKUP($A57,Datos!$F$11:$N$132,9,FALSE)="CR",Datos!$R$5,H57)</f>
        <v>3.2701514399999999E-2</v>
      </c>
      <c r="P57" s="1549" t="str">
        <f>+IF(VLOOKUP($A57,Datos!$F$11:$N$132,9,FALSE)="CR","(*)","")</f>
        <v/>
      </c>
      <c r="Q57" s="703"/>
      <c r="R57" s="687"/>
      <c r="S57" s="797"/>
      <c r="T57" s="796"/>
      <c r="U57" s="795"/>
      <c r="V57" s="794"/>
      <c r="W57" s="781"/>
      <c r="X57" s="1343"/>
      <c r="Y57" s="793"/>
      <c r="Z57" s="792"/>
      <c r="AA57" s="1549"/>
      <c r="AB57" s="765"/>
      <c r="AC57" s="763"/>
      <c r="AD57" s="763"/>
      <c r="AG57" s="1542"/>
      <c r="AI57" s="1635"/>
    </row>
    <row r="58" spans="1:35">
      <c r="A58" s="379">
        <v>39</v>
      </c>
      <c r="B58" s="379">
        <v>3.2701514399999999E-2</v>
      </c>
      <c r="C58" s="379" t="s">
        <v>1622</v>
      </c>
      <c r="D58" s="769" t="s">
        <v>565</v>
      </c>
      <c r="E58" s="1634"/>
      <c r="F58" s="703" t="str">
        <f>+VLOOKUP($A58,Datos!$F$11:$N$132,2,FALSE)</f>
        <v>C.H. OROYA</v>
      </c>
      <c r="G58" s="687" t="str">
        <f>+VLOOKUP($A58,Datos!$F$11:$N$132,3,FALSE)</f>
        <v xml:space="preserve"> </v>
      </c>
      <c r="H58" s="797">
        <f>+VLOOKUP($A58,Datos!$F$11:$N$132,7,FALSE)</f>
        <v>3.2701514399999999E-2</v>
      </c>
      <c r="I58" s="796">
        <f>+VLOOKUP($A58,Datos!$F$11:$N$132,5,FALSE)*1000</f>
        <v>9480</v>
      </c>
      <c r="J58" s="795">
        <f t="shared" si="4"/>
        <v>2695480.46</v>
      </c>
      <c r="K58" s="794">
        <f t="shared" si="5"/>
        <v>1</v>
      </c>
      <c r="L58" s="781">
        <f>+VLOOKUP($A58,Datos!F$11:K$132,6,FALSE)*1000</f>
        <v>9480</v>
      </c>
      <c r="M58" s="1343">
        <f t="shared" si="0"/>
        <v>9480</v>
      </c>
      <c r="N58" s="793">
        <f t="shared" si="1"/>
        <v>7630.8871356943755</v>
      </c>
      <c r="O58" s="792">
        <f>+IF(VLOOKUP($A58,Datos!$F$11:$N$132,9,FALSE)="CR",Datos!$R$5,H58)</f>
        <v>3.2701514399999999E-2</v>
      </c>
      <c r="P58" s="1549" t="str">
        <f>+IF(VLOOKUP($A58,Datos!$F$11:$N$132,9,FALSE)="CR","(*)","")</f>
        <v/>
      </c>
      <c r="Q58" s="703"/>
      <c r="R58" s="687"/>
      <c r="S58" s="797"/>
      <c r="T58" s="796"/>
      <c r="U58" s="795"/>
      <c r="V58" s="794"/>
      <c r="W58" s="781"/>
      <c r="X58" s="1343"/>
      <c r="Y58" s="793"/>
      <c r="Z58" s="792"/>
      <c r="AA58" s="1549"/>
      <c r="AB58" s="765"/>
      <c r="AD58" s="763"/>
      <c r="AG58" s="1542"/>
      <c r="AI58" s="1635"/>
    </row>
    <row r="59" spans="1:35">
      <c r="A59" s="379">
        <v>40</v>
      </c>
      <c r="B59" s="379">
        <v>3.2701514399999999E-2</v>
      </c>
      <c r="C59" s="379" t="s">
        <v>1623</v>
      </c>
      <c r="D59" s="769" t="s">
        <v>565</v>
      </c>
      <c r="E59" s="1634"/>
      <c r="F59" s="703" t="str">
        <f>+VLOOKUP($A59,Datos!$F$11:$N$132,2,FALSE)</f>
        <v>C.H. PACHACHACA</v>
      </c>
      <c r="G59" s="687" t="str">
        <f>+VLOOKUP($A59,Datos!$F$11:$N$132,3,FALSE)</f>
        <v xml:space="preserve"> </v>
      </c>
      <c r="H59" s="797">
        <f>+VLOOKUP($A59,Datos!$F$11:$N$132,7,FALSE)</f>
        <v>3.2701514399999999E-2</v>
      </c>
      <c r="I59" s="796">
        <f>+VLOOKUP($A59,Datos!$F$11:$N$132,5,FALSE)*1000</f>
        <v>9650</v>
      </c>
      <c r="J59" s="795">
        <f t="shared" si="4"/>
        <v>2705130.46</v>
      </c>
      <c r="K59" s="794">
        <f t="shared" si="5"/>
        <v>1</v>
      </c>
      <c r="L59" s="781">
        <f>+VLOOKUP($A59,Datos!F$11:K$132,6,FALSE)*1000</f>
        <v>9650</v>
      </c>
      <c r="M59" s="1343">
        <f t="shared" si="0"/>
        <v>9650</v>
      </c>
      <c r="N59" s="793">
        <f t="shared" si="1"/>
        <v>7767.727938760625</v>
      </c>
      <c r="O59" s="792">
        <f>+IF(VLOOKUP($A59,Datos!$F$11:$N$132,9,FALSE)="CR",Datos!$R$5,H59)</f>
        <v>3.2701514399999999E-2</v>
      </c>
      <c r="P59" s="1549" t="str">
        <f>+IF(VLOOKUP($A59,Datos!$F$11:$N$132,9,FALSE)="CR","(*)","")</f>
        <v/>
      </c>
      <c r="Q59" s="703"/>
      <c r="R59" s="687"/>
      <c r="S59" s="797"/>
      <c r="T59" s="796"/>
      <c r="U59" s="795"/>
      <c r="V59" s="794"/>
      <c r="W59" s="781"/>
      <c r="X59" s="1343"/>
      <c r="Y59" s="793"/>
      <c r="Z59" s="792"/>
      <c r="AA59" s="1549"/>
      <c r="AB59" s="765"/>
      <c r="AC59" s="763"/>
      <c r="AD59" s="763"/>
      <c r="AG59" s="1542"/>
      <c r="AI59" s="1635"/>
    </row>
    <row r="60" spans="1:35">
      <c r="A60" s="379">
        <v>4</v>
      </c>
      <c r="B60" s="379">
        <v>3.2701514399999999E-2</v>
      </c>
      <c r="C60" s="379" t="s">
        <v>1596</v>
      </c>
      <c r="D60" s="769" t="s">
        <v>565</v>
      </c>
      <c r="E60" s="1634"/>
      <c r="F60" s="703" t="str">
        <f>+VLOOKUP($A60,Datos!$F$11:$N$132,2,FALSE)</f>
        <v>C.H. PARIAC</v>
      </c>
      <c r="G60" s="687" t="str">
        <f>+VLOOKUP($A60,Datos!$F$11:$N$132,3,FALSE)</f>
        <v xml:space="preserve"> </v>
      </c>
      <c r="H60" s="797">
        <f>+VLOOKUP($A60,Datos!$F$11:$N$132,7,FALSE)</f>
        <v>3.2701514399999999E-2</v>
      </c>
      <c r="I60" s="796">
        <f>+VLOOKUP($A60,Datos!$F$11:$N$132,5,FALSE)*1000</f>
        <v>4951</v>
      </c>
      <c r="J60" s="795">
        <f t="shared" si="4"/>
        <v>2710081.46</v>
      </c>
      <c r="K60" s="794">
        <f t="shared" si="5"/>
        <v>1</v>
      </c>
      <c r="L60" s="781">
        <f>+VLOOKUP($A60,Datos!F$11:K$132,6,FALSE)*1000</f>
        <v>4951</v>
      </c>
      <c r="M60" s="1343">
        <f t="shared" si="0"/>
        <v>4951</v>
      </c>
      <c r="N60" s="793">
        <f t="shared" si="1"/>
        <v>3985.2871528294149</v>
      </c>
      <c r="O60" s="792">
        <f>+IF(VLOOKUP($A60,Datos!$F$11:$N$132,9,FALSE)="CR",Datos!$R$5,H60)</f>
        <v>3.2701514399999999E-2</v>
      </c>
      <c r="P60" s="1549" t="str">
        <f>+IF(VLOOKUP($A60,Datos!$F$11:$N$132,9,FALSE)="CR","(*)","")</f>
        <v/>
      </c>
      <c r="Q60" s="703"/>
      <c r="R60" s="687"/>
      <c r="S60" s="797"/>
      <c r="T60" s="796"/>
      <c r="U60" s="795"/>
      <c r="V60" s="794"/>
      <c r="W60" s="781"/>
      <c r="X60" s="1343"/>
      <c r="Y60" s="793"/>
      <c r="Z60" s="792"/>
      <c r="AA60" s="1549"/>
      <c r="AB60" s="765"/>
      <c r="AC60" s="763"/>
      <c r="AD60" s="763"/>
      <c r="AG60" s="1542"/>
      <c r="AI60" s="1635"/>
    </row>
    <row r="61" spans="1:35">
      <c r="A61" s="379">
        <v>108</v>
      </c>
      <c r="B61" s="379">
        <v>3.2701514399999999E-2</v>
      </c>
      <c r="C61" s="379" t="s">
        <v>1668</v>
      </c>
      <c r="D61" s="769" t="s">
        <v>565</v>
      </c>
      <c r="E61" s="1634"/>
      <c r="F61" s="703" t="str">
        <f>+VLOOKUP($A61,Datos!$F$11:$N$132,2,FALSE)</f>
        <v>C.H. PÍAS</v>
      </c>
      <c r="G61" s="687" t="str">
        <f>+VLOOKUP($A61,Datos!$F$11:$N$132,3,FALSE)</f>
        <v xml:space="preserve"> </v>
      </c>
      <c r="H61" s="797">
        <f>+VLOOKUP($A61,Datos!$F$11:$N$132,7,FALSE)</f>
        <v>3.2701514399999999E-2</v>
      </c>
      <c r="I61" s="796">
        <f>+VLOOKUP($A61,Datos!$F$11:$N$132,5,FALSE)*1000</f>
        <v>12600</v>
      </c>
      <c r="J61" s="795">
        <f t="shared" si="4"/>
        <v>2722681.46</v>
      </c>
      <c r="K61" s="794">
        <f t="shared" si="5"/>
        <v>1</v>
      </c>
      <c r="L61" s="781">
        <f>+VLOOKUP($A61,Datos!F$11:K$132,6,FALSE)*1000</f>
        <v>12600</v>
      </c>
      <c r="M61" s="1343">
        <f t="shared" si="0"/>
        <v>12600</v>
      </c>
      <c r="N61" s="793">
        <f t="shared" si="1"/>
        <v>10142.318344910247</v>
      </c>
      <c r="O61" s="792">
        <f>+IF(VLOOKUP($A61,Datos!$F$11:$N$132,9,FALSE)="CR",Datos!$R$5,H61)</f>
        <v>3.2701514399999999E-2</v>
      </c>
      <c r="P61" s="1549" t="str">
        <f>+IF(VLOOKUP($A61,Datos!$F$11:$N$132,9,FALSE)="CR","(*)","")</f>
        <v/>
      </c>
      <c r="Q61" s="703"/>
      <c r="R61" s="687"/>
      <c r="S61" s="797"/>
      <c r="T61" s="796"/>
      <c r="U61" s="795"/>
      <c r="V61" s="794"/>
      <c r="W61" s="781"/>
      <c r="X61" s="1343"/>
      <c r="Y61" s="793"/>
      <c r="Z61" s="792"/>
      <c r="AA61" s="1549"/>
      <c r="AB61" s="765"/>
      <c r="AC61" s="763"/>
      <c r="AD61" s="763"/>
      <c r="AG61" s="1542"/>
      <c r="AI61" s="1635"/>
    </row>
    <row r="62" spans="1:35">
      <c r="A62" s="379">
        <v>101</v>
      </c>
      <c r="B62" s="379">
        <v>3.2701514399999999E-2</v>
      </c>
      <c r="C62" s="379" t="s">
        <v>1663</v>
      </c>
      <c r="D62" s="769" t="s">
        <v>565</v>
      </c>
      <c r="E62" s="1634"/>
      <c r="F62" s="703" t="str">
        <f>+VLOOKUP($A62,Datos!$F$11:$N$132,2,FALSE)</f>
        <v>C.H. PLATANAL</v>
      </c>
      <c r="G62" s="687" t="str">
        <f>+VLOOKUP($A62,Datos!$F$11:$N$132,3,FALSE)</f>
        <v xml:space="preserve"> </v>
      </c>
      <c r="H62" s="797">
        <f>+VLOOKUP($A62,Datos!$F$11:$N$132,7,FALSE)</f>
        <v>3.2701514399999999E-2</v>
      </c>
      <c r="I62" s="796">
        <f>+VLOOKUP($A62,Datos!$F$11:$N$132,5,FALSE)*1000</f>
        <v>217383.41</v>
      </c>
      <c r="J62" s="795">
        <f t="shared" si="4"/>
        <v>2940064.87</v>
      </c>
      <c r="K62" s="794">
        <f t="shared" si="5"/>
        <v>1</v>
      </c>
      <c r="L62" s="781">
        <f>+VLOOKUP($A62,Datos!F$11:K$132,6,FALSE)*1000</f>
        <v>217383</v>
      </c>
      <c r="M62" s="1343">
        <f t="shared" si="0"/>
        <v>217383</v>
      </c>
      <c r="N62" s="793">
        <f t="shared" si="1"/>
        <v>174981.55466441461</v>
      </c>
      <c r="O62" s="792">
        <f>+IF(VLOOKUP($A62,Datos!$F$11:$N$132,9,FALSE)="CR",Datos!$R$5,H62)</f>
        <v>3.2701514399999999E-2</v>
      </c>
      <c r="P62" s="1549" t="str">
        <f>+IF(VLOOKUP($A62,Datos!$F$11:$N$132,9,FALSE)="CR","(*)","")</f>
        <v/>
      </c>
      <c r="Q62" s="703"/>
      <c r="R62" s="687"/>
      <c r="S62" s="797"/>
      <c r="T62" s="796"/>
      <c r="U62" s="795"/>
      <c r="V62" s="794"/>
      <c r="W62" s="781"/>
      <c r="X62" s="1343"/>
      <c r="Y62" s="793"/>
      <c r="Z62" s="792"/>
      <c r="AA62" s="1549"/>
      <c r="AB62" s="765"/>
      <c r="AC62" s="763"/>
      <c r="AD62" s="763"/>
      <c r="AG62" s="1542"/>
      <c r="AI62" s="1635"/>
    </row>
    <row r="63" spans="1:35">
      <c r="A63" s="379">
        <v>43</v>
      </c>
      <c r="B63" s="379">
        <v>3.2701514399999999E-2</v>
      </c>
      <c r="C63" s="379" t="s">
        <v>1626</v>
      </c>
      <c r="D63" s="769" t="s">
        <v>565</v>
      </c>
      <c r="E63" s="1634"/>
      <c r="F63" s="703" t="str">
        <f>+VLOOKUP($A63,Datos!$F$11:$N$132,2,FALSE)</f>
        <v>C.H. RESTITUCION</v>
      </c>
      <c r="G63" s="687" t="str">
        <f>+VLOOKUP($A63,Datos!$F$11:$N$132,3,FALSE)</f>
        <v xml:space="preserve"> </v>
      </c>
      <c r="H63" s="797">
        <f>+VLOOKUP($A63,Datos!$F$11:$N$132,7,FALSE)</f>
        <v>3.2701514399999999E-2</v>
      </c>
      <c r="I63" s="796">
        <f>+VLOOKUP($A63,Datos!$F$11:$N$132,5,FALSE)*1000</f>
        <v>215359</v>
      </c>
      <c r="J63" s="795">
        <f t="shared" si="4"/>
        <v>3155423.87</v>
      </c>
      <c r="K63" s="794">
        <f t="shared" si="5"/>
        <v>1</v>
      </c>
      <c r="L63" s="781">
        <f>+VLOOKUP($A63,Datos!F$11:K$132,6,FALSE)*1000</f>
        <v>215358.49999999997</v>
      </c>
      <c r="M63" s="1343">
        <f t="shared" si="0"/>
        <v>215358.49999999997</v>
      </c>
      <c r="N63" s="793">
        <f t="shared" si="1"/>
        <v>173351.94168907564</v>
      </c>
      <c r="O63" s="792">
        <f>+IF(VLOOKUP($A63,Datos!$F$11:$N$132,9,FALSE)="CR",Datos!$R$5,H63)</f>
        <v>3.2701514399999999E-2</v>
      </c>
      <c r="P63" s="1549" t="str">
        <f>+IF(VLOOKUP($A63,Datos!$F$11:$N$132,9,FALSE)="CR","(*)","")</f>
        <v/>
      </c>
      <c r="Q63" s="703"/>
      <c r="R63" s="687"/>
      <c r="S63" s="797"/>
      <c r="T63" s="796"/>
      <c r="U63" s="795"/>
      <c r="V63" s="794"/>
      <c r="W63" s="781"/>
      <c r="X63" s="1343"/>
      <c r="Y63" s="793"/>
      <c r="Z63" s="792"/>
      <c r="AA63" s="1549"/>
      <c r="AB63" s="765"/>
      <c r="AC63" s="763"/>
      <c r="AD63" s="763"/>
      <c r="AG63" s="1542"/>
      <c r="AI63" s="1635"/>
    </row>
    <row r="64" spans="1:35">
      <c r="A64" s="379">
        <v>6</v>
      </c>
      <c r="B64" s="379">
        <v>3.2701514399999999E-2</v>
      </c>
      <c r="C64" s="379" t="s">
        <v>1598</v>
      </c>
      <c r="D64" s="769" t="s">
        <v>565</v>
      </c>
      <c r="E64" s="1634"/>
      <c r="F64" s="703" t="str">
        <f>+VLOOKUP($A64,Datos!$F$11:$N$132,2,FALSE)</f>
        <v>C.H. SAN ANTONIO</v>
      </c>
      <c r="G64" s="687" t="str">
        <f>+VLOOKUP($A64,Datos!$F$11:$N$132,3,FALSE)</f>
        <v xml:space="preserve"> </v>
      </c>
      <c r="H64" s="797">
        <f>+VLOOKUP($A64,Datos!$F$11:$N$132,7,FALSE)</f>
        <v>3.2701514399999999E-2</v>
      </c>
      <c r="I64" s="796">
        <f>+VLOOKUP($A64,Datos!$F$11:$N$132,5,FALSE)*1000</f>
        <v>580</v>
      </c>
      <c r="J64" s="795">
        <f t="shared" si="4"/>
        <v>3156003.87</v>
      </c>
      <c r="K64" s="794">
        <f t="shared" si="5"/>
        <v>1</v>
      </c>
      <c r="L64" s="781">
        <f>+VLOOKUP($A64,Datos!F$11:K$132,6,FALSE)*1000</f>
        <v>580</v>
      </c>
      <c r="M64" s="1343">
        <f t="shared" si="0"/>
        <v>580</v>
      </c>
      <c r="N64" s="793">
        <f t="shared" si="1"/>
        <v>466.86862222602724</v>
      </c>
      <c r="O64" s="792">
        <f>+IF(VLOOKUP($A64,Datos!$F$11:$N$132,9,FALSE)="CR",Datos!$R$5,H64)</f>
        <v>3.2701514399999999E-2</v>
      </c>
      <c r="P64" s="1549" t="str">
        <f>+IF(VLOOKUP($A64,Datos!$F$11:$N$132,9,FALSE)="CR","(*)","")</f>
        <v/>
      </c>
      <c r="Q64" s="703"/>
      <c r="R64" s="687"/>
      <c r="S64" s="797"/>
      <c r="T64" s="796"/>
      <c r="U64" s="795"/>
      <c r="V64" s="794"/>
      <c r="W64" s="781"/>
      <c r="X64" s="1343"/>
      <c r="Y64" s="793"/>
      <c r="Z64" s="792"/>
      <c r="AA64" s="1549"/>
      <c r="AB64" s="765"/>
      <c r="AC64" s="763"/>
      <c r="AD64" s="763"/>
      <c r="AG64" s="1542"/>
      <c r="AI64" s="1635"/>
    </row>
    <row r="65" spans="1:35">
      <c r="A65" s="379">
        <v>69</v>
      </c>
      <c r="B65" s="379">
        <v>3.2701514399999999E-2</v>
      </c>
      <c r="C65" s="379" t="s">
        <v>1641</v>
      </c>
      <c r="D65" s="769" t="s">
        <v>565</v>
      </c>
      <c r="E65" s="1634"/>
      <c r="F65" s="703" t="str">
        <f>+VLOOKUP($A65,Datos!$F$11:$N$132,2,FALSE)</f>
        <v>C.H. SAN GABAN II</v>
      </c>
      <c r="G65" s="687" t="str">
        <f>+VLOOKUP($A65,Datos!$F$11:$N$132,3,FALSE)</f>
        <v xml:space="preserve"> </v>
      </c>
      <c r="H65" s="797">
        <f>+VLOOKUP($A65,Datos!$F$11:$N$132,7,FALSE)</f>
        <v>3.2701514399999999E-2</v>
      </c>
      <c r="I65" s="796">
        <f>+VLOOKUP($A65,Datos!$F$11:$N$132,5,FALSE)*1000</f>
        <v>113098</v>
      </c>
      <c r="J65" s="795">
        <f t="shared" si="4"/>
        <v>3269101.87</v>
      </c>
      <c r="K65" s="794">
        <f t="shared" si="5"/>
        <v>1</v>
      </c>
      <c r="L65" s="781">
        <f>+VLOOKUP($A65,Datos!F$11:K$132,6,FALSE)*1000</f>
        <v>113098</v>
      </c>
      <c r="M65" s="1343">
        <f t="shared" si="0"/>
        <v>113098</v>
      </c>
      <c r="N65" s="793">
        <f t="shared" si="1"/>
        <v>91037.771442274534</v>
      </c>
      <c r="O65" s="792">
        <f>+IF(VLOOKUP($A65,Datos!$F$11:$N$132,9,FALSE)="CR",Datos!$R$5,H65)</f>
        <v>3.2701514399999999E-2</v>
      </c>
      <c r="P65" s="1549" t="str">
        <f>+IF(VLOOKUP($A65,Datos!$F$11:$N$132,9,FALSE)="CR","(*)","")</f>
        <v/>
      </c>
      <c r="Q65" s="703"/>
      <c r="R65" s="687"/>
      <c r="S65" s="797"/>
      <c r="T65" s="796"/>
      <c r="U65" s="795"/>
      <c r="V65" s="794"/>
      <c r="W65" s="781"/>
      <c r="X65" s="1343"/>
      <c r="Y65" s="793"/>
      <c r="Z65" s="792"/>
      <c r="AA65" s="1549"/>
      <c r="AB65" s="765"/>
      <c r="AC65" s="763"/>
      <c r="AD65" s="763"/>
      <c r="AG65" s="1542"/>
      <c r="AI65" s="1635"/>
    </row>
    <row r="66" spans="1:35">
      <c r="A66" s="379">
        <v>7</v>
      </c>
      <c r="B66" s="379">
        <v>3.2701514399999999E-2</v>
      </c>
      <c r="C66" s="379" t="s">
        <v>1599</v>
      </c>
      <c r="D66" s="769" t="s">
        <v>565</v>
      </c>
      <c r="E66" s="1634"/>
      <c r="F66" s="703" t="str">
        <f>+VLOOKUP($A66,Datos!$F$11:$N$132,2,FALSE)</f>
        <v>C.H. SAN IGNACIO</v>
      </c>
      <c r="G66" s="687" t="str">
        <f>+VLOOKUP($A66,Datos!$F$11:$N$132,3,FALSE)</f>
        <v xml:space="preserve"> </v>
      </c>
      <c r="H66" s="797">
        <f>+VLOOKUP($A66,Datos!$F$11:$N$132,7,FALSE)</f>
        <v>3.2701514399999999E-2</v>
      </c>
      <c r="I66" s="796">
        <f>+VLOOKUP($A66,Datos!$F$11:$N$132,5,FALSE)*1000</f>
        <v>422</v>
      </c>
      <c r="J66" s="795">
        <f t="shared" si="4"/>
        <v>3269523.87</v>
      </c>
      <c r="K66" s="794">
        <f t="shared" si="5"/>
        <v>1</v>
      </c>
      <c r="L66" s="781">
        <f>+VLOOKUP($A66,Datos!F$11:K$132,6,FALSE)*1000</f>
        <v>422</v>
      </c>
      <c r="M66" s="1343">
        <f t="shared" si="0"/>
        <v>422</v>
      </c>
      <c r="N66" s="793">
        <f t="shared" si="1"/>
        <v>339.68716996445431</v>
      </c>
      <c r="O66" s="792">
        <f>+IF(VLOOKUP($A66,Datos!$F$11:$N$132,9,FALSE)="CR",Datos!$R$5,H66)</f>
        <v>3.2701514399999999E-2</v>
      </c>
      <c r="P66" s="1549" t="str">
        <f>+IF(VLOOKUP($A66,Datos!$F$11:$N$132,9,FALSE)="CR","(*)","")</f>
        <v/>
      </c>
      <c r="Q66" s="703"/>
      <c r="R66" s="687"/>
      <c r="S66" s="797"/>
      <c r="T66" s="796"/>
      <c r="U66" s="795"/>
      <c r="V66" s="794"/>
      <c r="W66" s="781"/>
      <c r="X66" s="1343"/>
      <c r="Y66" s="793"/>
      <c r="Z66" s="792"/>
      <c r="AA66" s="1549"/>
      <c r="AB66" s="765"/>
      <c r="AC66" s="763"/>
      <c r="AD66" s="763"/>
      <c r="AG66" s="1542"/>
      <c r="AI66" s="1635"/>
    </row>
    <row r="67" spans="1:35">
      <c r="A67" s="379">
        <v>15</v>
      </c>
      <c r="B67" s="379">
        <v>3.2701514399999999E-2</v>
      </c>
      <c r="C67" s="379" t="s">
        <v>1607</v>
      </c>
      <c r="D67" s="769" t="s">
        <v>565</v>
      </c>
      <c r="E67" s="1634"/>
      <c r="F67" s="703" t="str">
        <f>+VLOOKUP($A67,Datos!$F$11:$N$132,2,FALSE)</f>
        <v>C.H. YANANGO</v>
      </c>
      <c r="G67" s="687" t="str">
        <f>+VLOOKUP($A67,Datos!$F$11:$N$132,3,FALSE)</f>
        <v xml:space="preserve"> </v>
      </c>
      <c r="H67" s="797">
        <f>+VLOOKUP($A67,Datos!$F$11:$N$132,7,FALSE)</f>
        <v>3.2701514399999999E-2</v>
      </c>
      <c r="I67" s="796">
        <f>+VLOOKUP($A67,Datos!$F$11:$N$132,5,FALSE)*1000</f>
        <v>42607</v>
      </c>
      <c r="J67" s="795">
        <f t="shared" si="4"/>
        <v>3312130.87</v>
      </c>
      <c r="K67" s="794">
        <f t="shared" si="5"/>
        <v>1</v>
      </c>
      <c r="L67" s="781">
        <f>+VLOOKUP($A67,Datos!F$11:K$132,6,FALSE)*1000</f>
        <v>14438</v>
      </c>
      <c r="M67" s="1343">
        <f t="shared" si="0"/>
        <v>14438</v>
      </c>
      <c r="N67" s="793">
        <f t="shared" si="1"/>
        <v>11621.808909826519</v>
      </c>
      <c r="O67" s="792">
        <f>+IF(VLOOKUP($A67,Datos!$F$11:$N$132,9,FALSE)="CR",Datos!$R$5,H67)</f>
        <v>3.2701514399999999E-2</v>
      </c>
      <c r="P67" s="1549" t="str">
        <f>+IF(VLOOKUP($A67,Datos!$F$11:$N$132,9,FALSE)="CR","(*)","")</f>
        <v/>
      </c>
      <c r="Q67" s="703"/>
      <c r="R67" s="687"/>
      <c r="S67" s="797"/>
      <c r="T67" s="796"/>
      <c r="U67" s="795"/>
      <c r="V67" s="794"/>
      <c r="W67" s="781"/>
      <c r="X67" s="1343"/>
      <c r="Y67" s="793"/>
      <c r="Z67" s="792"/>
      <c r="AA67" s="1549"/>
      <c r="AB67" s="765"/>
      <c r="AC67" s="763"/>
      <c r="AD67" s="763"/>
      <c r="AG67" s="1542"/>
      <c r="AI67" s="1635"/>
    </row>
    <row r="68" spans="1:35">
      <c r="A68" s="379">
        <v>41</v>
      </c>
      <c r="B68" s="379">
        <v>3.2701514399999999E-2</v>
      </c>
      <c r="C68" s="379" t="s">
        <v>1624</v>
      </c>
      <c r="D68" s="769" t="s">
        <v>565</v>
      </c>
      <c r="E68" s="1634"/>
      <c r="F68" s="703" t="str">
        <f>+VLOOKUP($A68,Datos!$F$11:$N$132,2,FALSE)</f>
        <v>C.H. YAUPI</v>
      </c>
      <c r="G68" s="687" t="str">
        <f>+VLOOKUP($A68,Datos!$F$11:$N$132,3,FALSE)</f>
        <v xml:space="preserve"> </v>
      </c>
      <c r="H68" s="797">
        <f>+VLOOKUP($A68,Datos!$F$11:$N$132,7,FALSE)</f>
        <v>3.2701514399999999E-2</v>
      </c>
      <c r="I68" s="796">
        <f>+VLOOKUP($A68,Datos!$F$11:$N$132,5,FALSE)*1000</f>
        <v>112679</v>
      </c>
      <c r="J68" s="795">
        <f t="shared" si="4"/>
        <v>3424809.87</v>
      </c>
      <c r="K68" s="794">
        <f t="shared" si="5"/>
        <v>1</v>
      </c>
      <c r="L68" s="781">
        <f>+VLOOKUP($A68,Datos!F$11:K$132,6,FALSE)*1000</f>
        <v>112679</v>
      </c>
      <c r="M68" s="1343">
        <f t="shared" si="0"/>
        <v>112679</v>
      </c>
      <c r="N68" s="793">
        <f t="shared" si="1"/>
        <v>90700.499110011238</v>
      </c>
      <c r="O68" s="792">
        <f>+IF(VLOOKUP($A68,Datos!$F$11:$N$132,9,FALSE)="CR",Datos!$R$5,H68)</f>
        <v>3.2701514399999999E-2</v>
      </c>
      <c r="P68" s="1549" t="str">
        <f>+IF(VLOOKUP($A68,Datos!$F$11:$N$132,9,FALSE)="CR","(*)","")</f>
        <v/>
      </c>
      <c r="Q68" s="703"/>
      <c r="R68" s="687"/>
      <c r="S68" s="797"/>
      <c r="T68" s="796"/>
      <c r="U68" s="795"/>
      <c r="V68" s="794"/>
      <c r="W68" s="781"/>
      <c r="X68" s="1343"/>
      <c r="Y68" s="793"/>
      <c r="Z68" s="792"/>
      <c r="AA68" s="1549"/>
      <c r="AB68" s="765"/>
      <c r="AC68" s="763"/>
      <c r="AD68" s="763"/>
      <c r="AG68" s="1542"/>
      <c r="AI68" s="1635"/>
    </row>
    <row r="69" spans="1:35">
      <c r="A69" s="379">
        <v>88</v>
      </c>
      <c r="B69" s="379">
        <v>3.2701514399999999E-2</v>
      </c>
      <c r="C69" s="379" t="s">
        <v>1653</v>
      </c>
      <c r="D69" s="769" t="s">
        <v>565</v>
      </c>
      <c r="E69" s="1634"/>
      <c r="F69" s="703" t="str">
        <f>+VLOOKUP($A69,Datos!$F$11:$N$132,2,FALSE)</f>
        <v>C.H. YUNCAN</v>
      </c>
      <c r="G69" s="687" t="str">
        <f>+VLOOKUP($A69,Datos!$F$11:$N$132,3,FALSE)</f>
        <v xml:space="preserve"> </v>
      </c>
      <c r="H69" s="797">
        <f>+VLOOKUP($A69,Datos!$F$11:$N$132,7,FALSE)</f>
        <v>3.2701514399999999E-2</v>
      </c>
      <c r="I69" s="796">
        <f>+VLOOKUP($A69,Datos!$F$11:$N$132,5,FALSE)*1000</f>
        <v>136760</v>
      </c>
      <c r="J69" s="795">
        <f t="shared" si="4"/>
        <v>3561569.87</v>
      </c>
      <c r="K69" s="794">
        <f t="shared" si="5"/>
        <v>1</v>
      </c>
      <c r="L69" s="781">
        <f>+VLOOKUP($A69,Datos!F$11:K$132,6,FALSE)*1000</f>
        <v>136760</v>
      </c>
      <c r="M69" s="1343">
        <f t="shared" si="0"/>
        <v>136760</v>
      </c>
      <c r="N69" s="793">
        <f t="shared" si="1"/>
        <v>110084.40133729565</v>
      </c>
      <c r="O69" s="792">
        <f>+IF(VLOOKUP($A69,Datos!$F$11:$N$132,9,FALSE)="CR",Datos!$R$5,H69)</f>
        <v>3.2701514399999999E-2</v>
      </c>
      <c r="P69" s="1549" t="str">
        <f>+IF(VLOOKUP($A69,Datos!$F$11:$N$132,9,FALSE)="CR","(*)","")</f>
        <v/>
      </c>
      <c r="Q69" s="703"/>
      <c r="R69" s="687"/>
      <c r="S69" s="797"/>
      <c r="T69" s="796"/>
      <c r="U69" s="795"/>
      <c r="V69" s="794"/>
      <c r="W69" s="781"/>
      <c r="X69" s="1343"/>
      <c r="Y69" s="793"/>
      <c r="Z69" s="792"/>
      <c r="AA69" s="1549"/>
      <c r="AB69" s="765"/>
      <c r="AC69" s="763"/>
      <c r="AD69" s="763"/>
      <c r="AG69" s="1542"/>
      <c r="AI69" s="1635"/>
    </row>
    <row r="70" spans="1:35">
      <c r="A70" s="379">
        <v>27</v>
      </c>
      <c r="B70" s="379">
        <v>3.3885310746549997E-2</v>
      </c>
      <c r="C70" s="379" t="s">
        <v>1616</v>
      </c>
      <c r="D70" s="769" t="s">
        <v>565</v>
      </c>
      <c r="E70" s="1634"/>
      <c r="F70" s="703" t="str">
        <f>+VLOOKUP($A70,Datos!$F$11:$N$132,2,FALSE)</f>
        <v>C.H. CAÑON DEL PATO</v>
      </c>
      <c r="G70" s="687" t="str">
        <f>+VLOOKUP($A70,Datos!$F$11:$N$132,3,FALSE)</f>
        <v xml:space="preserve"> </v>
      </c>
      <c r="H70" s="797">
        <f>+VLOOKUP($A70,Datos!$F$11:$N$132,7,FALSE)</f>
        <v>3.3885310746549997E-2</v>
      </c>
      <c r="I70" s="796">
        <f>+VLOOKUP($A70,Datos!$F$11:$N$132,5,FALSE)*1000</f>
        <v>263491</v>
      </c>
      <c r="J70" s="795">
        <f t="shared" si="4"/>
        <v>3825060.87</v>
      </c>
      <c r="K70" s="794">
        <f t="shared" si="5"/>
        <v>1</v>
      </c>
      <c r="L70" s="781">
        <f>+VLOOKUP($A70,Datos!F$11:K$132,6,FALSE)*1000</f>
        <v>259334</v>
      </c>
      <c r="M70" s="1343">
        <f t="shared" si="0"/>
        <v>259334</v>
      </c>
      <c r="N70" s="793">
        <f t="shared" si="1"/>
        <v>208749.84013166302</v>
      </c>
      <c r="O70" s="792">
        <f>+IF(VLOOKUP($A70,Datos!$F$11:$N$132,9,FALSE)="CR",Datos!$R$5,H70)</f>
        <v>3.3885310746549997E-2</v>
      </c>
      <c r="P70" s="1549" t="str">
        <f>+IF(VLOOKUP($A70,Datos!$F$11:$N$132,9,FALSE)="CR","(*)","")</f>
        <v/>
      </c>
      <c r="Q70" s="695" t="s">
        <v>371</v>
      </c>
      <c r="R70" s="811"/>
      <c r="S70" s="808"/>
      <c r="T70" s="810">
        <f>SUM(I10:I77)+SUM(T10:T69)</f>
        <v>6500744.6300000008</v>
      </c>
      <c r="U70" s="809"/>
      <c r="V70" s="808"/>
      <c r="W70" s="807">
        <f>SUM(L10:L77)+SUM(W10:W69)</f>
        <v>6359252.5023878003</v>
      </c>
      <c r="X70" s="806">
        <f>SUM(M10:M77)+SUM(X10:X69)</f>
        <v>6202767.1643308802</v>
      </c>
      <c r="Y70" s="805">
        <f>SUM(N10:N77)+SUM(Y10:Y69)</f>
        <v>5118854.2313400134</v>
      </c>
      <c r="Z70" s="804"/>
      <c r="AA70" s="1549"/>
      <c r="AB70" s="765"/>
      <c r="AC70" s="763"/>
      <c r="AD70" s="763"/>
      <c r="AG70" s="1542"/>
      <c r="AI70" s="1635"/>
    </row>
    <row r="71" spans="1:35">
      <c r="A71" s="379">
        <v>21</v>
      </c>
      <c r="B71" s="379">
        <v>3.6050614878637394E-2</v>
      </c>
      <c r="C71" s="379" t="s">
        <v>1612</v>
      </c>
      <c r="D71" s="769" t="s">
        <v>616</v>
      </c>
      <c r="E71" s="1634"/>
      <c r="F71" s="703" t="str">
        <f>+VLOOKUP($A71,Datos!$F$11:$N$132,2,FALSE)</f>
        <v>C.T. VENTANILLA</v>
      </c>
      <c r="G71" s="687" t="str">
        <f>+VLOOKUP($A71,Datos!$F$11:$N$132,3,FALSE)</f>
        <v>TG3+TG4 CCOMB F.DIREC.</v>
      </c>
      <c r="H71" s="797">
        <f>+VLOOKUP($A71,Datos!$F$11:$N$132,7,FALSE)</f>
        <v>3.6050614878637394E-2</v>
      </c>
      <c r="I71" s="796">
        <f>+VLOOKUP($A71,Datos!$F$11:$N$132,5,FALSE)*1000</f>
        <v>484999.07</v>
      </c>
      <c r="J71" s="795">
        <f t="shared" si="4"/>
        <v>4310059.9400000004</v>
      </c>
      <c r="K71" s="794">
        <f t="shared" si="5"/>
        <v>1</v>
      </c>
      <c r="L71" s="781">
        <f>+VLOOKUP($A71,Datos!F$11:K$132,6,FALSE)*1000</f>
        <v>481973.78122752084</v>
      </c>
      <c r="M71" s="1343">
        <f t="shared" si="0"/>
        <v>481973.78122752084</v>
      </c>
      <c r="N71" s="793">
        <f t="shared" si="1"/>
        <v>387962.81929441605</v>
      </c>
      <c r="O71" s="792">
        <f>+IF(VLOOKUP($A71,Datos!$F$11:$N$132,9,FALSE)="CR",Datos!$R$5,H71)</f>
        <v>3.6050614878637394E-2</v>
      </c>
      <c r="P71" s="1549" t="str">
        <f>+IF(VLOOKUP($A71,Datos!$F$11:$N$132,9,FALSE)="CR","(*)","")</f>
        <v/>
      </c>
      <c r="Q71" s="351"/>
      <c r="R71" s="687"/>
      <c r="S71" s="776"/>
      <c r="T71" s="803"/>
      <c r="U71" s="803"/>
      <c r="V71" s="783"/>
      <c r="W71" s="802"/>
      <c r="X71" s="781"/>
      <c r="Y71" s="781"/>
      <c r="Z71" s="776"/>
      <c r="AA71" s="1549"/>
      <c r="AB71" s="765"/>
      <c r="AC71" s="763"/>
      <c r="AD71" s="763"/>
      <c r="AG71" s="1542"/>
      <c r="AI71" s="1635"/>
    </row>
    <row r="72" spans="1:35">
      <c r="A72" s="379">
        <v>96</v>
      </c>
      <c r="B72" s="379">
        <v>5.1858639748756243E-2</v>
      </c>
      <c r="C72" s="379" t="s">
        <v>1656</v>
      </c>
      <c r="D72" s="769" t="s">
        <v>751</v>
      </c>
      <c r="E72" s="1634"/>
      <c r="F72" s="703" t="str">
        <f>+VLOOKUP($A72,Datos!$F$11:$N$132,2,FALSE)</f>
        <v>C.T. KALLPA</v>
      </c>
      <c r="G72" s="687" t="str">
        <f>+VLOOKUP($A72,Datos!$F$11:$N$132,3,FALSE)</f>
        <v>TG3</v>
      </c>
      <c r="H72" s="797">
        <f>+VLOOKUP($A72,Datos!$F$11:$N$132,7,FALSE)</f>
        <v>5.1858639748756243E-2</v>
      </c>
      <c r="I72" s="796">
        <f>+VLOOKUP($A72,Datos!$F$11:$N$132,5,FALSE)*1000</f>
        <v>197844</v>
      </c>
      <c r="J72" s="795">
        <f t="shared" si="4"/>
        <v>4507903.9400000004</v>
      </c>
      <c r="K72" s="794">
        <f t="shared" si="5"/>
        <v>1</v>
      </c>
      <c r="L72" s="781">
        <f>+VLOOKUP($A72,Datos!F$11:K$132,6,FALSE)*1000</f>
        <v>195701.36662106702</v>
      </c>
      <c r="M72" s="1343">
        <f t="shared" si="0"/>
        <v>195701.36662106702</v>
      </c>
      <c r="N72" s="793">
        <f t="shared" si="1"/>
        <v>157529.01276228999</v>
      </c>
      <c r="O72" s="792">
        <f>+IF(VLOOKUP($A72,Datos!$F$11:$N$132,9,FALSE)="CR",Datos!$R$5,H72)</f>
        <v>5.1858639748756243E-2</v>
      </c>
      <c r="P72" s="1549" t="str">
        <f>+IF(VLOOKUP($A72,Datos!$F$11:$N$132,9,FALSE)="CR","(*)","")</f>
        <v/>
      </c>
      <c r="Q72" s="702"/>
      <c r="R72" s="702"/>
      <c r="S72" s="702"/>
      <c r="T72" s="690"/>
      <c r="V72" s="801"/>
      <c r="W72" s="702"/>
      <c r="X72" s="702"/>
      <c r="Y72" s="1337"/>
      <c r="Z72" s="1337"/>
      <c r="AB72" s="765"/>
      <c r="AC72" s="763"/>
      <c r="AD72" s="763"/>
      <c r="AG72" s="1542"/>
      <c r="AI72" s="1635"/>
    </row>
    <row r="73" spans="1:35">
      <c r="A73" s="379">
        <v>95</v>
      </c>
      <c r="B73" s="379">
        <v>5.248022350656488E-2</v>
      </c>
      <c r="C73" s="379" t="s">
        <v>1656</v>
      </c>
      <c r="D73" s="769" t="s">
        <v>699</v>
      </c>
      <c r="E73" s="1634"/>
      <c r="F73" s="703" t="str">
        <f>+VLOOKUP($A73,Datos!$F$11:$N$132,2,FALSE)</f>
        <v>C.T. KALLPA</v>
      </c>
      <c r="G73" s="687" t="str">
        <f>+VLOOKUP($A73,Datos!$F$11:$N$132,3,FALSE)</f>
        <v>TG2</v>
      </c>
      <c r="H73" s="797">
        <f>+VLOOKUP($A73,Datos!$F$11:$N$132,7,FALSE)</f>
        <v>5.248022350656488E-2</v>
      </c>
      <c r="I73" s="796">
        <f>+VLOOKUP($A73,Datos!$F$11:$N$132,5,FALSE)*1000</f>
        <v>193515.9</v>
      </c>
      <c r="J73" s="795">
        <f t="shared" si="4"/>
        <v>4701419.8400000008</v>
      </c>
      <c r="K73" s="794">
        <f t="shared" si="5"/>
        <v>1</v>
      </c>
      <c r="L73" s="781">
        <f>+VLOOKUP($A73,Datos!F$11:K$132,6,FALSE)*1000</f>
        <v>192986.44473324213</v>
      </c>
      <c r="M73" s="1343">
        <f t="shared" si="0"/>
        <v>192986.44473324213</v>
      </c>
      <c r="N73" s="793">
        <f t="shared" si="1"/>
        <v>155343.64751880706</v>
      </c>
      <c r="O73" s="792">
        <f>+IF(VLOOKUP($A73,Datos!$F$11:$N$132,9,FALSE)="CR",Datos!$R$5,H73)</f>
        <v>5.248022350656488E-2</v>
      </c>
      <c r="P73" s="1549" t="str">
        <f>+IF(VLOOKUP($A73,Datos!$F$11:$N$132,9,FALSE)="CR","(*)","")</f>
        <v/>
      </c>
      <c r="Q73" s="702"/>
      <c r="R73" s="702"/>
      <c r="S73" s="702"/>
      <c r="T73" s="1541"/>
      <c r="U73" s="1541"/>
      <c r="V73" s="800"/>
      <c r="W73" s="702"/>
      <c r="X73" s="702"/>
      <c r="Y73" s="1337"/>
      <c r="Z73" s="1337"/>
      <c r="AB73" s="765"/>
      <c r="AC73" s="763"/>
      <c r="AD73" s="763"/>
      <c r="AG73" s="1542"/>
      <c r="AI73" s="1635"/>
    </row>
    <row r="74" spans="1:35">
      <c r="A74" s="379">
        <v>94</v>
      </c>
      <c r="B74" s="379">
        <v>5.4004243877499997E-2</v>
      </c>
      <c r="C74" s="379" t="s">
        <v>1656</v>
      </c>
      <c r="D74" s="769" t="s">
        <v>653</v>
      </c>
      <c r="E74" s="1634"/>
      <c r="F74" s="703" t="str">
        <f>+VLOOKUP($A74,Datos!$F$11:$N$132,2,FALSE)</f>
        <v>C.T. KALLPA</v>
      </c>
      <c r="G74" s="687" t="str">
        <f>+VLOOKUP($A74,Datos!$F$11:$N$132,3,FALSE)</f>
        <v>TG1</v>
      </c>
      <c r="H74" s="797">
        <f>+VLOOKUP($A74,Datos!$F$11:$N$132,7,FALSE)</f>
        <v>5.4004243877499997E-2</v>
      </c>
      <c r="I74" s="796">
        <f>+VLOOKUP($A74,Datos!$F$11:$N$132,5,FALSE)*1000</f>
        <v>189868</v>
      </c>
      <c r="J74" s="795">
        <f t="shared" si="4"/>
        <v>4891287.8400000008</v>
      </c>
      <c r="K74" s="794">
        <f t="shared" si="5"/>
        <v>1</v>
      </c>
      <c r="L74" s="781">
        <f>+VLOOKUP($A74,Datos!F$11:K$132,6,FALSE)*1000</f>
        <v>188613.53145396645</v>
      </c>
      <c r="M74" s="1343">
        <f t="shared" ref="M74:M77" si="12">+L74*K74</f>
        <v>188613.53145396645</v>
      </c>
      <c r="N74" s="793">
        <f t="shared" ref="N74:N77" si="13">+L74/X$83</f>
        <v>151823.68890189443</v>
      </c>
      <c r="O74" s="792">
        <f>+IF(VLOOKUP($A74,Datos!$F$11:$N$132,9,FALSE)="CR",Datos!$R$5,H74)</f>
        <v>5.4004243877499997E-2</v>
      </c>
      <c r="P74" s="1549" t="str">
        <f>+IF(VLOOKUP($A74,Datos!$F$11:$N$132,9,FALSE)="CR","(*)","")</f>
        <v/>
      </c>
      <c r="U74" s="799"/>
      <c r="V74" s="798"/>
      <c r="AB74" s="765"/>
      <c r="AC74" s="763"/>
      <c r="AD74" s="763"/>
      <c r="AG74" s="1542"/>
      <c r="AI74" s="1635"/>
    </row>
    <row r="75" spans="1:35">
      <c r="A75" s="379">
        <v>20</v>
      </c>
      <c r="B75" s="379">
        <v>7.5312664248906938E-2</v>
      </c>
      <c r="C75" s="379" t="s">
        <v>1609</v>
      </c>
      <c r="D75" s="769" t="s">
        <v>613</v>
      </c>
      <c r="E75" s="1634"/>
      <c r="F75" s="703" t="str">
        <f>+VLOOKUP($A75,Datos!$F$11:$N$132,2,FALSE)</f>
        <v>C.T. SANTA ROSA</v>
      </c>
      <c r="G75" s="687" t="str">
        <f>+VLOOKUP($A75,Datos!$F$11:$N$132,3,FALSE)</f>
        <v>TG8</v>
      </c>
      <c r="H75" s="797">
        <f>+VLOOKUP($A75,Datos!$F$11:$N$132,7,FALSE)</f>
        <v>7.5312664248906938E-2</v>
      </c>
      <c r="I75" s="796">
        <f>+VLOOKUP($A75,Datos!$F$11:$N$132,5,FALSE)*1000</f>
        <v>199829.90000000002</v>
      </c>
      <c r="J75" s="795">
        <f t="shared" ref="J75:J77" si="14">+J74+I75</f>
        <v>5091117.7400000012</v>
      </c>
      <c r="K75" s="794">
        <f t="shared" ref="K75:K77" si="15">+IF(J75&lt;=$X$81,1,IF(($X$81-J74)/I75&gt;0,($X$81-J74)/I75,0))</f>
        <v>1</v>
      </c>
      <c r="L75" s="781">
        <f>+VLOOKUP($A75,Datos!F$11:K$132,6,FALSE)*1000</f>
        <v>199601.33638888891</v>
      </c>
      <c r="M75" s="1343">
        <f t="shared" si="12"/>
        <v>199601.33638888891</v>
      </c>
      <c r="N75" s="793">
        <f t="shared" si="13"/>
        <v>160668.27743854199</v>
      </c>
      <c r="O75" s="792">
        <f>+IF(VLOOKUP($A75,Datos!$F$11:$N$132,9,FALSE)="CR",Datos!$R$5,H75)</f>
        <v>7.5312664248906938E-2</v>
      </c>
      <c r="P75" s="1549" t="str">
        <f>+IF(VLOOKUP($A75,Datos!$F$11:$N$132,9,FALSE)="CR","(*)","")</f>
        <v/>
      </c>
      <c r="T75" s="798"/>
      <c r="U75" s="798"/>
      <c r="AB75" s="765"/>
      <c r="AC75" s="763"/>
      <c r="AD75" s="763"/>
      <c r="AG75" s="1542"/>
      <c r="AI75" s="1635"/>
    </row>
    <row r="76" spans="1:35">
      <c r="A76" s="379">
        <v>19</v>
      </c>
      <c r="B76" s="379">
        <v>9.0799501425529699E-2</v>
      </c>
      <c r="C76" s="379" t="s">
        <v>1609</v>
      </c>
      <c r="D76" s="769" t="s">
        <v>1610</v>
      </c>
      <c r="E76" s="1634"/>
      <c r="F76" s="703" t="str">
        <f>+VLOOKUP($A76,Datos!$F$11:$N$132,2,FALSE)</f>
        <v>C.T. SANTA ROSA</v>
      </c>
      <c r="G76" s="687" t="str">
        <f>+VLOOKUP($A76,Datos!$F$11:$N$132,3,FALSE)</f>
        <v>TG7</v>
      </c>
      <c r="H76" s="797">
        <f>+VLOOKUP($A76,Datos!$F$11:$N$132,7,FALSE)</f>
        <v>9.0799501425529699E-2</v>
      </c>
      <c r="I76" s="796">
        <f>+VLOOKUP($A76,Datos!$F$11:$N$132,5,FALSE)*1000</f>
        <v>123910</v>
      </c>
      <c r="J76" s="795">
        <f t="shared" si="14"/>
        <v>5215027.7400000012</v>
      </c>
      <c r="K76" s="794">
        <f t="shared" si="15"/>
        <v>1</v>
      </c>
      <c r="L76" s="781">
        <f>+VLOOKUP($A76,Datos!F$11:K$132,6,FALSE)*1000</f>
        <v>123079.17770557836</v>
      </c>
      <c r="M76" s="1343">
        <f t="shared" si="12"/>
        <v>123079.17770557836</v>
      </c>
      <c r="N76" s="793">
        <f t="shared" si="13"/>
        <v>99072.079517440929</v>
      </c>
      <c r="O76" s="792">
        <f>+IF(VLOOKUP($A76,Datos!$F$11:$N$132,9,FALSE)="CR",Datos!$R$5,H76)</f>
        <v>9.0799501425529699E-2</v>
      </c>
      <c r="P76" s="1549" t="str">
        <f>+IF(VLOOKUP($A76,Datos!$F$11:$N$132,9,FALSE)="CR","(*)","")</f>
        <v/>
      </c>
      <c r="T76" s="690"/>
      <c r="AB76" s="765"/>
      <c r="AG76" s="1542"/>
      <c r="AI76" s="1635"/>
    </row>
    <row r="77" spans="1:35">
      <c r="A77" s="379">
        <v>37</v>
      </c>
      <c r="B77" s="379">
        <v>9.207007503228283E-2</v>
      </c>
      <c r="C77" s="379" t="s">
        <v>1620</v>
      </c>
      <c r="D77" s="769" t="s">
        <v>557</v>
      </c>
      <c r="E77" s="1634"/>
      <c r="F77" s="699" t="str">
        <f>+VLOOKUP($A77,Datos!$F$11:$N$132,2,FALSE)</f>
        <v>C.T. LAS FLORES</v>
      </c>
      <c r="G77" s="791" t="str">
        <f>+VLOOKUP($A77,Datos!$F$11:$N$132,3,FALSE)</f>
        <v>TG-1</v>
      </c>
      <c r="H77" s="790">
        <f>+VLOOKUP($A77,Datos!$F$11:$N$132,7,FALSE)</f>
        <v>9.207007503228283E-2</v>
      </c>
      <c r="I77" s="789">
        <f>+VLOOKUP($A77,Datos!$F$11:$N$132,5,FALSE)*1000</f>
        <v>198443.80000000002</v>
      </c>
      <c r="J77" s="788">
        <f t="shared" si="14"/>
        <v>5413471.540000001</v>
      </c>
      <c r="K77" s="787">
        <f t="shared" si="15"/>
        <v>1</v>
      </c>
      <c r="L77" s="786">
        <f>+VLOOKUP($A77,Datos!F$11:K$132,6,FALSE)*1000</f>
        <v>197633.91764249885</v>
      </c>
      <c r="M77" s="1345">
        <f t="shared" si="12"/>
        <v>197633.91764249885</v>
      </c>
      <c r="N77" s="785">
        <f t="shared" si="13"/>
        <v>159084.61178428546</v>
      </c>
      <c r="O77" s="784">
        <f>+IF(VLOOKUP($A77,Datos!$F$11:$N$132,9,FALSE)="CR",Datos!$R$5,H77)</f>
        <v>9.207007503228283E-2</v>
      </c>
      <c r="P77" s="1549" t="str">
        <f>+IF(VLOOKUP($A77,Datos!$F$11:$N$132,9,FALSE)="CR","(*)","")</f>
        <v/>
      </c>
      <c r="Q77" s="351"/>
      <c r="R77" s="687"/>
      <c r="S77" s="776"/>
      <c r="T77" s="782"/>
      <c r="U77" s="782"/>
      <c r="V77" s="783"/>
      <c r="W77" s="781"/>
      <c r="X77" s="781"/>
      <c r="Y77" s="781"/>
      <c r="Z77" s="776"/>
      <c r="AA77" s="1549"/>
      <c r="AB77" s="765"/>
      <c r="AC77" s="763"/>
      <c r="AD77" s="763"/>
      <c r="AG77" s="1542"/>
      <c r="AI77" s="1635"/>
    </row>
    <row r="78" spans="1:35">
      <c r="A78" s="379">
        <v>17</v>
      </c>
      <c r="B78" s="379">
        <v>9.2827135961010693E-2</v>
      </c>
      <c r="C78" s="379" t="s">
        <v>1609</v>
      </c>
      <c r="D78" s="769" t="s">
        <v>602</v>
      </c>
      <c r="E78" s="1634"/>
      <c r="F78" s="1543"/>
      <c r="G78" s="1543"/>
      <c r="H78" s="1543"/>
      <c r="I78" s="1544"/>
      <c r="J78" s="1543"/>
      <c r="K78" s="1543"/>
      <c r="L78" s="1543"/>
      <c r="M78" s="1543"/>
      <c r="N78" s="1543"/>
      <c r="O78" s="1543"/>
      <c r="P78" s="1543"/>
      <c r="Q78" s="1545"/>
      <c r="R78" s="1546"/>
      <c r="S78" s="776"/>
      <c r="T78" s="782"/>
      <c r="U78" s="782"/>
      <c r="V78" s="783"/>
      <c r="W78" s="782"/>
      <c r="X78" s="781"/>
      <c r="Y78" s="781"/>
      <c r="Z78" s="776"/>
      <c r="AA78" s="1549"/>
      <c r="AB78" s="765"/>
      <c r="AC78" s="763"/>
      <c r="AD78" s="763"/>
      <c r="AG78" s="1542"/>
      <c r="AI78" s="1635"/>
    </row>
    <row r="79" spans="1:35">
      <c r="A79" s="379">
        <v>18</v>
      </c>
      <c r="B79" s="379">
        <v>9.9240350355238441E-2</v>
      </c>
      <c r="C79" s="379" t="s">
        <v>1609</v>
      </c>
      <c r="D79" s="769" t="s">
        <v>606</v>
      </c>
      <c r="E79" s="1634"/>
      <c r="F79" s="1547" t="s">
        <v>833</v>
      </c>
      <c r="G79" s="1543"/>
      <c r="H79" s="1543"/>
      <c r="I79" s="1543"/>
      <c r="J79" s="1543"/>
      <c r="K79" s="1543"/>
      <c r="L79" s="1543"/>
      <c r="M79" s="1543"/>
      <c r="N79" s="1543"/>
      <c r="O79" s="1543"/>
      <c r="P79" s="1543"/>
      <c r="Q79" s="1543"/>
      <c r="R79" s="1543"/>
      <c r="AA79" s="1549"/>
      <c r="AB79" s="765"/>
      <c r="AC79" s="763"/>
      <c r="AD79" s="763"/>
      <c r="AG79" s="1542"/>
      <c r="AI79" s="1635"/>
    </row>
    <row r="80" spans="1:35">
      <c r="A80" s="379">
        <v>1</v>
      </c>
      <c r="B80" s="379">
        <v>0.10998851392453701</v>
      </c>
      <c r="C80" s="379" t="s">
        <v>1594</v>
      </c>
      <c r="D80" s="769" t="s">
        <v>557</v>
      </c>
      <c r="E80" s="1634"/>
      <c r="F80" s="1543" t="s">
        <v>832</v>
      </c>
      <c r="G80" s="1543"/>
      <c r="H80" s="1543"/>
      <c r="I80" s="1543"/>
      <c r="J80" s="1543"/>
      <c r="K80" s="1543"/>
      <c r="L80" s="1543"/>
      <c r="M80" s="1543"/>
      <c r="N80" s="1543"/>
      <c r="O80" s="1543"/>
      <c r="P80" s="1543"/>
      <c r="Q80" s="1548"/>
      <c r="R80" s="1548"/>
      <c r="S80" s="780" t="s">
        <v>831</v>
      </c>
      <c r="T80" s="780"/>
      <c r="U80" s="780"/>
      <c r="V80" s="780"/>
      <c r="W80" s="780"/>
      <c r="X80" s="779">
        <f>+RELACION!C67</f>
        <v>4992892</v>
      </c>
      <c r="Y80" s="778"/>
      <c r="Z80" s="776"/>
      <c r="AA80" s="1549"/>
      <c r="AB80" s="765"/>
      <c r="AC80" s="763"/>
      <c r="AD80" s="763"/>
      <c r="AG80" s="1542"/>
      <c r="AI80" s="1635"/>
    </row>
    <row r="81" spans="1:35">
      <c r="A81" s="379">
        <v>2</v>
      </c>
      <c r="B81" s="379">
        <v>0.11085947257551665</v>
      </c>
      <c r="C81" s="379" t="s">
        <v>1594</v>
      </c>
      <c r="D81" s="769" t="s">
        <v>561</v>
      </c>
      <c r="E81" s="1634"/>
      <c r="F81" s="1543" t="s">
        <v>830</v>
      </c>
      <c r="G81" s="1543"/>
      <c r="H81" s="1543"/>
      <c r="I81" s="1543"/>
      <c r="J81" s="1543"/>
      <c r="K81" s="1543"/>
      <c r="L81" s="1543"/>
      <c r="M81" s="1543"/>
      <c r="N81" s="1543"/>
      <c r="O81" s="1543"/>
      <c r="P81" s="1543"/>
      <c r="Q81" s="1543"/>
      <c r="R81" s="1543"/>
      <c r="S81" s="780" t="s">
        <v>829</v>
      </c>
      <c r="T81" s="780"/>
      <c r="U81" s="780"/>
      <c r="V81" s="780"/>
      <c r="W81" s="780"/>
      <c r="X81" s="779">
        <f>+'6'!H131</f>
        <v>6340972.8399999999</v>
      </c>
      <c r="Y81" s="778"/>
      <c r="Z81" s="776"/>
      <c r="AA81" s="1549"/>
      <c r="AB81" s="765"/>
      <c r="AC81" s="763"/>
      <c r="AD81" s="763"/>
      <c r="AG81" s="1542"/>
      <c r="AI81" s="1635"/>
    </row>
    <row r="82" spans="1:35">
      <c r="A82" s="379">
        <v>87</v>
      </c>
      <c r="B82" s="379">
        <v>0.12301849287151607</v>
      </c>
      <c r="C82" s="379" t="s">
        <v>1652</v>
      </c>
      <c r="D82" s="769" t="s">
        <v>744</v>
      </c>
      <c r="E82" s="1634"/>
      <c r="F82" s="1543" t="s">
        <v>828</v>
      </c>
      <c r="G82" s="1543"/>
      <c r="H82" s="1543"/>
      <c r="I82" s="1543"/>
      <c r="J82" s="1543"/>
      <c r="K82" s="1543"/>
      <c r="L82" s="1543"/>
      <c r="M82" s="1543"/>
      <c r="N82" s="1543"/>
      <c r="O82" s="1543"/>
      <c r="P82" s="1543"/>
      <c r="Q82" s="1543"/>
      <c r="R82" s="1543"/>
      <c r="S82" s="773" t="s">
        <v>1478</v>
      </c>
      <c r="T82" s="773"/>
      <c r="U82" s="773"/>
      <c r="V82" s="773"/>
      <c r="W82" s="773"/>
      <c r="X82" s="777">
        <f>+X70</f>
        <v>6202767.1643308802</v>
      </c>
      <c r="Y82" s="773"/>
      <c r="Z82" s="776"/>
      <c r="AA82" s="1549"/>
      <c r="AB82" s="765"/>
      <c r="AC82" s="763"/>
      <c r="AD82" s="763"/>
      <c r="AG82" s="1542"/>
      <c r="AI82" s="1635"/>
    </row>
    <row r="83" spans="1:35">
      <c r="A83" s="379">
        <v>23</v>
      </c>
      <c r="B83" s="379">
        <v>0.28156454882515253</v>
      </c>
      <c r="C83" s="379" t="s">
        <v>1611</v>
      </c>
      <c r="D83" s="769" t="s">
        <v>622</v>
      </c>
      <c r="E83" s="1634"/>
      <c r="F83" s="1543" t="s">
        <v>827</v>
      </c>
      <c r="G83" s="1543"/>
      <c r="H83" s="1543"/>
      <c r="I83" s="1543"/>
      <c r="J83" s="1543"/>
      <c r="K83" s="1543"/>
      <c r="L83" s="1543"/>
      <c r="M83" s="1543"/>
      <c r="N83" s="1543"/>
      <c r="O83" s="1543"/>
      <c r="P83" s="1543"/>
      <c r="Q83" s="1543"/>
      <c r="R83" s="1543"/>
      <c r="S83" s="773" t="s">
        <v>826</v>
      </c>
      <c r="T83" s="773"/>
      <c r="U83" s="773"/>
      <c r="V83" s="773"/>
      <c r="W83" s="773"/>
      <c r="X83" s="774">
        <f>+X82/X80</f>
        <v>1.2423195142876875</v>
      </c>
      <c r="Y83" s="773"/>
      <c r="AA83" s="1549"/>
      <c r="AC83" s="763"/>
      <c r="AD83" s="763"/>
      <c r="AG83" s="1542"/>
      <c r="AI83" s="1635"/>
    </row>
    <row r="84" spans="1:35">
      <c r="A84" s="379">
        <v>58</v>
      </c>
      <c r="B84" s="379">
        <v>0.35584979060929683</v>
      </c>
      <c r="C84" s="379" t="s">
        <v>1637</v>
      </c>
      <c r="D84" s="769" t="s">
        <v>693</v>
      </c>
      <c r="E84" s="1634"/>
      <c r="X84" s="1542"/>
      <c r="AC84" s="763"/>
      <c r="AD84" s="763"/>
      <c r="AG84" s="1542"/>
      <c r="AI84" s="1635"/>
    </row>
    <row r="85" spans="1:35">
      <c r="A85" s="379">
        <v>59</v>
      </c>
      <c r="B85" s="379">
        <v>0.35584979060929683</v>
      </c>
      <c r="C85" s="379" t="s">
        <v>1637</v>
      </c>
      <c r="D85" s="769" t="s">
        <v>695</v>
      </c>
      <c r="E85" s="1634"/>
      <c r="AC85" s="763"/>
      <c r="AD85" s="763"/>
      <c r="AG85" s="1542"/>
      <c r="AI85" s="1635"/>
    </row>
    <row r="86" spans="1:35">
      <c r="A86" s="379">
        <v>60</v>
      </c>
      <c r="B86" s="379">
        <v>0.35584979060929683</v>
      </c>
      <c r="C86" s="379" t="s">
        <v>1637</v>
      </c>
      <c r="D86" s="769" t="s">
        <v>696</v>
      </c>
      <c r="E86" s="1634"/>
      <c r="AC86" s="763"/>
      <c r="AD86" s="763"/>
      <c r="AG86" s="1542"/>
      <c r="AI86" s="1635"/>
    </row>
    <row r="87" spans="1:35">
      <c r="A87" s="379">
        <v>66</v>
      </c>
      <c r="B87" s="379">
        <v>0.41700898999500124</v>
      </c>
      <c r="C87" s="379" t="s">
        <v>1639</v>
      </c>
      <c r="D87" s="769" t="s">
        <v>708</v>
      </c>
      <c r="E87" s="1634"/>
      <c r="Z87" s="1342"/>
      <c r="AC87" s="763"/>
      <c r="AD87" s="763"/>
      <c r="AG87" s="1542"/>
      <c r="AI87" s="1635"/>
    </row>
    <row r="88" spans="1:35">
      <c r="A88" s="379">
        <v>67</v>
      </c>
      <c r="B88" s="379">
        <v>0.41700898999500124</v>
      </c>
      <c r="C88" s="379" t="s">
        <v>1639</v>
      </c>
      <c r="D88" s="769" t="s">
        <v>711</v>
      </c>
      <c r="E88" s="1634"/>
      <c r="Z88" s="1337"/>
      <c r="AC88" s="763"/>
      <c r="AD88" s="763"/>
      <c r="AG88" s="1542"/>
      <c r="AI88" s="1635"/>
    </row>
    <row r="89" spans="1:35">
      <c r="A89" s="379">
        <v>44</v>
      </c>
      <c r="B89" s="379">
        <v>0.42363101039120205</v>
      </c>
      <c r="C89" s="379" t="s">
        <v>1627</v>
      </c>
      <c r="D89" s="769" t="s">
        <v>671</v>
      </c>
      <c r="E89" s="1634"/>
      <c r="G89" s="331"/>
      <c r="H89" s="331"/>
      <c r="I89" s="331"/>
      <c r="J89" s="331"/>
      <c r="K89" s="331"/>
      <c r="L89" s="331"/>
      <c r="M89" s="331"/>
      <c r="N89" s="331"/>
      <c r="O89" s="331"/>
      <c r="P89" s="767"/>
      <c r="Z89" s="771"/>
      <c r="AC89" s="763"/>
      <c r="AD89" s="763"/>
      <c r="AG89" s="1542"/>
      <c r="AI89" s="1635"/>
    </row>
    <row r="90" spans="1:35">
      <c r="A90" s="379">
        <v>45</v>
      </c>
      <c r="B90" s="379">
        <v>0.42363101039120205</v>
      </c>
      <c r="C90" s="379" t="s">
        <v>1627</v>
      </c>
      <c r="D90" s="769" t="s">
        <v>674</v>
      </c>
      <c r="E90" s="1634"/>
      <c r="G90" s="331"/>
      <c r="H90" s="331"/>
      <c r="I90" s="331"/>
      <c r="J90" s="331"/>
      <c r="K90" s="331"/>
      <c r="L90" s="331"/>
      <c r="M90" s="331"/>
      <c r="N90" s="331"/>
      <c r="O90" s="331"/>
      <c r="P90" s="767"/>
      <c r="U90" s="765"/>
      <c r="Z90" s="771"/>
      <c r="AC90" s="763"/>
      <c r="AD90" s="763"/>
      <c r="AG90" s="1542"/>
      <c r="AI90" s="1635"/>
    </row>
    <row r="91" spans="1:35">
      <c r="A91" s="379">
        <v>82</v>
      </c>
      <c r="B91" s="379">
        <v>0.50291021294097726</v>
      </c>
      <c r="C91" s="379" t="s">
        <v>1651</v>
      </c>
      <c r="D91" s="769" t="s">
        <v>703</v>
      </c>
      <c r="E91" s="1634"/>
      <c r="I91" s="331"/>
      <c r="J91" s="331"/>
      <c r="K91" s="331"/>
      <c r="L91" s="331"/>
      <c r="M91" s="331"/>
      <c r="N91" s="331"/>
      <c r="Q91" s="331"/>
      <c r="T91" s="702"/>
      <c r="U91" s="702"/>
      <c r="V91" s="702"/>
      <c r="W91" s="702"/>
      <c r="X91" s="702"/>
      <c r="Y91" s="1337"/>
      <c r="Z91" s="1337"/>
      <c r="AC91" s="763"/>
      <c r="AD91" s="763"/>
      <c r="AG91" s="1542"/>
      <c r="AI91" s="1635"/>
    </row>
    <row r="92" spans="1:35">
      <c r="A92" s="379">
        <v>83</v>
      </c>
      <c r="B92" s="379">
        <v>0.53056369195451203</v>
      </c>
      <c r="C92" s="379" t="s">
        <v>1651</v>
      </c>
      <c r="D92" s="769" t="s">
        <v>738</v>
      </c>
      <c r="E92" s="1634"/>
      <c r="I92" s="331"/>
      <c r="J92" s="331"/>
      <c r="K92" s="331"/>
      <c r="L92" s="331"/>
      <c r="M92" s="331"/>
      <c r="N92" s="331"/>
      <c r="Q92" s="331"/>
      <c r="S92" s="331"/>
      <c r="AC92" s="763"/>
      <c r="AD92" s="763"/>
      <c r="AG92" s="1542"/>
      <c r="AI92" s="1635"/>
    </row>
    <row r="93" spans="1:35">
      <c r="A93" s="379">
        <v>81</v>
      </c>
      <c r="B93" s="379">
        <v>0.53386226837496042</v>
      </c>
      <c r="C93" s="379" t="s">
        <v>1651</v>
      </c>
      <c r="D93" s="769" t="s">
        <v>735</v>
      </c>
      <c r="E93" s="1634"/>
      <c r="I93" s="331"/>
      <c r="J93" s="331"/>
      <c r="K93" s="331"/>
      <c r="L93" s="331"/>
      <c r="M93" s="331"/>
      <c r="N93" s="331"/>
      <c r="S93" s="331"/>
      <c r="T93" s="770"/>
      <c r="U93" s="770"/>
      <c r="W93" s="690"/>
      <c r="Z93" s="1342"/>
      <c r="AC93" s="763"/>
      <c r="AD93" s="763"/>
      <c r="AG93" s="1542"/>
      <c r="AI93" s="1635"/>
    </row>
    <row r="94" spans="1:35">
      <c r="A94" s="379">
        <v>22</v>
      </c>
      <c r="B94" s="379">
        <v>0.54847690472586696</v>
      </c>
      <c r="C94" s="379" t="s">
        <v>1611</v>
      </c>
      <c r="D94" s="769" t="s">
        <v>557</v>
      </c>
      <c r="E94" s="1634"/>
      <c r="J94" s="331"/>
      <c r="K94" s="331"/>
      <c r="L94" s="331"/>
      <c r="M94" s="331"/>
      <c r="N94" s="331"/>
      <c r="R94" s="331"/>
      <c r="AC94" s="763"/>
      <c r="AD94" s="763"/>
      <c r="AG94" s="1542"/>
      <c r="AI94" s="1635"/>
    </row>
    <row r="95" spans="1:35">
      <c r="A95" s="379">
        <v>50</v>
      </c>
      <c r="B95" s="379">
        <v>0.56793461363920272</v>
      </c>
      <c r="C95" s="379" t="s">
        <v>1630</v>
      </c>
      <c r="D95" s="769" t="s">
        <v>681</v>
      </c>
      <c r="E95" s="1634"/>
      <c r="L95" s="331"/>
      <c r="M95" s="331"/>
      <c r="N95" s="331"/>
      <c r="Q95" s="767"/>
      <c r="R95" s="331"/>
      <c r="Z95" s="1342"/>
      <c r="AC95" s="763"/>
      <c r="AD95" s="763"/>
      <c r="AG95" s="1542"/>
      <c r="AI95" s="1635"/>
    </row>
    <row r="96" spans="1:35">
      <c r="A96" s="379">
        <v>30</v>
      </c>
      <c r="B96" s="379">
        <v>0.57585161420601838</v>
      </c>
      <c r="C96" s="379" t="s">
        <v>1617</v>
      </c>
      <c r="D96" s="769" t="s">
        <v>640</v>
      </c>
      <c r="E96" s="1634"/>
      <c r="L96" s="331"/>
      <c r="M96" s="331"/>
      <c r="N96" s="331"/>
      <c r="O96" s="331"/>
      <c r="P96" s="767"/>
      <c r="R96" s="767"/>
      <c r="S96" s="767"/>
      <c r="T96" s="767"/>
      <c r="U96" s="767"/>
      <c r="V96" s="767"/>
      <c r="W96" s="767"/>
      <c r="X96" s="767"/>
      <c r="Y96" s="1342"/>
      <c r="Z96" s="1342"/>
      <c r="AC96" s="763"/>
      <c r="AD96" s="763"/>
      <c r="AG96" s="1542"/>
      <c r="AI96" s="1635"/>
    </row>
    <row r="97" spans="1:35">
      <c r="A97" s="379">
        <v>28</v>
      </c>
      <c r="B97" s="379">
        <v>0.57585161420601838</v>
      </c>
      <c r="C97" s="379" t="s">
        <v>1617</v>
      </c>
      <c r="D97" s="769" t="s">
        <v>633</v>
      </c>
      <c r="E97" s="1634"/>
      <c r="H97" s="331"/>
      <c r="I97" s="331"/>
      <c r="L97" s="331"/>
      <c r="M97" s="331"/>
      <c r="N97" s="331"/>
      <c r="O97" s="331"/>
      <c r="P97" s="767"/>
      <c r="Q97" s="767"/>
      <c r="R97" s="767"/>
      <c r="S97" s="767"/>
      <c r="T97" s="767"/>
      <c r="U97" s="767"/>
      <c r="V97" s="767"/>
      <c r="W97" s="767"/>
      <c r="X97" s="767"/>
      <c r="Y97" s="1342"/>
      <c r="Z97" s="1342"/>
      <c r="AC97" s="763"/>
      <c r="AD97" s="763"/>
      <c r="AG97" s="1542"/>
      <c r="AI97" s="1635"/>
    </row>
    <row r="98" spans="1:35">
      <c r="A98" s="379">
        <v>29</v>
      </c>
      <c r="B98" s="379">
        <v>0.57585161420601838</v>
      </c>
      <c r="C98" s="379" t="s">
        <v>1617</v>
      </c>
      <c r="D98" s="769" t="s">
        <v>636</v>
      </c>
      <c r="E98" s="1634"/>
      <c r="F98" s="331"/>
      <c r="H98" s="331"/>
      <c r="I98" s="331"/>
      <c r="J98" s="331"/>
      <c r="K98" s="331"/>
      <c r="L98" s="331"/>
      <c r="M98" s="331"/>
      <c r="N98" s="331"/>
      <c r="O98" s="331"/>
      <c r="P98" s="767"/>
      <c r="Q98" s="767"/>
      <c r="R98" s="767"/>
      <c r="S98" s="767"/>
      <c r="T98" s="767"/>
      <c r="U98" s="767"/>
      <c r="V98" s="767"/>
      <c r="W98" s="767"/>
      <c r="X98" s="767"/>
      <c r="Y98" s="1342"/>
      <c r="Z98" s="1342"/>
      <c r="AC98" s="763"/>
      <c r="AD98" s="763"/>
      <c r="AG98" s="1542"/>
      <c r="AI98" s="1635"/>
    </row>
    <row r="99" spans="1:35">
      <c r="A99" s="379">
        <v>49</v>
      </c>
      <c r="B99" s="379">
        <v>0.58395499399290296</v>
      </c>
      <c r="C99" s="379" t="s">
        <v>1630</v>
      </c>
      <c r="D99" s="769" t="s">
        <v>679</v>
      </c>
      <c r="E99" s="1634"/>
      <c r="F99" s="331"/>
      <c r="G99" s="331"/>
      <c r="H99" s="331"/>
      <c r="I99" s="331"/>
      <c r="J99" s="331"/>
      <c r="K99" s="331"/>
      <c r="L99" s="331"/>
      <c r="M99" s="331"/>
      <c r="N99" s="331"/>
      <c r="O99" s="331"/>
      <c r="P99" s="767"/>
      <c r="Q99" s="767"/>
      <c r="R99" s="767"/>
      <c r="S99" s="767"/>
      <c r="T99" s="767"/>
      <c r="U99" s="767"/>
      <c r="V99" s="767"/>
      <c r="W99" s="767"/>
      <c r="X99" s="767"/>
      <c r="Y99" s="1342"/>
      <c r="Z99" s="1342"/>
      <c r="AC99" s="763"/>
      <c r="AD99" s="763"/>
      <c r="AG99" s="1542"/>
      <c r="AI99" s="1635"/>
    </row>
    <row r="100" spans="1:35">
      <c r="A100" s="379">
        <v>48</v>
      </c>
      <c r="B100" s="379">
        <v>0.59381073582639887</v>
      </c>
      <c r="C100" s="379" t="s">
        <v>1630</v>
      </c>
      <c r="D100" s="769" t="s">
        <v>676</v>
      </c>
      <c r="E100" s="1634"/>
      <c r="F100" s="331"/>
      <c r="G100" s="331"/>
      <c r="H100" s="331"/>
      <c r="I100" s="331"/>
      <c r="J100" s="331"/>
      <c r="K100" s="331"/>
      <c r="L100" s="331"/>
      <c r="M100" s="331"/>
      <c r="N100" s="331"/>
      <c r="O100" s="331"/>
      <c r="P100" s="767"/>
      <c r="Q100" s="767"/>
      <c r="R100" s="767"/>
      <c r="S100" s="767"/>
      <c r="T100" s="767"/>
      <c r="U100" s="767"/>
      <c r="V100" s="767"/>
      <c r="W100" s="767"/>
      <c r="X100" s="767"/>
      <c r="Y100" s="1342"/>
      <c r="Z100" s="1342"/>
      <c r="AC100" s="763"/>
      <c r="AD100" s="763"/>
      <c r="AG100" s="1542"/>
      <c r="AI100" s="1635"/>
    </row>
    <row r="101" spans="1:35">
      <c r="A101" s="379">
        <v>34</v>
      </c>
      <c r="B101" s="379">
        <v>0.60464200159128811</v>
      </c>
      <c r="C101" s="379" t="s">
        <v>1618</v>
      </c>
      <c r="D101" s="769" t="s">
        <v>645</v>
      </c>
      <c r="E101" s="1634"/>
      <c r="F101" s="331"/>
      <c r="G101" s="331"/>
      <c r="H101" s="331"/>
      <c r="I101" s="331"/>
      <c r="J101" s="331"/>
      <c r="K101" s="331"/>
      <c r="L101" s="331"/>
      <c r="M101" s="331"/>
      <c r="N101" s="331"/>
      <c r="O101" s="331"/>
      <c r="P101" s="767"/>
      <c r="Q101" s="767"/>
      <c r="R101" s="767"/>
      <c r="S101" s="767"/>
      <c r="T101" s="767"/>
      <c r="U101" s="767"/>
      <c r="V101" s="767"/>
      <c r="W101" s="767"/>
      <c r="X101" s="767"/>
      <c r="Y101" s="1342"/>
      <c r="Z101" s="1342"/>
      <c r="AC101" s="763"/>
      <c r="AD101" s="763"/>
      <c r="AG101" s="1542"/>
      <c r="AI101" s="1635"/>
    </row>
    <row r="102" spans="1:35">
      <c r="A102" s="379">
        <v>35</v>
      </c>
      <c r="B102" s="379">
        <v>0.60464200159128811</v>
      </c>
      <c r="C102" s="379" t="s">
        <v>1618</v>
      </c>
      <c r="D102" s="769" t="s">
        <v>648</v>
      </c>
      <c r="E102" s="1634"/>
      <c r="F102" s="331"/>
      <c r="G102" s="331"/>
      <c r="H102" s="331"/>
      <c r="I102" s="331"/>
      <c r="J102" s="331"/>
      <c r="K102" s="331"/>
      <c r="L102" s="331"/>
      <c r="M102" s="331"/>
      <c r="N102" s="331"/>
      <c r="O102" s="331"/>
      <c r="P102" s="767"/>
      <c r="Q102" s="767"/>
      <c r="R102" s="767"/>
      <c r="S102" s="767"/>
      <c r="T102" s="767"/>
      <c r="U102" s="767"/>
      <c r="V102" s="767"/>
      <c r="W102" s="767"/>
      <c r="X102" s="767"/>
      <c r="Y102" s="1342"/>
      <c r="Z102" s="1342"/>
      <c r="AC102" s="763"/>
      <c r="AD102" s="763"/>
      <c r="AG102" s="1542"/>
      <c r="AI102" s="1635"/>
    </row>
    <row r="103" spans="1:35">
      <c r="A103" s="379">
        <v>31</v>
      </c>
      <c r="B103" s="379">
        <v>0.61121302712372583</v>
      </c>
      <c r="C103" s="379" t="s">
        <v>1618</v>
      </c>
      <c r="D103" s="769" t="s">
        <v>639</v>
      </c>
      <c r="E103" s="1634"/>
      <c r="F103" s="331"/>
      <c r="G103" s="331"/>
      <c r="H103" s="331"/>
      <c r="I103" s="331"/>
      <c r="J103" s="331"/>
      <c r="K103" s="331"/>
      <c r="L103" s="331"/>
      <c r="M103" s="331"/>
      <c r="N103" s="331"/>
      <c r="O103" s="331"/>
      <c r="P103" s="767"/>
      <c r="Q103" s="767"/>
      <c r="R103" s="767"/>
      <c r="S103" s="767"/>
      <c r="T103" s="767"/>
      <c r="U103" s="767"/>
      <c r="V103" s="767"/>
      <c r="W103" s="767"/>
      <c r="X103" s="767"/>
      <c r="Y103" s="1342"/>
      <c r="Z103" s="1342"/>
      <c r="AC103" s="763"/>
      <c r="AD103" s="763"/>
      <c r="AG103" s="1542"/>
      <c r="AI103" s="1635"/>
    </row>
    <row r="104" spans="1:35">
      <c r="A104" s="379">
        <v>32</v>
      </c>
      <c r="B104" s="379">
        <v>0.61121302712372583</v>
      </c>
      <c r="C104" s="379" t="s">
        <v>1618</v>
      </c>
      <c r="D104" s="769" t="s">
        <v>640</v>
      </c>
      <c r="E104" s="1634"/>
      <c r="F104" s="331"/>
      <c r="G104" s="331"/>
      <c r="H104" s="331"/>
      <c r="I104" s="331"/>
      <c r="J104" s="331"/>
      <c r="K104" s="331"/>
      <c r="L104" s="331"/>
      <c r="M104" s="331"/>
      <c r="N104" s="331"/>
      <c r="O104" s="331"/>
      <c r="P104" s="767"/>
      <c r="Q104" s="767"/>
      <c r="R104" s="767"/>
      <c r="S104" s="767"/>
      <c r="T104" s="767"/>
      <c r="U104" s="767"/>
      <c r="V104" s="767"/>
      <c r="W104" s="767"/>
      <c r="X104" s="767"/>
      <c r="Y104" s="1342"/>
      <c r="Z104" s="1342"/>
      <c r="AC104" s="763"/>
      <c r="AD104" s="763"/>
      <c r="AG104" s="1542"/>
      <c r="AI104" s="1635"/>
    </row>
    <row r="105" spans="1:35">
      <c r="A105" s="379">
        <v>46</v>
      </c>
      <c r="B105" s="379">
        <v>0.66505882618078049</v>
      </c>
      <c r="C105" s="379" t="s">
        <v>1628</v>
      </c>
      <c r="D105" s="769" t="s">
        <v>565</v>
      </c>
      <c r="E105" s="1634"/>
      <c r="F105" s="331"/>
      <c r="G105" s="331"/>
      <c r="H105" s="331"/>
      <c r="I105" s="331"/>
      <c r="J105" s="331"/>
      <c r="K105" s="331"/>
      <c r="L105" s="331"/>
      <c r="M105" s="331"/>
      <c r="N105" s="331"/>
      <c r="O105" s="331"/>
      <c r="P105" s="767"/>
      <c r="Q105" s="767"/>
      <c r="R105" s="767"/>
      <c r="S105" s="767"/>
      <c r="T105" s="767"/>
      <c r="U105" s="767"/>
      <c r="V105" s="767"/>
      <c r="W105" s="767"/>
      <c r="X105" s="767"/>
      <c r="Y105" s="1342"/>
      <c r="Z105" s="1342"/>
      <c r="AC105" s="763"/>
      <c r="AD105" s="763"/>
      <c r="AG105" s="1542"/>
      <c r="AI105" s="1635"/>
    </row>
    <row r="106" spans="1:35">
      <c r="A106" s="379">
        <v>64</v>
      </c>
      <c r="B106" s="379">
        <v>0.67624693724821816</v>
      </c>
      <c r="C106" s="379" t="s">
        <v>1639</v>
      </c>
      <c r="D106" s="769" t="s">
        <v>703</v>
      </c>
      <c r="E106" s="1634"/>
      <c r="F106" s="331"/>
      <c r="G106" s="331"/>
      <c r="H106" s="331"/>
      <c r="I106" s="331"/>
      <c r="J106" s="331"/>
      <c r="K106" s="331"/>
      <c r="L106" s="331"/>
      <c r="M106" s="331"/>
      <c r="N106" s="331"/>
      <c r="O106" s="331"/>
      <c r="P106" s="767"/>
      <c r="Q106" s="767"/>
      <c r="R106" s="767"/>
      <c r="S106" s="767"/>
      <c r="T106" s="767"/>
      <c r="U106" s="767"/>
      <c r="V106" s="767"/>
      <c r="W106" s="767"/>
      <c r="X106" s="767"/>
      <c r="Y106" s="1342"/>
      <c r="Z106" s="1342"/>
      <c r="AC106" s="763"/>
      <c r="AD106" s="763"/>
      <c r="AG106" s="1542"/>
      <c r="AI106" s="1635"/>
    </row>
    <row r="107" spans="1:35">
      <c r="A107" s="379">
        <v>51</v>
      </c>
      <c r="B107" s="379">
        <v>0.71572339838940047</v>
      </c>
      <c r="C107" s="379" t="s">
        <v>1630</v>
      </c>
      <c r="D107" s="769" t="s">
        <v>683</v>
      </c>
      <c r="E107" s="1634"/>
      <c r="F107" s="331"/>
      <c r="G107" s="331"/>
      <c r="H107" s="331"/>
      <c r="I107" s="331"/>
      <c r="J107" s="331"/>
      <c r="K107" s="331"/>
      <c r="L107" s="331"/>
      <c r="M107" s="331"/>
      <c r="N107" s="331"/>
      <c r="O107" s="331"/>
      <c r="P107" s="767"/>
      <c r="Q107" s="767"/>
      <c r="R107" s="767"/>
      <c r="S107" s="767"/>
      <c r="T107" s="767"/>
      <c r="U107" s="767"/>
      <c r="V107" s="767"/>
      <c r="W107" s="767"/>
      <c r="X107" s="767"/>
      <c r="Y107" s="1342"/>
      <c r="Z107" s="1342"/>
      <c r="AC107" s="763"/>
      <c r="AD107" s="763"/>
      <c r="AG107" s="1542"/>
      <c r="AI107" s="1635"/>
    </row>
    <row r="108" spans="1:35">
      <c r="A108" s="379">
        <v>86</v>
      </c>
      <c r="B108" s="379">
        <v>0.71639811759762673</v>
      </c>
      <c r="C108" s="379" t="s">
        <v>1651</v>
      </c>
      <c r="D108" s="769" t="s">
        <v>742</v>
      </c>
      <c r="E108" s="1634"/>
      <c r="F108" s="331"/>
      <c r="G108" s="331"/>
      <c r="H108" s="331"/>
      <c r="I108" s="331"/>
      <c r="J108" s="331"/>
      <c r="K108" s="331"/>
      <c r="L108" s="331"/>
      <c r="M108" s="331"/>
      <c r="N108" s="331"/>
      <c r="O108" s="331"/>
      <c r="P108" s="767"/>
      <c r="Q108" s="767"/>
      <c r="R108" s="767"/>
      <c r="S108" s="767"/>
      <c r="T108" s="767"/>
      <c r="U108" s="767"/>
      <c r="V108" s="767"/>
      <c r="W108" s="767"/>
      <c r="X108" s="767"/>
      <c r="Y108" s="1342"/>
      <c r="Z108" s="1342"/>
      <c r="AC108" s="763"/>
      <c r="AD108" s="763"/>
      <c r="AG108" s="1542"/>
      <c r="AI108" s="1635"/>
    </row>
    <row r="109" spans="1:35">
      <c r="A109" s="379">
        <v>63</v>
      </c>
      <c r="B109" s="379">
        <v>0.72817928079157135</v>
      </c>
      <c r="C109" s="379" t="s">
        <v>1639</v>
      </c>
      <c r="D109" s="769" t="s">
        <v>701</v>
      </c>
      <c r="E109" s="1634"/>
      <c r="F109" s="331"/>
      <c r="G109" s="331"/>
      <c r="H109" s="331"/>
      <c r="I109" s="331"/>
      <c r="J109" s="331"/>
      <c r="K109" s="331"/>
      <c r="L109" s="331"/>
      <c r="M109" s="331"/>
      <c r="N109" s="331"/>
      <c r="O109" s="331"/>
      <c r="P109" s="767"/>
      <c r="Q109" s="767"/>
      <c r="R109" s="767"/>
      <c r="S109" s="767"/>
      <c r="T109" s="767"/>
      <c r="U109" s="767"/>
      <c r="V109" s="767"/>
      <c r="W109" s="767"/>
      <c r="X109" s="767"/>
      <c r="Y109" s="1342"/>
      <c r="Z109" s="1342"/>
      <c r="AC109" s="763"/>
      <c r="AD109" s="763"/>
      <c r="AG109" s="1542"/>
      <c r="AI109" s="1635"/>
    </row>
    <row r="110" spans="1:35">
      <c r="A110" s="379">
        <v>47</v>
      </c>
      <c r="B110" s="379">
        <v>0.72887825272373186</v>
      </c>
      <c r="C110" s="379" t="s">
        <v>1629</v>
      </c>
      <c r="D110" s="769" t="s">
        <v>565</v>
      </c>
      <c r="E110" s="1634"/>
      <c r="F110" s="331"/>
      <c r="G110" s="331"/>
      <c r="H110" s="331"/>
      <c r="I110" s="331"/>
      <c r="J110" s="331"/>
      <c r="K110" s="331"/>
      <c r="L110" s="331"/>
      <c r="M110" s="331"/>
      <c r="N110" s="331"/>
      <c r="O110" s="331"/>
      <c r="P110" s="767"/>
      <c r="Q110" s="767"/>
      <c r="R110" s="767"/>
      <c r="S110" s="767"/>
      <c r="T110" s="767"/>
      <c r="U110" s="767"/>
      <c r="V110" s="767"/>
      <c r="W110" s="767"/>
      <c r="X110" s="767"/>
      <c r="Y110" s="1342"/>
      <c r="Z110" s="1342"/>
      <c r="AC110" s="763"/>
      <c r="AD110" s="763"/>
      <c r="AG110" s="1542"/>
      <c r="AI110" s="1635"/>
    </row>
    <row r="111" spans="1:35">
      <c r="A111" s="379">
        <v>72</v>
      </c>
      <c r="B111" s="379">
        <v>0.78382930384345817</v>
      </c>
      <c r="C111" s="379" t="s">
        <v>1643</v>
      </c>
      <c r="D111" s="769" t="s">
        <v>719</v>
      </c>
      <c r="E111" s="1634"/>
      <c r="F111" s="331"/>
      <c r="G111" s="331"/>
      <c r="H111" s="331"/>
      <c r="I111" s="331"/>
      <c r="J111" s="331"/>
      <c r="K111" s="331"/>
      <c r="L111" s="331"/>
      <c r="M111" s="331"/>
      <c r="N111" s="331"/>
      <c r="O111" s="331"/>
      <c r="P111" s="767"/>
      <c r="Q111" s="767"/>
      <c r="R111" s="767"/>
      <c r="S111" s="767"/>
      <c r="T111" s="767"/>
      <c r="U111" s="767"/>
      <c r="V111" s="767"/>
      <c r="W111" s="767"/>
      <c r="X111" s="767"/>
      <c r="Y111" s="1342"/>
      <c r="Z111" s="1342"/>
      <c r="AC111" s="763"/>
      <c r="AD111" s="763"/>
      <c r="AG111" s="1542"/>
      <c r="AI111" s="1635"/>
    </row>
    <row r="112" spans="1:35">
      <c r="A112" s="379">
        <v>73</v>
      </c>
      <c r="B112" s="379">
        <v>0.78382930384345817</v>
      </c>
      <c r="C112" s="379" t="s">
        <v>1643</v>
      </c>
      <c r="D112" s="769" t="s">
        <v>727</v>
      </c>
      <c r="E112" s="1634"/>
      <c r="F112" s="331"/>
      <c r="G112" s="331"/>
      <c r="H112" s="331"/>
      <c r="I112" s="331"/>
      <c r="J112" s="331"/>
      <c r="K112" s="331"/>
      <c r="L112" s="331"/>
      <c r="M112" s="331"/>
      <c r="N112" s="331"/>
      <c r="O112" s="331"/>
      <c r="P112" s="767"/>
      <c r="Q112" s="767"/>
      <c r="R112" s="767"/>
      <c r="S112" s="767"/>
      <c r="T112" s="767"/>
      <c r="U112" s="767"/>
      <c r="V112" s="767"/>
      <c r="W112" s="767"/>
      <c r="X112" s="767"/>
      <c r="Y112" s="1342"/>
      <c r="Z112" s="1342"/>
      <c r="AC112" s="763"/>
      <c r="AD112" s="763"/>
      <c r="AG112" s="1542"/>
      <c r="AI112" s="1635"/>
    </row>
    <row r="113" spans="1:35">
      <c r="A113" s="379">
        <v>74</v>
      </c>
      <c r="B113" s="379">
        <v>0.78382930384345817</v>
      </c>
      <c r="C113" s="379" t="s">
        <v>1643</v>
      </c>
      <c r="D113" s="769" t="s">
        <v>729</v>
      </c>
      <c r="E113" s="1634"/>
      <c r="F113" s="331"/>
      <c r="G113" s="331"/>
      <c r="H113" s="331"/>
      <c r="I113" s="331"/>
      <c r="J113" s="331"/>
      <c r="K113" s="331"/>
      <c r="L113" s="331"/>
      <c r="M113" s="331"/>
      <c r="N113" s="331"/>
      <c r="O113" s="331"/>
      <c r="P113" s="767"/>
      <c r="Q113" s="767"/>
      <c r="R113" s="767"/>
      <c r="S113" s="767"/>
      <c r="T113" s="767"/>
      <c r="U113" s="767"/>
      <c r="V113" s="767"/>
      <c r="W113" s="767"/>
      <c r="X113" s="767"/>
      <c r="Y113" s="1342"/>
      <c r="Z113" s="1342"/>
      <c r="AC113" s="763"/>
      <c r="AD113" s="763"/>
      <c r="AG113" s="1542"/>
      <c r="AI113" s="1635"/>
    </row>
    <row r="114" spans="1:35">
      <c r="A114" s="379">
        <v>71</v>
      </c>
      <c r="B114" s="379">
        <v>0.78382930384345817</v>
      </c>
      <c r="C114" s="379" t="s">
        <v>1643</v>
      </c>
      <c r="D114" s="769" t="s">
        <v>724</v>
      </c>
      <c r="E114" s="1634"/>
      <c r="F114" s="331"/>
      <c r="G114" s="331"/>
      <c r="H114" s="331"/>
      <c r="I114" s="331"/>
      <c r="J114" s="331"/>
      <c r="K114" s="331"/>
      <c r="L114" s="331"/>
      <c r="M114" s="331"/>
      <c r="N114" s="331"/>
      <c r="O114" s="331"/>
      <c r="P114" s="767"/>
      <c r="Q114" s="767"/>
      <c r="R114" s="767"/>
      <c r="S114" s="767"/>
      <c r="T114" s="767"/>
      <c r="U114" s="767"/>
      <c r="V114" s="767"/>
      <c r="W114" s="767"/>
      <c r="X114" s="767"/>
      <c r="Y114" s="1342"/>
      <c r="Z114" s="1342"/>
      <c r="AC114" s="763"/>
      <c r="AD114" s="763"/>
      <c r="AE114" s="812"/>
      <c r="AG114" s="1542"/>
      <c r="AI114" s="1635"/>
    </row>
    <row r="115" spans="1:35">
      <c r="A115" s="379">
        <v>70</v>
      </c>
      <c r="B115" s="379">
        <v>0.88478249574475165</v>
      </c>
      <c r="C115" s="379" t="s">
        <v>1642</v>
      </c>
      <c r="D115" s="769" t="s">
        <v>721</v>
      </c>
      <c r="E115" s="1634"/>
      <c r="F115" s="331"/>
      <c r="G115" s="331"/>
      <c r="H115" s="331"/>
      <c r="I115" s="331"/>
      <c r="J115" s="331"/>
      <c r="K115" s="331"/>
      <c r="L115" s="331"/>
      <c r="M115" s="331"/>
      <c r="N115" s="331"/>
      <c r="O115" s="331"/>
      <c r="P115" s="767"/>
      <c r="Q115" s="767"/>
      <c r="R115" s="767"/>
      <c r="S115" s="767"/>
      <c r="T115" s="767"/>
      <c r="U115" s="767"/>
      <c r="V115" s="767"/>
      <c r="W115" s="767"/>
      <c r="X115" s="767"/>
      <c r="Y115" s="1342"/>
      <c r="Z115" s="1342"/>
      <c r="AC115" s="763"/>
      <c r="AD115" s="763"/>
      <c r="AG115" s="1542"/>
      <c r="AI115" s="1635"/>
    </row>
    <row r="116" spans="1:35">
      <c r="A116" s="379">
        <v>85</v>
      </c>
      <c r="B116" s="379">
        <v>0.88565644282477052</v>
      </c>
      <c r="C116" s="379" t="s">
        <v>1651</v>
      </c>
      <c r="D116" s="769" t="s">
        <v>561</v>
      </c>
      <c r="E116" s="1634"/>
      <c r="F116" s="331"/>
      <c r="G116" s="331"/>
      <c r="H116" s="331"/>
      <c r="I116" s="331"/>
      <c r="J116" s="331"/>
      <c r="K116" s="331"/>
      <c r="L116" s="331"/>
      <c r="M116" s="331"/>
      <c r="N116" s="331"/>
      <c r="O116" s="331"/>
      <c r="P116" s="767"/>
      <c r="Q116" s="767"/>
      <c r="R116" s="767"/>
      <c r="S116" s="767"/>
      <c r="T116" s="767"/>
      <c r="U116" s="767"/>
      <c r="V116" s="767"/>
      <c r="W116" s="767"/>
      <c r="X116" s="767"/>
      <c r="Y116" s="1342"/>
      <c r="Z116" s="1342"/>
      <c r="AC116" s="763"/>
      <c r="AD116" s="763"/>
      <c r="AG116" s="1542"/>
      <c r="AI116" s="1635"/>
    </row>
    <row r="117" spans="1:35">
      <c r="A117" s="379">
        <v>65</v>
      </c>
      <c r="B117" s="379">
        <v>0.94502602035765115</v>
      </c>
      <c r="C117" s="379" t="s">
        <v>1639</v>
      </c>
      <c r="D117" s="769" t="s">
        <v>705</v>
      </c>
      <c r="E117" s="1634"/>
      <c r="F117" s="331"/>
      <c r="G117" s="331"/>
      <c r="H117" s="331"/>
      <c r="I117" s="331"/>
      <c r="J117" s="331"/>
      <c r="K117" s="331"/>
      <c r="L117" s="331"/>
      <c r="M117" s="331"/>
      <c r="N117" s="331"/>
      <c r="O117" s="331"/>
      <c r="P117" s="767"/>
      <c r="Q117" s="767"/>
      <c r="R117" s="767"/>
      <c r="S117" s="767"/>
      <c r="T117" s="767"/>
      <c r="U117" s="767"/>
      <c r="V117" s="767"/>
      <c r="W117" s="767"/>
      <c r="X117" s="767"/>
      <c r="Y117" s="1342"/>
      <c r="Z117" s="1342"/>
      <c r="AC117" s="763"/>
      <c r="AD117" s="763"/>
      <c r="AG117" s="1542"/>
      <c r="AI117" s="1635"/>
    </row>
    <row r="118" spans="1:35">
      <c r="A118" s="379">
        <v>84</v>
      </c>
      <c r="B118" s="379">
        <v>0.94895972795884176</v>
      </c>
      <c r="C118" s="379" t="s">
        <v>1651</v>
      </c>
      <c r="D118" s="769" t="s">
        <v>557</v>
      </c>
      <c r="E118" s="688"/>
      <c r="F118" s="331"/>
      <c r="G118" s="331"/>
      <c r="H118" s="331"/>
      <c r="I118" s="331"/>
      <c r="J118" s="331"/>
      <c r="K118" s="331"/>
      <c r="L118" s="331"/>
      <c r="M118" s="331"/>
      <c r="N118" s="331"/>
      <c r="O118" s="331"/>
      <c r="P118" s="767"/>
      <c r="Q118" s="767"/>
      <c r="R118" s="767"/>
      <c r="S118" s="767"/>
      <c r="T118" s="767"/>
      <c r="U118" s="767"/>
      <c r="V118" s="767"/>
      <c r="W118" s="767"/>
      <c r="X118" s="767"/>
      <c r="Y118" s="1342"/>
      <c r="Z118" s="1342"/>
      <c r="AC118" s="763"/>
      <c r="AD118" s="763"/>
    </row>
    <row r="119" spans="1:35">
      <c r="A119" s="379">
        <v>33</v>
      </c>
      <c r="B119" s="379">
        <v>0.94963644417116988</v>
      </c>
      <c r="C119" s="379" t="s">
        <v>1618</v>
      </c>
      <c r="D119" s="769" t="s">
        <v>643</v>
      </c>
      <c r="E119" s="688"/>
      <c r="F119" s="331"/>
      <c r="G119" s="331"/>
      <c r="H119" s="331"/>
      <c r="I119" s="331"/>
      <c r="J119" s="331"/>
      <c r="K119" s="331"/>
      <c r="L119" s="331"/>
      <c r="M119" s="331"/>
      <c r="N119" s="331"/>
      <c r="O119" s="331"/>
      <c r="P119" s="767"/>
      <c r="Q119" s="767"/>
      <c r="R119" s="767"/>
      <c r="S119" s="767"/>
      <c r="T119" s="767"/>
      <c r="U119" s="767"/>
      <c r="V119" s="767"/>
      <c r="W119" s="767"/>
      <c r="X119" s="767"/>
      <c r="Y119" s="1342"/>
      <c r="Z119" s="1342"/>
      <c r="AC119" s="763"/>
      <c r="AD119" s="763"/>
    </row>
    <row r="120" spans="1:35">
      <c r="A120" s="379">
        <v>36</v>
      </c>
      <c r="B120" s="379">
        <v>1.1171628800416096</v>
      </c>
      <c r="C120" s="379" t="s">
        <v>1619</v>
      </c>
      <c r="D120" s="769" t="s">
        <v>650</v>
      </c>
      <c r="E120" s="688"/>
      <c r="F120" s="331"/>
      <c r="G120" s="331"/>
      <c r="H120" s="331"/>
      <c r="I120" s="331"/>
      <c r="J120" s="331"/>
      <c r="K120" s="331"/>
      <c r="L120" s="331"/>
      <c r="M120" s="331"/>
      <c r="N120" s="331"/>
      <c r="O120" s="331"/>
      <c r="P120" s="767"/>
      <c r="Q120" s="767"/>
      <c r="R120" s="767"/>
      <c r="S120" s="767"/>
      <c r="T120" s="767"/>
      <c r="U120" s="767"/>
      <c r="V120" s="767"/>
      <c r="W120" s="767"/>
      <c r="X120" s="767"/>
      <c r="Y120" s="1342"/>
      <c r="Z120" s="1342"/>
      <c r="AC120" s="763"/>
      <c r="AD120" s="763"/>
    </row>
    <row r="121" spans="1:35">
      <c r="A121" s="379"/>
      <c r="B121" s="379"/>
      <c r="C121" s="379"/>
      <c r="D121" s="769"/>
      <c r="E121" s="688"/>
      <c r="F121" s="331"/>
      <c r="G121" s="331"/>
      <c r="H121" s="331"/>
      <c r="I121" s="331"/>
      <c r="J121" s="331"/>
      <c r="K121" s="331"/>
      <c r="L121" s="331"/>
      <c r="M121" s="331"/>
      <c r="N121" s="331"/>
      <c r="O121" s="331"/>
      <c r="P121" s="767"/>
      <c r="Q121" s="767"/>
      <c r="R121" s="767"/>
      <c r="S121" s="767"/>
      <c r="T121" s="767"/>
      <c r="U121" s="767"/>
      <c r="V121" s="767"/>
      <c r="W121" s="767"/>
      <c r="X121" s="767"/>
      <c r="Y121" s="1342"/>
      <c r="Z121" s="1342"/>
      <c r="AC121" s="763"/>
      <c r="AD121" s="763"/>
    </row>
    <row r="122" spans="1:35">
      <c r="A122" s="379"/>
      <c r="B122" s="379"/>
      <c r="C122" s="379"/>
      <c r="D122" s="769"/>
      <c r="E122" s="688"/>
      <c r="F122" s="331"/>
      <c r="G122" s="331"/>
      <c r="H122" s="331"/>
      <c r="I122" s="331"/>
      <c r="J122" s="331"/>
      <c r="K122" s="331"/>
      <c r="L122" s="331"/>
      <c r="M122" s="331"/>
      <c r="N122" s="331"/>
      <c r="O122" s="331"/>
      <c r="P122" s="767"/>
      <c r="Q122" s="767"/>
      <c r="R122" s="767"/>
      <c r="S122" s="767"/>
      <c r="T122" s="767"/>
      <c r="U122" s="767"/>
      <c r="V122" s="767"/>
      <c r="W122" s="767"/>
      <c r="X122" s="767"/>
      <c r="Y122" s="1342"/>
      <c r="Z122" s="1342"/>
      <c r="AC122" s="763"/>
      <c r="AD122" s="763"/>
    </row>
    <row r="123" spans="1:35">
      <c r="A123" s="379"/>
      <c r="B123" s="379"/>
      <c r="C123" s="379"/>
      <c r="D123" s="769"/>
      <c r="E123" s="688"/>
      <c r="F123" s="331"/>
      <c r="G123" s="331"/>
      <c r="H123" s="331"/>
      <c r="I123" s="331"/>
      <c r="J123" s="331"/>
      <c r="K123" s="331"/>
      <c r="L123" s="331"/>
      <c r="M123" s="331"/>
      <c r="N123" s="331"/>
      <c r="O123" s="331"/>
      <c r="P123" s="767"/>
      <c r="Q123" s="767"/>
      <c r="R123" s="767"/>
      <c r="S123" s="767"/>
      <c r="T123" s="767"/>
      <c r="U123" s="767"/>
      <c r="V123" s="767"/>
      <c r="W123" s="767"/>
      <c r="X123" s="767"/>
      <c r="Y123" s="1342"/>
      <c r="Z123" s="1342"/>
      <c r="AC123" s="763"/>
      <c r="AD123" s="763"/>
    </row>
    <row r="124" spans="1:35">
      <c r="A124" s="379"/>
      <c r="B124" s="379"/>
      <c r="C124" s="379"/>
      <c r="D124" s="769"/>
      <c r="E124" s="688"/>
      <c r="F124" s="331"/>
      <c r="G124" s="331"/>
      <c r="H124" s="331"/>
      <c r="I124" s="331"/>
      <c r="J124" s="331"/>
      <c r="K124" s="331"/>
      <c r="L124" s="331"/>
      <c r="M124" s="331"/>
      <c r="N124" s="331"/>
      <c r="O124" s="331"/>
      <c r="P124" s="767"/>
      <c r="Q124" s="767"/>
      <c r="R124" s="767"/>
      <c r="S124" s="767"/>
      <c r="T124" s="767"/>
      <c r="U124" s="767"/>
      <c r="V124" s="767"/>
      <c r="W124" s="767"/>
      <c r="X124" s="767"/>
      <c r="Y124" s="1342"/>
      <c r="Z124" s="1342"/>
      <c r="AC124" s="763"/>
      <c r="AD124" s="763"/>
    </row>
    <row r="125" spans="1:35">
      <c r="A125" s="379"/>
      <c r="B125" s="379"/>
      <c r="C125" s="379"/>
      <c r="D125" s="769"/>
      <c r="E125" s="688"/>
      <c r="F125" s="331"/>
      <c r="G125" s="331"/>
      <c r="H125" s="331"/>
      <c r="I125" s="331"/>
      <c r="J125" s="331"/>
      <c r="K125" s="331"/>
      <c r="L125" s="331"/>
      <c r="M125" s="331"/>
      <c r="N125" s="331"/>
      <c r="O125" s="331"/>
      <c r="P125" s="767"/>
      <c r="Q125" s="767"/>
      <c r="R125" s="767"/>
      <c r="S125" s="767"/>
      <c r="T125" s="767"/>
      <c r="U125" s="767"/>
      <c r="V125" s="767"/>
      <c r="W125" s="767"/>
      <c r="X125" s="767"/>
      <c r="Y125" s="1342"/>
      <c r="Z125" s="1342"/>
      <c r="AC125" s="763"/>
      <c r="AD125" s="763"/>
    </row>
    <row r="126" spans="1:35">
      <c r="A126" s="379"/>
      <c r="B126" s="379"/>
      <c r="C126" s="379"/>
      <c r="D126" s="769"/>
      <c r="E126" s="688"/>
      <c r="F126" s="331"/>
      <c r="G126" s="331"/>
      <c r="H126" s="331"/>
      <c r="I126" s="331"/>
      <c r="J126" s="331"/>
      <c r="K126" s="331"/>
      <c r="L126" s="331"/>
      <c r="M126" s="331"/>
      <c r="N126" s="331"/>
      <c r="O126" s="331"/>
      <c r="P126" s="767"/>
      <c r="Q126" s="767"/>
      <c r="R126" s="767"/>
      <c r="S126" s="767"/>
      <c r="T126" s="767"/>
      <c r="U126" s="767"/>
      <c r="V126" s="767"/>
      <c r="W126" s="767"/>
      <c r="X126" s="767"/>
      <c r="Y126" s="1342"/>
      <c r="Z126" s="1342"/>
      <c r="AC126" s="763"/>
      <c r="AD126" s="763"/>
    </row>
    <row r="127" spans="1:35">
      <c r="A127" s="379"/>
      <c r="B127" s="379"/>
      <c r="C127" s="379"/>
      <c r="D127" s="769"/>
      <c r="E127" s="688"/>
      <c r="F127" s="331"/>
      <c r="G127" s="331"/>
      <c r="H127" s="331"/>
      <c r="I127" s="331"/>
      <c r="J127" s="331"/>
      <c r="K127" s="331"/>
      <c r="L127" s="331"/>
      <c r="M127" s="331"/>
      <c r="N127" s="331"/>
      <c r="O127" s="331"/>
      <c r="P127" s="767"/>
      <c r="Q127" s="767"/>
      <c r="R127" s="767"/>
      <c r="S127" s="767"/>
      <c r="T127" s="767"/>
      <c r="U127" s="767"/>
      <c r="V127" s="767"/>
      <c r="W127" s="767"/>
      <c r="X127" s="767"/>
      <c r="Y127" s="1342"/>
      <c r="Z127" s="1342"/>
      <c r="AC127" s="763"/>
      <c r="AD127" s="763"/>
    </row>
    <row r="128" spans="1:35">
      <c r="A128" s="379"/>
      <c r="B128" s="379"/>
      <c r="C128" s="379"/>
      <c r="D128" s="769"/>
      <c r="E128" s="688"/>
      <c r="F128" s="331"/>
      <c r="G128" s="331"/>
      <c r="H128" s="331"/>
      <c r="I128" s="331"/>
      <c r="J128" s="331"/>
      <c r="K128" s="331"/>
      <c r="L128" s="331"/>
      <c r="M128" s="331"/>
      <c r="N128" s="331"/>
      <c r="O128" s="331"/>
      <c r="P128" s="767"/>
      <c r="Q128" s="767"/>
      <c r="R128" s="767"/>
      <c r="S128" s="767"/>
      <c r="T128" s="767"/>
      <c r="U128" s="767"/>
      <c r="V128" s="767"/>
      <c r="W128" s="767"/>
      <c r="X128" s="767"/>
      <c r="Y128" s="1342"/>
      <c r="Z128" s="1342"/>
      <c r="AC128" s="763"/>
      <c r="AD128" s="763"/>
    </row>
    <row r="129" spans="1:30">
      <c r="A129" s="351"/>
      <c r="B129" s="351"/>
      <c r="C129" s="351"/>
      <c r="D129" s="768"/>
      <c r="E129" s="688"/>
      <c r="F129" s="331"/>
      <c r="G129" s="331"/>
      <c r="H129" s="331"/>
      <c r="I129" s="331"/>
      <c r="J129" s="331"/>
      <c r="K129" s="331"/>
      <c r="L129" s="331"/>
      <c r="M129" s="331"/>
      <c r="N129" s="331"/>
      <c r="O129" s="331"/>
      <c r="P129" s="767"/>
      <c r="Q129" s="767"/>
      <c r="R129" s="767"/>
      <c r="S129" s="767"/>
      <c r="T129" s="767"/>
      <c r="U129" s="767"/>
      <c r="V129" s="767"/>
      <c r="W129" s="767"/>
      <c r="X129" s="767"/>
      <c r="Y129" s="1342"/>
      <c r="Z129" s="1342"/>
      <c r="AC129" s="763"/>
      <c r="AD129" s="763"/>
    </row>
    <row r="130" spans="1:30">
      <c r="A130" s="351"/>
      <c r="B130" s="351"/>
      <c r="C130" s="351"/>
      <c r="D130" s="768"/>
      <c r="E130" s="765"/>
      <c r="F130" s="331"/>
      <c r="G130" s="331"/>
      <c r="H130" s="331"/>
      <c r="I130" s="331"/>
      <c r="J130" s="331"/>
      <c r="K130" s="331"/>
      <c r="L130" s="331"/>
      <c r="M130" s="331"/>
      <c r="N130" s="331"/>
      <c r="O130" s="331"/>
      <c r="P130" s="767"/>
      <c r="Q130" s="767"/>
      <c r="R130" s="767"/>
      <c r="S130" s="767"/>
      <c r="T130" s="767"/>
      <c r="U130" s="767"/>
      <c r="V130" s="767"/>
      <c r="W130" s="767"/>
      <c r="X130" s="767"/>
      <c r="Y130" s="1342"/>
      <c r="Z130" s="1342"/>
      <c r="AC130" s="763"/>
      <c r="AD130" s="763"/>
    </row>
    <row r="131" spans="1:30">
      <c r="A131" s="351"/>
      <c r="B131" s="351"/>
      <c r="C131" s="351"/>
      <c r="D131" s="768"/>
      <c r="E131" s="765"/>
      <c r="F131" s="331"/>
      <c r="G131" s="331"/>
      <c r="H131" s="331"/>
      <c r="I131" s="331"/>
      <c r="J131" s="331"/>
      <c r="K131" s="331"/>
      <c r="L131" s="331"/>
      <c r="M131" s="331"/>
      <c r="N131" s="331"/>
      <c r="O131" s="331"/>
      <c r="P131" s="767"/>
      <c r="Q131" s="767"/>
      <c r="R131" s="767"/>
      <c r="S131" s="767"/>
      <c r="T131" s="767"/>
      <c r="U131" s="767"/>
      <c r="V131" s="767"/>
      <c r="W131" s="767"/>
      <c r="X131" s="767"/>
      <c r="Y131" s="1342"/>
      <c r="Z131" s="1342"/>
      <c r="AC131" s="763"/>
      <c r="AD131" s="763"/>
    </row>
    <row r="132" spans="1:30">
      <c r="A132" s="351"/>
      <c r="B132" s="351"/>
      <c r="C132" s="351"/>
      <c r="D132" s="351"/>
      <c r="E132" s="765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767"/>
      <c r="Q132" s="767"/>
      <c r="R132" s="767"/>
      <c r="S132" s="767"/>
      <c r="T132" s="767"/>
      <c r="U132" s="767"/>
      <c r="V132" s="767"/>
      <c r="W132" s="767"/>
      <c r="X132" s="767"/>
      <c r="Y132" s="1342"/>
      <c r="Z132" s="1342"/>
      <c r="AC132" s="763"/>
      <c r="AD132" s="763"/>
    </row>
    <row r="133" spans="1:30">
      <c r="A133" s="351"/>
      <c r="B133" s="351"/>
      <c r="C133" s="351"/>
      <c r="D133" s="351"/>
      <c r="E133" s="765"/>
      <c r="F133" s="331"/>
      <c r="G133" s="331"/>
      <c r="H133" s="331"/>
      <c r="I133" s="331"/>
      <c r="J133" s="331"/>
      <c r="K133" s="331"/>
      <c r="L133" s="331"/>
      <c r="M133" s="331"/>
      <c r="N133" s="331"/>
      <c r="O133" s="331"/>
      <c r="P133" s="767"/>
      <c r="Q133" s="767"/>
      <c r="R133" s="767"/>
      <c r="S133" s="767"/>
      <c r="T133" s="767"/>
      <c r="U133" s="767"/>
      <c r="V133" s="767"/>
      <c r="W133" s="767"/>
      <c r="X133" s="767"/>
      <c r="Y133" s="1342"/>
      <c r="Z133" s="1342"/>
      <c r="AC133" s="763"/>
      <c r="AD133" s="763"/>
    </row>
    <row r="134" spans="1:30">
      <c r="A134" s="351"/>
      <c r="B134" s="351"/>
      <c r="C134" s="351"/>
      <c r="D134" s="351"/>
      <c r="E134" s="765"/>
      <c r="F134" s="331"/>
      <c r="G134" s="331"/>
      <c r="H134" s="331"/>
      <c r="I134" s="331"/>
      <c r="J134" s="331"/>
      <c r="K134" s="331"/>
      <c r="L134" s="331"/>
      <c r="M134" s="331"/>
      <c r="N134" s="331"/>
      <c r="O134" s="331"/>
      <c r="P134" s="767"/>
      <c r="Q134" s="767"/>
      <c r="R134" s="767"/>
      <c r="S134" s="767"/>
      <c r="T134" s="767"/>
      <c r="U134" s="767"/>
      <c r="V134" s="767"/>
      <c r="W134" s="767"/>
      <c r="X134" s="767"/>
      <c r="Y134" s="1342"/>
      <c r="Z134" s="1342"/>
      <c r="AC134" s="763"/>
      <c r="AD134" s="763"/>
    </row>
    <row r="135" spans="1:30">
      <c r="E135" s="765"/>
      <c r="F135" s="331"/>
      <c r="G135" s="331"/>
      <c r="H135" s="331"/>
      <c r="I135" s="331"/>
      <c r="J135" s="331"/>
      <c r="K135" s="331"/>
      <c r="L135" s="331"/>
      <c r="M135" s="331"/>
      <c r="N135" s="331"/>
      <c r="O135" s="331"/>
      <c r="P135" s="767"/>
      <c r="Q135" s="767"/>
      <c r="R135" s="767"/>
      <c r="S135" s="767"/>
      <c r="T135" s="767"/>
      <c r="U135" s="767"/>
      <c r="V135" s="767"/>
      <c r="W135" s="767"/>
      <c r="X135" s="767"/>
      <c r="Y135" s="1342"/>
      <c r="Z135" s="1342"/>
      <c r="AC135" s="763"/>
      <c r="AD135" s="763"/>
    </row>
    <row r="136" spans="1:30">
      <c r="E136" s="765"/>
      <c r="F136" s="331"/>
      <c r="G136" s="331"/>
      <c r="H136" s="331"/>
      <c r="I136" s="331"/>
      <c r="J136" s="331"/>
      <c r="K136" s="331"/>
      <c r="L136" s="331"/>
      <c r="M136" s="331"/>
      <c r="N136" s="331"/>
      <c r="O136" s="331"/>
      <c r="P136" s="767"/>
      <c r="Q136" s="767"/>
      <c r="R136" s="767"/>
      <c r="S136" s="767"/>
      <c r="T136" s="767"/>
      <c r="U136" s="767"/>
      <c r="V136" s="767"/>
      <c r="W136" s="767"/>
      <c r="X136" s="767"/>
      <c r="Y136" s="1342"/>
      <c r="Z136" s="1342"/>
      <c r="AC136" s="763"/>
      <c r="AD136" s="763"/>
    </row>
    <row r="137" spans="1:30">
      <c r="E137" s="765"/>
      <c r="F137" s="331"/>
      <c r="G137" s="331"/>
      <c r="H137" s="331"/>
      <c r="I137" s="331"/>
      <c r="J137" s="331"/>
      <c r="K137" s="331"/>
      <c r="L137" s="331"/>
      <c r="M137" s="331"/>
      <c r="N137" s="331"/>
      <c r="O137" s="331"/>
      <c r="P137" s="767"/>
      <c r="Q137" s="767"/>
      <c r="R137" s="767"/>
      <c r="S137" s="767"/>
      <c r="T137" s="767"/>
      <c r="U137" s="767"/>
      <c r="V137" s="767"/>
      <c r="W137" s="767"/>
      <c r="X137" s="767"/>
      <c r="Y137" s="1342"/>
      <c r="Z137" s="1342"/>
      <c r="AC137" s="763"/>
      <c r="AD137" s="763"/>
    </row>
    <row r="138" spans="1:30">
      <c r="E138" s="765"/>
      <c r="F138" s="331"/>
      <c r="G138" s="331"/>
      <c r="H138" s="331"/>
      <c r="I138" s="331"/>
      <c r="J138" s="331"/>
      <c r="K138" s="331"/>
      <c r="L138" s="331"/>
      <c r="M138" s="331"/>
      <c r="N138" s="331"/>
      <c r="O138" s="331"/>
      <c r="P138" s="767"/>
      <c r="Q138" s="767"/>
      <c r="R138" s="767"/>
      <c r="S138" s="767"/>
      <c r="T138" s="767"/>
      <c r="U138" s="767"/>
      <c r="V138" s="767"/>
      <c r="W138" s="767"/>
      <c r="X138" s="767"/>
      <c r="Y138" s="1342"/>
      <c r="Z138" s="1342"/>
      <c r="AC138" s="763"/>
      <c r="AD138" s="763"/>
    </row>
    <row r="139" spans="1:30">
      <c r="E139" s="765"/>
      <c r="F139" s="331"/>
      <c r="G139" s="331"/>
      <c r="H139" s="331"/>
      <c r="I139" s="331"/>
      <c r="J139" s="331"/>
      <c r="K139" s="331"/>
      <c r="L139" s="331"/>
      <c r="M139" s="331"/>
      <c r="N139" s="331"/>
      <c r="O139" s="331"/>
      <c r="P139" s="767"/>
      <c r="Q139" s="767"/>
      <c r="R139" s="767"/>
      <c r="S139" s="767"/>
      <c r="T139" s="767"/>
      <c r="U139" s="767"/>
      <c r="V139" s="767"/>
      <c r="W139" s="767"/>
      <c r="X139" s="767"/>
      <c r="Y139" s="1342"/>
      <c r="Z139" s="1342"/>
      <c r="AC139" s="763"/>
      <c r="AD139" s="763"/>
    </row>
    <row r="140" spans="1:30">
      <c r="E140" s="765"/>
      <c r="F140" s="331"/>
      <c r="G140" s="331"/>
      <c r="H140" s="331"/>
      <c r="I140" s="331"/>
      <c r="J140" s="331"/>
      <c r="K140" s="331"/>
      <c r="L140" s="331"/>
      <c r="M140" s="331"/>
      <c r="N140" s="331"/>
      <c r="O140" s="331"/>
      <c r="P140" s="767"/>
      <c r="Q140" s="767"/>
      <c r="R140" s="767"/>
      <c r="S140" s="767"/>
      <c r="T140" s="767"/>
      <c r="U140" s="767"/>
      <c r="V140" s="767"/>
      <c r="W140" s="767"/>
      <c r="X140" s="767"/>
      <c r="Y140" s="1342"/>
      <c r="Z140" s="1342"/>
      <c r="AC140" s="763"/>
      <c r="AD140" s="763"/>
    </row>
    <row r="141" spans="1:30">
      <c r="E141" s="765"/>
      <c r="F141" s="331"/>
      <c r="G141" s="331"/>
      <c r="H141" s="331"/>
      <c r="I141" s="331"/>
      <c r="J141" s="331"/>
      <c r="K141" s="331"/>
      <c r="L141" s="331"/>
      <c r="M141" s="331"/>
      <c r="N141" s="331"/>
      <c r="O141" s="331"/>
      <c r="P141" s="767"/>
      <c r="Q141" s="767"/>
      <c r="R141" s="767"/>
      <c r="S141" s="767"/>
      <c r="T141" s="767"/>
      <c r="U141" s="767"/>
      <c r="V141" s="767"/>
      <c r="W141" s="767"/>
      <c r="X141" s="767"/>
      <c r="Y141" s="1342"/>
      <c r="Z141" s="1342"/>
      <c r="AC141" s="763"/>
      <c r="AD141" s="763"/>
    </row>
    <row r="142" spans="1:30">
      <c r="E142" s="765"/>
      <c r="F142" s="331"/>
      <c r="G142" s="331"/>
      <c r="H142" s="331"/>
      <c r="I142" s="331"/>
      <c r="J142" s="331"/>
      <c r="K142" s="331"/>
      <c r="L142" s="331"/>
      <c r="M142" s="331"/>
      <c r="N142" s="331"/>
      <c r="O142" s="331"/>
      <c r="P142" s="767"/>
      <c r="Q142" s="767"/>
      <c r="R142" s="767"/>
      <c r="S142" s="767"/>
      <c r="T142" s="767"/>
      <c r="U142" s="767"/>
      <c r="V142" s="767"/>
      <c r="W142" s="767"/>
      <c r="X142" s="767"/>
      <c r="Y142" s="1342"/>
      <c r="Z142" s="1342"/>
      <c r="AC142" s="763"/>
      <c r="AD142" s="763"/>
    </row>
    <row r="143" spans="1:30">
      <c r="A143" s="351"/>
      <c r="B143" s="351"/>
      <c r="C143" s="351"/>
      <c r="D143" s="351"/>
      <c r="E143" s="765"/>
      <c r="F143" s="331"/>
      <c r="G143" s="331"/>
      <c r="H143" s="331"/>
      <c r="I143" s="331"/>
      <c r="J143" s="331"/>
      <c r="K143" s="331"/>
      <c r="L143" s="331"/>
      <c r="M143" s="331"/>
      <c r="N143" s="331"/>
      <c r="O143" s="331"/>
      <c r="P143" s="767"/>
      <c r="Q143" s="767"/>
      <c r="R143" s="767"/>
      <c r="S143" s="767"/>
      <c r="T143" s="767"/>
      <c r="U143" s="767"/>
      <c r="V143" s="767"/>
      <c r="W143" s="767"/>
      <c r="X143" s="767"/>
      <c r="Y143" s="1342"/>
      <c r="Z143" s="1342"/>
      <c r="AC143" s="763"/>
      <c r="AD143" s="763"/>
    </row>
    <row r="144" spans="1:30">
      <c r="D144" s="702"/>
      <c r="E144" s="765"/>
      <c r="F144" s="331"/>
      <c r="G144" s="331"/>
      <c r="H144" s="331"/>
      <c r="I144" s="331"/>
      <c r="J144" s="331"/>
      <c r="K144" s="331"/>
      <c r="L144" s="331"/>
      <c r="M144" s="331"/>
      <c r="N144" s="331"/>
      <c r="O144" s="331"/>
      <c r="P144" s="767"/>
      <c r="Q144" s="767"/>
      <c r="R144" s="767"/>
      <c r="S144" s="767"/>
      <c r="T144" s="767"/>
      <c r="U144" s="767"/>
      <c r="V144" s="767"/>
      <c r="W144" s="767"/>
      <c r="X144" s="767"/>
      <c r="Y144" s="1342"/>
      <c r="Z144" s="1342"/>
      <c r="AC144" s="763"/>
      <c r="AD144" s="763"/>
    </row>
    <row r="145" spans="1:30">
      <c r="A145" s="351"/>
      <c r="B145" s="351"/>
      <c r="C145" s="351"/>
      <c r="D145" s="351"/>
      <c r="E145" s="765"/>
      <c r="F145" s="331"/>
      <c r="G145" s="331"/>
      <c r="H145" s="331"/>
      <c r="I145" s="331"/>
      <c r="J145" s="331"/>
      <c r="K145" s="331"/>
      <c r="L145" s="331"/>
      <c r="M145" s="331"/>
      <c r="N145" s="331"/>
      <c r="O145" s="331"/>
      <c r="P145" s="767"/>
      <c r="Q145" s="767"/>
      <c r="R145" s="767"/>
      <c r="S145" s="767"/>
      <c r="T145" s="767"/>
      <c r="U145" s="767"/>
      <c r="V145" s="767"/>
      <c r="W145" s="767"/>
      <c r="X145" s="767"/>
      <c r="Y145" s="1342"/>
      <c r="Z145" s="1342"/>
      <c r="AC145" s="763"/>
      <c r="AD145" s="763"/>
    </row>
    <row r="146" spans="1:30">
      <c r="A146" s="351"/>
      <c r="B146" s="351"/>
      <c r="C146" s="351"/>
      <c r="D146" s="351"/>
      <c r="E146" s="765"/>
      <c r="F146" s="331"/>
      <c r="G146" s="331"/>
      <c r="H146" s="331"/>
      <c r="I146" s="331"/>
      <c r="J146" s="331"/>
      <c r="K146" s="331"/>
      <c r="L146" s="331"/>
      <c r="M146" s="331"/>
      <c r="N146" s="331"/>
      <c r="O146" s="331"/>
      <c r="P146" s="767"/>
      <c r="Q146" s="767"/>
      <c r="R146" s="767"/>
      <c r="S146" s="767"/>
      <c r="T146" s="767"/>
      <c r="U146" s="767"/>
      <c r="V146" s="767"/>
      <c r="W146" s="767"/>
      <c r="X146" s="767"/>
      <c r="Y146" s="1342"/>
      <c r="Z146" s="1342"/>
      <c r="AC146" s="763"/>
      <c r="AD146" s="763"/>
    </row>
    <row r="147" spans="1:30">
      <c r="A147" s="351"/>
      <c r="B147" s="351"/>
      <c r="C147" s="351"/>
      <c r="D147" s="351"/>
      <c r="E147" s="765"/>
      <c r="F147" s="331"/>
      <c r="G147" s="331"/>
      <c r="H147" s="331"/>
      <c r="I147" s="331"/>
      <c r="J147" s="331"/>
      <c r="K147" s="331"/>
      <c r="L147" s="331"/>
      <c r="M147" s="331"/>
      <c r="N147" s="331"/>
      <c r="O147" s="331"/>
      <c r="P147" s="767"/>
      <c r="Q147" s="767"/>
      <c r="R147" s="767"/>
      <c r="S147" s="767"/>
      <c r="T147" s="767"/>
      <c r="U147" s="767"/>
      <c r="V147" s="767"/>
      <c r="W147" s="767"/>
      <c r="X147" s="767"/>
      <c r="Y147" s="1342"/>
      <c r="Z147" s="1342"/>
      <c r="AC147" s="763"/>
      <c r="AD147" s="763"/>
    </row>
    <row r="148" spans="1:30">
      <c r="A148" s="351"/>
      <c r="B148" s="351"/>
      <c r="D148" s="702"/>
      <c r="E148" s="765"/>
      <c r="F148" s="331"/>
      <c r="G148" s="331"/>
      <c r="H148" s="331"/>
      <c r="I148" s="331"/>
      <c r="J148" s="331"/>
      <c r="K148" s="331"/>
      <c r="L148" s="331"/>
      <c r="M148" s="331"/>
      <c r="N148" s="331"/>
      <c r="O148" s="331"/>
      <c r="P148" s="767"/>
      <c r="Q148" s="767"/>
      <c r="R148" s="767"/>
      <c r="S148" s="767"/>
      <c r="T148" s="767"/>
      <c r="U148" s="767"/>
      <c r="V148" s="767"/>
      <c r="W148" s="767"/>
      <c r="X148" s="767"/>
      <c r="Y148" s="1342"/>
      <c r="Z148" s="1342"/>
      <c r="AC148" s="763"/>
      <c r="AD148" s="763"/>
    </row>
    <row r="149" spans="1:30">
      <c r="A149" s="351"/>
      <c r="B149" s="351"/>
      <c r="E149" s="765"/>
      <c r="F149" s="331"/>
      <c r="G149" s="331"/>
      <c r="H149" s="331"/>
      <c r="I149" s="331"/>
      <c r="J149" s="331"/>
      <c r="K149" s="331"/>
      <c r="L149" s="331"/>
      <c r="M149" s="331"/>
      <c r="N149" s="331"/>
      <c r="O149" s="331"/>
      <c r="P149" s="351"/>
      <c r="Q149" s="351"/>
      <c r="R149" s="351"/>
      <c r="S149" s="351"/>
      <c r="T149" s="351"/>
      <c r="U149" s="351"/>
      <c r="V149" s="351"/>
      <c r="W149" s="351"/>
      <c r="X149" s="351"/>
      <c r="Y149" s="351"/>
      <c r="Z149" s="351"/>
      <c r="AC149" s="763"/>
      <c r="AD149" s="763"/>
    </row>
    <row r="150" spans="1:30">
      <c r="A150" s="351"/>
      <c r="B150" s="351"/>
      <c r="E150" s="765"/>
      <c r="F150" s="331"/>
      <c r="G150" s="331"/>
      <c r="H150" s="331"/>
      <c r="I150" s="331"/>
      <c r="J150" s="331"/>
      <c r="K150" s="331"/>
      <c r="L150" s="331"/>
      <c r="M150" s="331"/>
      <c r="N150" s="331"/>
      <c r="O150" s="331"/>
      <c r="P150" s="331"/>
      <c r="Q150" s="331"/>
      <c r="R150" s="331"/>
      <c r="S150" s="331"/>
      <c r="T150" s="331"/>
      <c r="U150" s="331"/>
      <c r="V150" s="331"/>
      <c r="W150" s="331"/>
      <c r="X150" s="331"/>
      <c r="Y150" s="331"/>
      <c r="Z150" s="331"/>
      <c r="AC150" s="763"/>
      <c r="AD150" s="763"/>
    </row>
    <row r="151" spans="1:30">
      <c r="A151" s="351"/>
      <c r="B151" s="351"/>
      <c r="E151" s="765"/>
      <c r="F151" s="331"/>
      <c r="G151" s="331"/>
      <c r="H151" s="331"/>
      <c r="I151" s="331"/>
      <c r="J151" s="331"/>
      <c r="K151" s="331"/>
      <c r="L151" s="331"/>
      <c r="M151" s="331"/>
      <c r="N151" s="766"/>
      <c r="O151" s="331"/>
      <c r="P151" s="331"/>
      <c r="Q151" s="331"/>
      <c r="R151" s="331"/>
      <c r="S151" s="331"/>
      <c r="T151" s="331"/>
      <c r="U151" s="331"/>
      <c r="V151" s="331"/>
      <c r="W151" s="331"/>
      <c r="X151" s="331"/>
      <c r="Y151" s="331"/>
      <c r="Z151" s="331"/>
      <c r="AC151" s="763"/>
      <c r="AD151" s="763"/>
    </row>
    <row r="152" spans="1:30">
      <c r="E152" s="765"/>
      <c r="F152" s="331"/>
      <c r="G152" s="331"/>
      <c r="H152" s="331"/>
      <c r="I152" s="331"/>
      <c r="J152" s="331"/>
      <c r="K152" s="331"/>
      <c r="L152" s="331"/>
      <c r="M152" s="331"/>
      <c r="N152" s="331"/>
      <c r="O152" s="331"/>
      <c r="P152" s="331"/>
      <c r="Q152" s="331"/>
      <c r="R152" s="331"/>
      <c r="S152" s="331"/>
      <c r="T152" s="331"/>
      <c r="U152" s="331"/>
      <c r="V152" s="331"/>
      <c r="W152" s="331"/>
      <c r="X152" s="331"/>
      <c r="Y152" s="331"/>
      <c r="Z152" s="331"/>
      <c r="AC152" s="763"/>
      <c r="AD152" s="763"/>
    </row>
    <row r="153" spans="1:30">
      <c r="E153" s="765"/>
      <c r="F153" s="331"/>
      <c r="G153" s="331"/>
      <c r="H153" s="331"/>
      <c r="I153" s="331"/>
      <c r="J153" s="331"/>
      <c r="K153" s="331"/>
      <c r="L153" s="331"/>
      <c r="M153" s="331"/>
      <c r="N153" s="331"/>
      <c r="O153" s="331"/>
      <c r="P153" s="331"/>
      <c r="Q153" s="331"/>
      <c r="R153" s="331"/>
      <c r="S153" s="331"/>
      <c r="T153" s="331"/>
      <c r="U153" s="331"/>
      <c r="V153" s="331"/>
      <c r="W153" s="331"/>
      <c r="X153" s="331"/>
      <c r="Y153" s="331"/>
      <c r="Z153" s="331"/>
      <c r="AC153" s="763"/>
      <c r="AD153" s="763"/>
    </row>
    <row r="154" spans="1:30">
      <c r="E154" s="765"/>
      <c r="F154" s="331"/>
      <c r="G154" s="331"/>
      <c r="H154" s="331"/>
      <c r="I154" s="331"/>
      <c r="J154" s="331"/>
      <c r="K154" s="331"/>
      <c r="L154" s="331"/>
      <c r="M154" s="331"/>
      <c r="N154" s="331"/>
      <c r="O154" s="331"/>
      <c r="P154" s="331"/>
      <c r="Q154" s="331"/>
      <c r="R154" s="331"/>
      <c r="S154" s="331"/>
      <c r="T154" s="331"/>
      <c r="U154" s="331"/>
      <c r="V154" s="331"/>
      <c r="W154" s="331"/>
      <c r="X154" s="331"/>
      <c r="Y154" s="331"/>
      <c r="Z154" s="331"/>
      <c r="AC154" s="763"/>
      <c r="AD154" s="763"/>
    </row>
    <row r="155" spans="1:30">
      <c r="E155" s="764"/>
      <c r="F155" s="331"/>
      <c r="G155" s="331"/>
      <c r="H155" s="331"/>
      <c r="I155" s="331"/>
      <c r="J155" s="331"/>
      <c r="K155" s="331"/>
      <c r="L155" s="331"/>
      <c r="M155" s="331"/>
      <c r="N155" s="331"/>
      <c r="O155" s="331"/>
      <c r="P155" s="331"/>
      <c r="Q155" s="331"/>
      <c r="R155" s="331"/>
      <c r="S155" s="331"/>
      <c r="T155" s="331"/>
      <c r="U155" s="331"/>
      <c r="V155" s="331"/>
      <c r="W155" s="331"/>
      <c r="X155" s="331"/>
      <c r="Y155" s="331"/>
      <c r="Z155" s="331"/>
      <c r="AC155" s="763"/>
      <c r="AD155" s="763"/>
    </row>
    <row r="156" spans="1:30">
      <c r="F156" s="331"/>
      <c r="G156" s="331"/>
      <c r="J156" s="331"/>
      <c r="K156" s="331"/>
      <c r="L156" s="331"/>
      <c r="M156" s="331"/>
      <c r="N156" s="331"/>
      <c r="O156" s="331"/>
      <c r="P156" s="331"/>
      <c r="Q156" s="331"/>
      <c r="R156" s="331"/>
      <c r="S156" s="331"/>
      <c r="T156" s="331"/>
      <c r="U156" s="331"/>
      <c r="V156" s="331"/>
      <c r="W156" s="331"/>
      <c r="X156" s="331"/>
      <c r="Y156" s="331"/>
      <c r="Z156" s="331"/>
      <c r="AC156" s="763"/>
      <c r="AD156" s="763"/>
    </row>
    <row r="157" spans="1:30">
      <c r="F157" s="331"/>
      <c r="G157" s="331"/>
      <c r="H157" s="331"/>
      <c r="I157" s="331"/>
      <c r="J157" s="331"/>
      <c r="K157" s="331"/>
      <c r="L157" s="331"/>
      <c r="M157" s="331"/>
      <c r="N157" s="331"/>
      <c r="O157" s="331"/>
      <c r="P157" s="331"/>
      <c r="Q157" s="331"/>
      <c r="R157" s="331"/>
      <c r="S157" s="331"/>
      <c r="T157" s="331"/>
      <c r="U157" s="331"/>
      <c r="V157" s="331"/>
      <c r="W157" s="331"/>
      <c r="X157" s="331"/>
      <c r="Y157" s="331"/>
      <c r="Z157" s="331"/>
      <c r="AC157" s="763"/>
      <c r="AD157" s="763"/>
    </row>
    <row r="158" spans="1:30">
      <c r="F158" s="331"/>
      <c r="G158" s="331"/>
      <c r="H158" s="331"/>
      <c r="I158" s="331"/>
      <c r="J158" s="331"/>
      <c r="K158" s="331"/>
      <c r="L158" s="331"/>
      <c r="M158" s="331"/>
      <c r="N158" s="331"/>
      <c r="O158" s="331"/>
      <c r="P158" s="331"/>
      <c r="Q158" s="331"/>
      <c r="R158" s="331"/>
      <c r="S158" s="331"/>
      <c r="T158" s="331"/>
      <c r="U158" s="331"/>
      <c r="V158" s="331"/>
      <c r="W158" s="331"/>
      <c r="X158" s="331"/>
      <c r="Y158" s="331"/>
      <c r="Z158" s="331"/>
      <c r="AC158" s="763"/>
      <c r="AD158" s="763"/>
    </row>
    <row r="159" spans="1:30">
      <c r="F159" s="331"/>
      <c r="G159" s="331"/>
      <c r="H159" s="331"/>
      <c r="I159" s="331"/>
      <c r="J159" s="331"/>
      <c r="K159" s="331"/>
      <c r="L159" s="331"/>
      <c r="M159" s="331"/>
      <c r="N159" s="331"/>
      <c r="O159" s="331"/>
      <c r="P159" s="331"/>
      <c r="Q159" s="331"/>
      <c r="R159" s="331"/>
      <c r="S159" s="331"/>
      <c r="T159" s="331"/>
      <c r="U159" s="331"/>
      <c r="V159" s="331"/>
      <c r="W159" s="331"/>
      <c r="X159" s="331"/>
      <c r="Y159" s="331"/>
      <c r="Z159" s="331"/>
      <c r="AC159" s="763"/>
      <c r="AD159" s="763"/>
    </row>
    <row r="160" spans="1:30">
      <c r="A160" s="351"/>
      <c r="B160" s="351"/>
      <c r="F160" s="331"/>
      <c r="G160" s="331"/>
      <c r="H160" s="331"/>
      <c r="I160" s="331"/>
      <c r="J160" s="331"/>
      <c r="K160" s="331"/>
      <c r="L160" s="331"/>
      <c r="M160" s="331"/>
      <c r="N160" s="331"/>
      <c r="O160" s="331"/>
      <c r="P160" s="331"/>
      <c r="Q160" s="331"/>
      <c r="R160" s="331"/>
      <c r="S160" s="331"/>
      <c r="T160" s="331"/>
      <c r="U160" s="331"/>
      <c r="V160" s="331"/>
      <c r="W160" s="331"/>
      <c r="X160" s="331"/>
      <c r="Y160" s="331"/>
      <c r="Z160" s="331"/>
      <c r="AC160" s="763"/>
      <c r="AD160" s="763"/>
    </row>
    <row r="161" spans="1:30">
      <c r="A161" s="351"/>
      <c r="B161" s="351"/>
      <c r="F161" s="331"/>
      <c r="G161" s="331"/>
      <c r="H161" s="331"/>
      <c r="I161" s="331"/>
      <c r="J161" s="331"/>
      <c r="K161" s="331"/>
      <c r="L161" s="331"/>
      <c r="M161" s="331"/>
      <c r="N161" s="331"/>
      <c r="O161" s="331"/>
      <c r="P161" s="331"/>
      <c r="Q161" s="331"/>
      <c r="R161" s="331"/>
      <c r="S161" s="331"/>
      <c r="T161" s="331"/>
      <c r="U161" s="331"/>
      <c r="V161" s="331"/>
      <c r="W161" s="331"/>
      <c r="X161" s="331"/>
      <c r="Y161" s="331"/>
      <c r="Z161" s="331"/>
      <c r="AC161" s="763"/>
      <c r="AD161" s="763"/>
    </row>
    <row r="162" spans="1:30">
      <c r="A162" s="351"/>
      <c r="B162" s="351"/>
      <c r="F162" s="331"/>
      <c r="G162" s="331"/>
      <c r="H162" s="331"/>
      <c r="I162" s="331"/>
      <c r="J162" s="331"/>
      <c r="K162" s="331"/>
      <c r="L162" s="331"/>
      <c r="M162" s="331"/>
      <c r="N162" s="331"/>
      <c r="O162" s="331"/>
      <c r="P162" s="331"/>
      <c r="Q162" s="331"/>
      <c r="R162" s="331"/>
      <c r="S162" s="331"/>
      <c r="T162" s="331"/>
      <c r="U162" s="331"/>
      <c r="V162" s="331"/>
      <c r="W162" s="331"/>
      <c r="X162" s="331"/>
      <c r="Y162" s="331"/>
      <c r="Z162" s="331"/>
      <c r="AC162" s="763"/>
      <c r="AD162" s="763"/>
    </row>
    <row r="163" spans="1:30">
      <c r="A163" s="351"/>
      <c r="B163" s="351"/>
      <c r="F163" s="331"/>
      <c r="G163" s="331"/>
      <c r="H163" s="331"/>
      <c r="I163" s="331"/>
      <c r="J163" s="331"/>
      <c r="K163" s="331"/>
      <c r="L163" s="331"/>
      <c r="M163" s="331"/>
      <c r="N163" s="331"/>
      <c r="O163" s="331"/>
      <c r="P163" s="331"/>
      <c r="Q163" s="331"/>
      <c r="R163" s="331"/>
      <c r="S163" s="331"/>
      <c r="T163" s="331"/>
      <c r="U163" s="331"/>
      <c r="V163" s="331"/>
      <c r="W163" s="331"/>
      <c r="X163" s="331"/>
      <c r="Y163" s="331"/>
      <c r="Z163" s="331"/>
      <c r="AC163" s="763"/>
      <c r="AD163" s="763"/>
    </row>
    <row r="164" spans="1:30">
      <c r="A164" s="351"/>
      <c r="B164" s="351"/>
      <c r="F164" s="331"/>
      <c r="G164" s="331"/>
      <c r="H164" s="331"/>
      <c r="I164" s="331"/>
      <c r="J164" s="331"/>
      <c r="K164" s="331"/>
      <c r="L164" s="331"/>
      <c r="M164" s="331"/>
      <c r="N164" s="331"/>
      <c r="O164" s="331"/>
      <c r="P164" s="331"/>
      <c r="Q164" s="331"/>
      <c r="R164" s="331"/>
      <c r="S164" s="331"/>
      <c r="T164" s="331"/>
      <c r="U164" s="331"/>
      <c r="V164" s="331"/>
      <c r="W164" s="331"/>
      <c r="X164" s="331"/>
      <c r="Y164" s="331"/>
      <c r="Z164" s="331"/>
      <c r="AC164" s="763"/>
      <c r="AD164" s="763"/>
    </row>
    <row r="165" spans="1:30">
      <c r="A165" s="351"/>
      <c r="B165" s="351"/>
      <c r="AC165" s="763"/>
      <c r="AD165" s="763"/>
    </row>
    <row r="166" spans="1:30">
      <c r="A166" s="351"/>
      <c r="B166" s="351"/>
      <c r="AC166" s="763"/>
      <c r="AD166" s="763"/>
    </row>
    <row r="167" spans="1:30">
      <c r="A167" s="351"/>
      <c r="B167" s="351"/>
      <c r="AC167" s="763"/>
      <c r="AD167" s="763"/>
    </row>
    <row r="168" spans="1:30">
      <c r="A168" s="351"/>
      <c r="B168" s="351"/>
      <c r="AC168" s="763"/>
      <c r="AD168" s="763"/>
    </row>
    <row r="169" spans="1:30">
      <c r="A169" s="351"/>
      <c r="B169" s="351"/>
      <c r="AC169" s="763"/>
      <c r="AD169" s="763"/>
    </row>
    <row r="170" spans="1:30">
      <c r="A170" s="351"/>
      <c r="B170" s="351"/>
      <c r="AC170" s="763"/>
      <c r="AD170" s="763"/>
    </row>
    <row r="171" spans="1:30">
      <c r="A171" s="351"/>
      <c r="B171" s="351"/>
      <c r="AC171" s="763"/>
      <c r="AD171" s="763"/>
    </row>
    <row r="172" spans="1:30">
      <c r="A172" s="351"/>
      <c r="B172" s="351"/>
      <c r="AC172" s="763"/>
      <c r="AD172" s="763"/>
    </row>
    <row r="173" spans="1:30">
      <c r="A173" s="351"/>
      <c r="B173" s="351"/>
      <c r="AC173" s="763"/>
      <c r="AD173" s="763"/>
    </row>
    <row r="174" spans="1:30">
      <c r="A174" s="351"/>
      <c r="B174" s="351"/>
      <c r="AC174" s="763"/>
      <c r="AD174" s="763"/>
    </row>
    <row r="175" spans="1:30">
      <c r="A175" s="351"/>
      <c r="B175" s="351"/>
      <c r="AC175" s="763"/>
      <c r="AD175" s="763"/>
    </row>
    <row r="176" spans="1:30">
      <c r="A176" s="351"/>
      <c r="B176" s="351"/>
      <c r="AC176" s="763"/>
      <c r="AD176" s="763"/>
    </row>
    <row r="177" spans="1:30">
      <c r="A177" s="351"/>
      <c r="B177" s="351"/>
      <c r="AC177" s="763"/>
      <c r="AD177" s="763"/>
    </row>
    <row r="178" spans="1:30">
      <c r="A178" s="351"/>
      <c r="B178" s="351"/>
      <c r="AC178" s="763"/>
      <c r="AD178" s="763"/>
    </row>
    <row r="179" spans="1:30">
      <c r="A179" s="351"/>
      <c r="B179" s="351"/>
      <c r="AC179" s="763"/>
      <c r="AD179" s="763"/>
    </row>
    <row r="180" spans="1:30">
      <c r="A180" s="351"/>
      <c r="B180" s="351"/>
      <c r="AC180" s="763"/>
      <c r="AD180" s="763"/>
    </row>
    <row r="181" spans="1:30">
      <c r="A181" s="351"/>
      <c r="B181" s="351"/>
      <c r="AC181" s="763"/>
      <c r="AD181" s="763"/>
    </row>
    <row r="182" spans="1:30">
      <c r="A182" s="351"/>
      <c r="B182" s="351"/>
      <c r="AC182" s="763"/>
      <c r="AD182" s="763"/>
    </row>
    <row r="183" spans="1:30">
      <c r="A183" s="351"/>
      <c r="B183" s="351"/>
      <c r="AC183" s="763"/>
      <c r="AD183" s="763"/>
    </row>
    <row r="184" spans="1:30">
      <c r="A184" s="351"/>
      <c r="B184" s="351"/>
      <c r="AC184" s="763"/>
      <c r="AD184" s="763"/>
    </row>
    <row r="185" spans="1:30">
      <c r="A185" s="351"/>
      <c r="B185" s="351"/>
      <c r="AC185" s="763"/>
      <c r="AD185" s="763"/>
    </row>
    <row r="186" spans="1:30">
      <c r="A186" s="351"/>
      <c r="B186" s="351"/>
      <c r="AC186" s="763"/>
      <c r="AD186" s="763"/>
    </row>
    <row r="187" spans="1:30">
      <c r="A187" s="351"/>
      <c r="B187" s="351"/>
      <c r="AC187" s="763"/>
      <c r="AD187" s="763"/>
    </row>
    <row r="188" spans="1:30">
      <c r="A188" s="351"/>
      <c r="B188" s="351"/>
      <c r="AC188" s="763"/>
      <c r="AD188" s="763"/>
    </row>
    <row r="189" spans="1:30">
      <c r="A189" s="351"/>
      <c r="B189" s="351"/>
      <c r="AC189" s="763"/>
      <c r="AD189" s="763"/>
    </row>
    <row r="190" spans="1:30">
      <c r="A190" s="351"/>
      <c r="B190" s="351"/>
      <c r="AC190" s="763"/>
      <c r="AD190" s="763"/>
    </row>
    <row r="191" spans="1:30">
      <c r="A191" s="351"/>
      <c r="B191" s="351"/>
      <c r="AC191" s="763"/>
      <c r="AD191" s="763"/>
    </row>
    <row r="192" spans="1:30">
      <c r="A192" s="351"/>
      <c r="B192" s="351"/>
      <c r="AC192" s="763"/>
      <c r="AD192" s="763"/>
    </row>
    <row r="193" spans="1:30">
      <c r="A193" s="351"/>
      <c r="B193" s="351"/>
      <c r="AC193" s="763"/>
      <c r="AD193" s="763"/>
    </row>
    <row r="194" spans="1:30">
      <c r="A194" s="351"/>
      <c r="B194" s="351"/>
      <c r="AC194" s="763"/>
      <c r="AD194" s="763"/>
    </row>
    <row r="195" spans="1:30">
      <c r="A195" s="351"/>
      <c r="B195" s="351"/>
      <c r="AC195" s="763"/>
      <c r="AD195" s="763"/>
    </row>
    <row r="196" spans="1:30">
      <c r="A196" s="351"/>
      <c r="B196" s="351"/>
      <c r="AC196" s="763"/>
      <c r="AD196" s="763"/>
    </row>
    <row r="197" spans="1:30">
      <c r="A197" s="351"/>
      <c r="B197" s="351"/>
      <c r="AC197" s="763"/>
      <c r="AD197" s="763"/>
    </row>
    <row r="198" spans="1:30">
      <c r="A198" s="351"/>
      <c r="B198" s="351"/>
      <c r="AC198" s="763"/>
      <c r="AD198" s="763"/>
    </row>
    <row r="199" spans="1:30">
      <c r="A199" s="351"/>
      <c r="B199" s="351"/>
      <c r="AC199" s="763"/>
      <c r="AD199" s="763"/>
    </row>
    <row r="200" spans="1:30">
      <c r="A200" s="351"/>
      <c r="B200" s="351"/>
      <c r="AC200" s="763"/>
      <c r="AD200" s="763"/>
    </row>
    <row r="201" spans="1:30">
      <c r="A201" s="351"/>
      <c r="B201" s="351"/>
      <c r="AC201" s="763"/>
      <c r="AD201" s="763"/>
    </row>
    <row r="202" spans="1:30">
      <c r="A202" s="351"/>
      <c r="B202" s="351"/>
      <c r="AC202" s="763"/>
      <c r="AD202" s="763"/>
    </row>
    <row r="203" spans="1:30">
      <c r="A203" s="351"/>
      <c r="B203" s="351"/>
      <c r="AC203" s="763"/>
      <c r="AD203" s="763"/>
    </row>
    <row r="204" spans="1:30">
      <c r="A204" s="351"/>
      <c r="B204" s="351"/>
      <c r="AC204" s="763"/>
      <c r="AD204" s="763"/>
    </row>
    <row r="205" spans="1:30">
      <c r="A205" s="351"/>
      <c r="B205" s="351"/>
      <c r="AC205" s="763"/>
      <c r="AD205" s="763"/>
    </row>
    <row r="206" spans="1:30">
      <c r="A206" s="351"/>
      <c r="B206" s="351"/>
      <c r="AC206" s="763"/>
      <c r="AD206" s="763"/>
    </row>
    <row r="207" spans="1:30">
      <c r="A207" s="351"/>
      <c r="B207" s="351"/>
      <c r="AC207" s="763"/>
      <c r="AD207" s="763"/>
    </row>
    <row r="208" spans="1:30">
      <c r="A208" s="351"/>
      <c r="B208" s="351"/>
      <c r="AC208" s="763"/>
      <c r="AD208" s="763"/>
    </row>
    <row r="209" spans="1:30">
      <c r="A209" s="351"/>
      <c r="B209" s="351"/>
      <c r="AC209" s="763"/>
      <c r="AD209" s="763"/>
    </row>
    <row r="210" spans="1:30">
      <c r="A210" s="351"/>
      <c r="B210" s="351"/>
      <c r="AC210" s="763"/>
      <c r="AD210" s="763"/>
    </row>
    <row r="211" spans="1:30">
      <c r="A211" s="351"/>
      <c r="B211" s="351"/>
      <c r="AC211" s="763"/>
      <c r="AD211" s="763"/>
    </row>
    <row r="212" spans="1:30">
      <c r="A212" s="351"/>
      <c r="B212" s="351"/>
      <c r="AC212" s="763"/>
      <c r="AD212" s="763"/>
    </row>
    <row r="213" spans="1:30">
      <c r="A213" s="351"/>
      <c r="B213" s="351"/>
      <c r="AC213" s="763"/>
      <c r="AD213" s="763"/>
    </row>
    <row r="214" spans="1:30">
      <c r="A214" s="351"/>
      <c r="B214" s="351"/>
      <c r="AC214" s="763"/>
      <c r="AD214" s="763"/>
    </row>
    <row r="215" spans="1:30">
      <c r="A215" s="351"/>
      <c r="B215" s="351"/>
      <c r="AC215" s="763"/>
      <c r="AD215" s="763"/>
    </row>
    <row r="216" spans="1:30">
      <c r="A216" s="351"/>
      <c r="B216" s="351"/>
      <c r="AC216" s="763"/>
      <c r="AD216" s="763"/>
    </row>
    <row r="217" spans="1:30">
      <c r="A217" s="351"/>
      <c r="B217" s="351"/>
      <c r="AC217" s="763"/>
      <c r="AD217" s="763"/>
    </row>
    <row r="218" spans="1:30">
      <c r="A218" s="351"/>
      <c r="B218" s="351"/>
      <c r="AC218" s="763"/>
      <c r="AD218" s="763"/>
    </row>
    <row r="219" spans="1:30">
      <c r="A219" s="351"/>
      <c r="B219" s="351"/>
      <c r="AC219" s="763"/>
      <c r="AD219" s="763"/>
    </row>
    <row r="220" spans="1:30">
      <c r="A220" s="351"/>
      <c r="B220" s="351"/>
      <c r="AC220" s="763"/>
      <c r="AD220" s="763"/>
    </row>
    <row r="221" spans="1:30">
      <c r="A221" s="351"/>
      <c r="B221" s="351"/>
      <c r="AC221" s="763"/>
      <c r="AD221" s="763"/>
    </row>
    <row r="222" spans="1:30">
      <c r="A222" s="351"/>
      <c r="B222" s="351"/>
      <c r="AC222" s="763"/>
      <c r="AD222" s="763"/>
    </row>
    <row r="223" spans="1:30">
      <c r="A223" s="351"/>
      <c r="B223" s="351"/>
      <c r="AC223" s="763"/>
      <c r="AD223" s="763"/>
    </row>
    <row r="224" spans="1:30">
      <c r="A224" s="351"/>
      <c r="B224" s="351"/>
      <c r="AC224" s="763"/>
      <c r="AD224" s="763"/>
    </row>
    <row r="225" spans="1:30">
      <c r="A225" s="351"/>
      <c r="B225" s="351"/>
      <c r="AC225" s="763"/>
      <c r="AD225" s="763"/>
    </row>
    <row r="226" spans="1:30">
      <c r="A226" s="351"/>
      <c r="B226" s="351"/>
      <c r="AC226" s="763"/>
      <c r="AD226" s="763"/>
    </row>
    <row r="227" spans="1:30">
      <c r="A227" s="351"/>
      <c r="B227" s="351"/>
      <c r="AC227" s="763"/>
      <c r="AD227" s="763"/>
    </row>
    <row r="228" spans="1:30">
      <c r="A228" s="351"/>
      <c r="B228" s="351"/>
      <c r="AC228" s="763"/>
      <c r="AD228" s="763"/>
    </row>
    <row r="229" spans="1:30">
      <c r="A229" s="351"/>
      <c r="B229" s="351"/>
      <c r="AC229" s="763"/>
      <c r="AD229" s="763"/>
    </row>
    <row r="230" spans="1:30">
      <c r="A230" s="351"/>
      <c r="B230" s="351"/>
      <c r="AC230" s="763"/>
      <c r="AD230" s="763"/>
    </row>
    <row r="231" spans="1:30">
      <c r="A231" s="351"/>
      <c r="B231" s="351"/>
      <c r="AC231" s="763"/>
      <c r="AD231" s="763"/>
    </row>
    <row r="232" spans="1:30">
      <c r="A232" s="351"/>
      <c r="B232" s="351"/>
      <c r="AC232" s="763"/>
      <c r="AD232" s="763"/>
    </row>
    <row r="233" spans="1:30">
      <c r="A233" s="351"/>
      <c r="B233" s="351"/>
      <c r="AC233" s="763"/>
      <c r="AD233" s="763"/>
    </row>
    <row r="234" spans="1:30">
      <c r="A234" s="351"/>
      <c r="B234" s="351"/>
      <c r="AC234" s="763"/>
      <c r="AD234" s="763"/>
    </row>
    <row r="235" spans="1:30">
      <c r="A235" s="351"/>
      <c r="B235" s="351"/>
      <c r="AC235" s="763"/>
      <c r="AD235" s="763"/>
    </row>
    <row r="236" spans="1:30">
      <c r="A236" s="351"/>
      <c r="B236" s="351"/>
      <c r="AC236" s="763"/>
      <c r="AD236" s="763"/>
    </row>
    <row r="237" spans="1:30">
      <c r="A237" s="351"/>
      <c r="B237" s="351"/>
      <c r="AC237" s="763"/>
      <c r="AD237" s="763"/>
    </row>
    <row r="238" spans="1:30">
      <c r="A238" s="351"/>
      <c r="B238" s="351"/>
      <c r="AC238" s="763"/>
      <c r="AD238" s="763"/>
    </row>
    <row r="239" spans="1:30">
      <c r="A239" s="351"/>
      <c r="B239" s="351"/>
      <c r="AC239" s="763"/>
      <c r="AD239" s="763"/>
    </row>
    <row r="240" spans="1:30">
      <c r="A240" s="351"/>
      <c r="B240" s="351"/>
      <c r="AC240" s="763"/>
      <c r="AD240" s="763"/>
    </row>
    <row r="241" spans="1:30">
      <c r="A241" s="351"/>
      <c r="B241" s="351"/>
      <c r="AC241" s="763"/>
      <c r="AD241" s="763"/>
    </row>
    <row r="242" spans="1:30">
      <c r="A242" s="351"/>
      <c r="B242" s="351"/>
      <c r="AC242" s="763"/>
      <c r="AD242" s="763"/>
    </row>
    <row r="243" spans="1:30">
      <c r="A243" s="351"/>
      <c r="B243" s="351"/>
      <c r="AC243" s="763"/>
      <c r="AD243" s="763"/>
    </row>
    <row r="244" spans="1:30">
      <c r="A244" s="351"/>
      <c r="B244" s="351"/>
      <c r="AC244" s="763"/>
      <c r="AD244" s="763"/>
    </row>
    <row r="245" spans="1:30">
      <c r="A245" s="351"/>
      <c r="B245" s="351"/>
      <c r="AC245" s="763"/>
      <c r="AD245" s="763"/>
    </row>
    <row r="246" spans="1:30">
      <c r="A246" s="351"/>
      <c r="B246" s="351"/>
      <c r="AC246" s="763"/>
      <c r="AD246" s="763"/>
    </row>
    <row r="247" spans="1:30">
      <c r="A247" s="351"/>
      <c r="B247" s="351"/>
      <c r="AC247" s="763"/>
      <c r="AD247" s="763"/>
    </row>
    <row r="248" spans="1:30">
      <c r="A248" s="351"/>
      <c r="B248" s="351"/>
      <c r="AC248" s="763"/>
      <c r="AD248" s="763"/>
    </row>
    <row r="249" spans="1:30">
      <c r="A249" s="351"/>
      <c r="B249" s="351"/>
      <c r="AC249" s="763"/>
      <c r="AD249" s="763"/>
    </row>
    <row r="250" spans="1:30">
      <c r="A250" s="351"/>
      <c r="B250" s="351"/>
      <c r="AC250" s="763"/>
      <c r="AD250" s="763"/>
    </row>
    <row r="251" spans="1:30">
      <c r="A251" s="351"/>
      <c r="B251" s="351"/>
      <c r="AC251" s="763"/>
      <c r="AD251" s="763"/>
    </row>
    <row r="252" spans="1:30">
      <c r="A252" s="351"/>
      <c r="B252" s="351"/>
      <c r="AC252" s="763"/>
      <c r="AD252" s="763"/>
    </row>
    <row r="253" spans="1:30">
      <c r="A253" s="351"/>
      <c r="B253" s="351"/>
      <c r="AC253" s="763"/>
      <c r="AD253" s="763"/>
    </row>
    <row r="254" spans="1:30">
      <c r="A254" s="351"/>
      <c r="B254" s="351"/>
      <c r="AC254" s="763"/>
      <c r="AD254" s="763"/>
    </row>
    <row r="255" spans="1:30">
      <c r="A255" s="351"/>
      <c r="B255" s="351"/>
      <c r="AC255" s="763"/>
      <c r="AD255" s="763"/>
    </row>
    <row r="256" spans="1:30">
      <c r="A256" s="351"/>
      <c r="B256" s="351"/>
      <c r="AC256" s="763"/>
      <c r="AD256" s="763"/>
    </row>
    <row r="257" spans="1:30">
      <c r="A257" s="351"/>
      <c r="B257" s="351"/>
      <c r="AC257" s="763"/>
      <c r="AD257" s="763"/>
    </row>
    <row r="258" spans="1:30">
      <c r="A258" s="351"/>
      <c r="B258" s="351"/>
      <c r="AC258" s="763"/>
      <c r="AD258" s="763"/>
    </row>
    <row r="259" spans="1:30">
      <c r="A259" s="351"/>
      <c r="B259" s="351"/>
      <c r="AC259" s="763"/>
      <c r="AD259" s="763"/>
    </row>
    <row r="260" spans="1:30">
      <c r="A260" s="351"/>
      <c r="B260" s="351"/>
      <c r="AC260" s="763"/>
      <c r="AD260" s="763"/>
    </row>
    <row r="261" spans="1:30">
      <c r="A261" s="351"/>
      <c r="B261" s="351"/>
      <c r="AC261" s="763"/>
      <c r="AD261" s="763"/>
    </row>
    <row r="262" spans="1:30">
      <c r="A262" s="351"/>
      <c r="B262" s="351"/>
      <c r="AC262" s="763"/>
      <c r="AD262" s="763"/>
    </row>
    <row r="263" spans="1:30">
      <c r="A263" s="351"/>
      <c r="B263" s="351"/>
      <c r="AC263" s="763"/>
      <c r="AD263" s="763"/>
    </row>
    <row r="264" spans="1:30">
      <c r="A264" s="351"/>
      <c r="B264" s="351"/>
      <c r="AC264" s="763"/>
      <c r="AD264" s="763"/>
    </row>
    <row r="265" spans="1:30">
      <c r="A265" s="351"/>
      <c r="B265" s="351"/>
      <c r="AC265" s="763"/>
      <c r="AD265" s="763"/>
    </row>
    <row r="266" spans="1:30">
      <c r="A266" s="351"/>
      <c r="B266" s="351"/>
      <c r="AC266" s="763"/>
      <c r="AD266" s="763"/>
    </row>
    <row r="267" spans="1:30">
      <c r="A267" s="351"/>
      <c r="B267" s="351"/>
      <c r="AC267" s="763"/>
      <c r="AD267" s="763"/>
    </row>
    <row r="268" spans="1:30">
      <c r="A268" s="351"/>
      <c r="B268" s="351"/>
      <c r="AC268" s="763"/>
      <c r="AD268" s="763"/>
    </row>
    <row r="269" spans="1:30">
      <c r="A269" s="351"/>
      <c r="B269" s="351"/>
      <c r="AC269" s="763"/>
      <c r="AD269" s="763"/>
    </row>
    <row r="270" spans="1:30">
      <c r="A270" s="351"/>
      <c r="B270" s="351"/>
      <c r="AC270" s="763"/>
      <c r="AD270" s="763"/>
    </row>
    <row r="271" spans="1:30">
      <c r="A271" s="351"/>
      <c r="B271" s="351"/>
      <c r="AC271" s="763"/>
      <c r="AD271" s="763"/>
    </row>
    <row r="272" spans="1:30">
      <c r="A272" s="351"/>
      <c r="B272" s="351"/>
      <c r="AC272" s="763"/>
      <c r="AD272" s="763"/>
    </row>
    <row r="273" spans="1:30">
      <c r="A273" s="351"/>
      <c r="B273" s="351"/>
      <c r="AC273" s="763"/>
      <c r="AD273" s="763"/>
    </row>
    <row r="274" spans="1:30">
      <c r="A274" s="351"/>
      <c r="B274" s="351"/>
      <c r="AC274" s="763"/>
      <c r="AD274" s="763"/>
    </row>
    <row r="275" spans="1:30">
      <c r="A275" s="351"/>
      <c r="B275" s="351"/>
      <c r="AC275" s="763"/>
      <c r="AD275" s="763"/>
    </row>
    <row r="276" spans="1:30">
      <c r="A276" s="351"/>
      <c r="B276" s="351"/>
      <c r="AC276" s="763"/>
      <c r="AD276" s="763"/>
    </row>
    <row r="277" spans="1:30">
      <c r="A277" s="351"/>
      <c r="B277" s="351"/>
      <c r="AC277" s="763"/>
      <c r="AD277" s="763"/>
    </row>
    <row r="278" spans="1:30">
      <c r="A278" s="351"/>
      <c r="B278" s="351"/>
      <c r="AC278" s="763"/>
      <c r="AD278" s="763"/>
    </row>
    <row r="279" spans="1:30">
      <c r="A279" s="351"/>
      <c r="B279" s="351"/>
      <c r="AC279" s="763"/>
      <c r="AD279" s="763"/>
    </row>
    <row r="280" spans="1:30">
      <c r="A280" s="351"/>
      <c r="B280" s="351"/>
      <c r="AC280" s="763"/>
      <c r="AD280" s="763"/>
    </row>
    <row r="281" spans="1:30">
      <c r="A281" s="351"/>
      <c r="B281" s="351"/>
      <c r="AC281" s="763"/>
      <c r="AD281" s="763"/>
    </row>
    <row r="282" spans="1:30">
      <c r="A282" s="351"/>
      <c r="B282" s="351"/>
      <c r="AC282" s="763"/>
      <c r="AD282" s="763"/>
    </row>
    <row r="283" spans="1:30">
      <c r="A283" s="351"/>
      <c r="B283" s="351"/>
      <c r="AC283" s="763"/>
      <c r="AD283" s="763"/>
    </row>
    <row r="284" spans="1:30">
      <c r="A284" s="351"/>
      <c r="B284" s="351"/>
      <c r="AC284" s="763"/>
      <c r="AD284" s="763"/>
    </row>
    <row r="285" spans="1:30">
      <c r="A285" s="351"/>
      <c r="B285" s="351"/>
      <c r="AC285" s="763"/>
      <c r="AD285" s="763"/>
    </row>
    <row r="286" spans="1:30">
      <c r="A286" s="351"/>
      <c r="B286" s="351"/>
      <c r="AC286" s="763"/>
      <c r="AD286" s="763"/>
    </row>
    <row r="287" spans="1:30">
      <c r="A287" s="351"/>
      <c r="B287" s="351"/>
      <c r="AC287" s="763"/>
      <c r="AD287" s="763"/>
    </row>
    <row r="288" spans="1:30">
      <c r="A288" s="351"/>
      <c r="B288" s="351"/>
      <c r="AC288" s="763"/>
      <c r="AD288" s="763"/>
    </row>
    <row r="289" spans="1:30">
      <c r="A289" s="351"/>
      <c r="B289" s="351"/>
      <c r="AC289" s="763"/>
      <c r="AD289" s="763"/>
    </row>
    <row r="290" spans="1:30">
      <c r="A290" s="351"/>
      <c r="B290" s="351"/>
      <c r="AC290" s="763"/>
      <c r="AD290" s="763"/>
    </row>
    <row r="291" spans="1:30">
      <c r="A291" s="351"/>
      <c r="B291" s="351"/>
      <c r="AC291" s="763"/>
      <c r="AD291" s="763"/>
    </row>
    <row r="292" spans="1:30">
      <c r="AC292" s="763"/>
      <c r="AD292" s="763"/>
    </row>
    <row r="293" spans="1:30">
      <c r="AC293" s="763"/>
      <c r="AD293" s="763"/>
    </row>
    <row r="294" spans="1:30">
      <c r="AC294" s="763"/>
      <c r="AD294" s="763"/>
    </row>
    <row r="295" spans="1:30">
      <c r="AC295" s="763"/>
      <c r="AD295" s="763"/>
    </row>
    <row r="296" spans="1:30">
      <c r="AC296" s="763"/>
      <c r="AD296" s="763"/>
    </row>
    <row r="297" spans="1:30">
      <c r="AC297" s="763"/>
      <c r="AD297" s="763"/>
    </row>
    <row r="298" spans="1:30">
      <c r="AC298" s="763"/>
      <c r="AD298" s="763"/>
    </row>
    <row r="299" spans="1:30">
      <c r="AC299" s="763"/>
      <c r="AD299" s="763"/>
    </row>
  </sheetData>
  <sortState ref="A10:D120">
    <sortCondition ref="B10:B120"/>
    <sortCondition ref="C10:C120"/>
    <sortCondition ref="D10:D120"/>
  </sortState>
  <mergeCells count="4">
    <mergeCell ref="F2:Z2"/>
    <mergeCell ref="A3:D3"/>
    <mergeCell ref="F3:Z3"/>
    <mergeCell ref="A6:D6"/>
  </mergeCells>
  <pageMargins left="0.9055118110236221" right="0.11811023622047245" top="0.15748031496062992" bottom="0.19685039370078741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99"/>
  <sheetViews>
    <sheetView topLeftCell="F1" zoomScale="77" zoomScaleNormal="77" workbookViewId="0">
      <selection activeCell="O115" sqref="O115"/>
    </sheetView>
  </sheetViews>
  <sheetFormatPr defaultColWidth="11.42578125" defaultRowHeight="12.75"/>
  <cols>
    <col min="1" max="1" width="7" style="681" customWidth="1"/>
    <col min="2" max="2" width="7.85546875" style="681" customWidth="1"/>
    <col min="3" max="3" width="12.28515625" style="681" customWidth="1"/>
    <col min="4" max="4" width="21.85546875" style="681" bestFit="1" customWidth="1"/>
    <col min="5" max="5" width="9.5703125" style="681" customWidth="1"/>
    <col min="6" max="6" width="16.7109375" style="681" customWidth="1"/>
    <col min="7" max="7" width="18.7109375" style="681" customWidth="1"/>
    <col min="8" max="8" width="8.140625" style="681" customWidth="1"/>
    <col min="9" max="9" width="9.28515625" style="681" bestFit="1" customWidth="1"/>
    <col min="10" max="10" width="13.28515625" style="681" customWidth="1"/>
    <col min="11" max="11" width="6.7109375" style="681" customWidth="1"/>
    <col min="12" max="12" width="8.7109375" style="681" customWidth="1"/>
    <col min="13" max="13" width="11" style="681" customWidth="1"/>
    <col min="14" max="14" width="9" style="681" customWidth="1"/>
    <col min="15" max="15" width="11.140625" style="681" customWidth="1"/>
    <col min="16" max="16" width="3.7109375" style="1543" customWidth="1"/>
    <col min="17" max="17" width="15.7109375" style="681" customWidth="1"/>
    <col min="18" max="18" width="15.5703125" style="681" customWidth="1"/>
    <col min="19" max="19" width="8.140625" style="681" customWidth="1"/>
    <col min="20" max="20" width="12.7109375" style="681" customWidth="1"/>
    <col min="21" max="21" width="13.28515625" style="681" customWidth="1"/>
    <col min="22" max="22" width="12" style="681" customWidth="1"/>
    <col min="23" max="23" width="9.42578125" style="681" customWidth="1"/>
    <col min="24" max="24" width="11.85546875" style="681" customWidth="1"/>
    <col min="25" max="25" width="10.7109375" style="1340" customWidth="1"/>
    <col min="26" max="26" width="11.140625" style="1340" customWidth="1"/>
    <col min="27" max="27" width="3.85546875" style="1543" customWidth="1"/>
    <col min="28" max="28" width="13.85546875" style="681" bestFit="1" customWidth="1"/>
    <col min="29" max="29" width="12.85546875" style="681" bestFit="1" customWidth="1"/>
    <col min="30" max="16384" width="11.42578125" style="681"/>
  </cols>
  <sheetData>
    <row r="1" spans="1:31">
      <c r="A1" s="351"/>
      <c r="B1" s="351"/>
      <c r="C1" s="351"/>
      <c r="D1" s="768"/>
    </row>
    <row r="2" spans="1:31" ht="15">
      <c r="A2" s="351"/>
      <c r="B2" s="351"/>
      <c r="C2" s="351"/>
      <c r="D2" s="768"/>
      <c r="F2" s="2344"/>
      <c r="G2" s="2344"/>
      <c r="H2" s="2344"/>
      <c r="I2" s="2344"/>
      <c r="J2" s="2344"/>
      <c r="K2" s="2344"/>
      <c r="L2" s="2344"/>
      <c r="M2" s="2344"/>
      <c r="N2" s="2344"/>
      <c r="O2" s="2344"/>
      <c r="P2" s="2344"/>
      <c r="Q2" s="2344"/>
      <c r="R2" s="2344"/>
      <c r="S2" s="2344"/>
      <c r="T2" s="2344"/>
      <c r="U2" s="2344"/>
      <c r="V2" s="2344"/>
      <c r="W2" s="2344"/>
      <c r="X2" s="2344"/>
      <c r="Y2" s="2344"/>
      <c r="Z2" s="2344"/>
    </row>
    <row r="3" spans="1:31" ht="15">
      <c r="A3" s="2345" t="s">
        <v>852</v>
      </c>
      <c r="B3" s="2346"/>
      <c r="C3" s="2346"/>
      <c r="D3" s="2347"/>
      <c r="F3" s="2348"/>
      <c r="G3" s="2348"/>
      <c r="H3" s="2348"/>
      <c r="I3" s="2348"/>
      <c r="J3" s="2348"/>
      <c r="K3" s="2348"/>
      <c r="L3" s="2348"/>
      <c r="M3" s="2348"/>
      <c r="N3" s="2348"/>
      <c r="O3" s="2348"/>
      <c r="P3" s="2348"/>
      <c r="Q3" s="2348"/>
      <c r="R3" s="2348"/>
      <c r="S3" s="2348"/>
      <c r="T3" s="2348"/>
      <c r="U3" s="2348"/>
      <c r="V3" s="2348"/>
      <c r="W3" s="2348"/>
      <c r="X3" s="2348"/>
      <c r="Y3" s="2348"/>
      <c r="Z3" s="2348"/>
    </row>
    <row r="4" spans="1:31" ht="15">
      <c r="A4" s="834"/>
      <c r="B4" s="833"/>
      <c r="C4" s="833"/>
      <c r="D4" s="832"/>
      <c r="F4" s="1514"/>
      <c r="G4" s="1514"/>
      <c r="H4" s="1514"/>
      <c r="I4" s="1514"/>
      <c r="J4" s="1514"/>
      <c r="K4" s="1514"/>
      <c r="L4" s="1514"/>
      <c r="M4" s="1514"/>
      <c r="N4" s="1514"/>
      <c r="O4" s="1514"/>
      <c r="P4" s="1550"/>
      <c r="Q4" s="1514"/>
      <c r="R4" s="1514"/>
      <c r="S4" s="1514"/>
      <c r="T4" s="1514"/>
      <c r="U4" s="1514"/>
      <c r="V4" s="1514"/>
      <c r="W4" s="1514"/>
      <c r="Y4" s="1514"/>
      <c r="Z4" s="831" t="str">
        <f>+RELACION!C65</f>
        <v>COES/D/DO/STR-INF-097-2012 Revision 2</v>
      </c>
    </row>
    <row r="5" spans="1:31" ht="15">
      <c r="A5" s="834"/>
      <c r="B5" s="833"/>
      <c r="C5" s="833"/>
      <c r="D5" s="832"/>
      <c r="F5" s="1310" t="s">
        <v>1555</v>
      </c>
      <c r="G5" s="1514"/>
      <c r="H5" s="1514"/>
      <c r="I5" s="1514"/>
      <c r="J5" s="1514"/>
      <c r="K5" s="1514"/>
      <c r="L5" s="1514"/>
      <c r="M5" s="1514"/>
      <c r="N5" s="1514"/>
      <c r="O5" s="1514"/>
      <c r="P5" s="1550"/>
      <c r="Q5" s="1514"/>
      <c r="R5" s="1514"/>
      <c r="S5" s="1514"/>
      <c r="T5" s="1514"/>
      <c r="U5" s="1514"/>
      <c r="V5" s="1514"/>
      <c r="W5" s="1514"/>
      <c r="X5" s="1514"/>
      <c r="Y5" s="1514"/>
      <c r="Z5" s="1341"/>
    </row>
    <row r="6" spans="1:31">
      <c r="A6" s="2349" t="s">
        <v>851</v>
      </c>
      <c r="B6" s="2350"/>
      <c r="C6" s="2350"/>
      <c r="D6" s="2351"/>
      <c r="F6" s="331"/>
      <c r="G6" s="331"/>
      <c r="H6" s="331"/>
      <c r="I6" s="331"/>
      <c r="J6" s="331"/>
      <c r="K6" s="331"/>
      <c r="L6" s="331"/>
      <c r="M6" s="331"/>
      <c r="N6" s="1513"/>
      <c r="O6" s="1513"/>
      <c r="P6" s="1551" t="str">
        <f>{"Ingreso: C.T. Kallpa ciclo combinado",0}</f>
        <v>Ingreso: C.T. Kallpa ciclo combinado</v>
      </c>
      <c r="Q6" s="1513"/>
      <c r="R6" s="1513"/>
      <c r="S6" s="830"/>
      <c r="T6" s="830"/>
      <c r="U6" s="830"/>
      <c r="V6" s="830"/>
      <c r="W6" s="830"/>
      <c r="X6" s="830"/>
      <c r="Y6" s="830"/>
      <c r="Z6" s="829"/>
    </row>
    <row r="7" spans="1:31">
      <c r="A7" s="703"/>
      <c r="B7" s="684" t="s">
        <v>850</v>
      </c>
      <c r="C7" s="684" t="s">
        <v>849</v>
      </c>
      <c r="D7" s="823" t="s">
        <v>848</v>
      </c>
      <c r="F7" s="827"/>
      <c r="G7" s="826"/>
      <c r="H7" s="828" t="s">
        <v>847</v>
      </c>
      <c r="I7" s="827" t="s">
        <v>5</v>
      </c>
      <c r="J7" s="826" t="s">
        <v>846</v>
      </c>
      <c r="K7" s="825" t="s">
        <v>845</v>
      </c>
      <c r="L7" s="827" t="s">
        <v>5</v>
      </c>
      <c r="M7" s="826" t="s">
        <v>844</v>
      </c>
      <c r="N7" s="825" t="s">
        <v>5</v>
      </c>
      <c r="O7" s="825" t="s">
        <v>843</v>
      </c>
      <c r="P7" s="1552"/>
      <c r="Q7" s="827"/>
      <c r="R7" s="826"/>
      <c r="S7" s="828" t="s">
        <v>847</v>
      </c>
      <c r="T7" s="827" t="s">
        <v>5</v>
      </c>
      <c r="U7" s="826" t="s">
        <v>846</v>
      </c>
      <c r="V7" s="825" t="s">
        <v>845</v>
      </c>
      <c r="W7" s="827" t="s">
        <v>5</v>
      </c>
      <c r="X7" s="826" t="s">
        <v>844</v>
      </c>
      <c r="Y7" s="825" t="s">
        <v>5</v>
      </c>
      <c r="Z7" s="825" t="s">
        <v>843</v>
      </c>
    </row>
    <row r="8" spans="1:31">
      <c r="A8" s="820" t="s">
        <v>547</v>
      </c>
      <c r="B8" s="821" t="s">
        <v>842</v>
      </c>
      <c r="C8" s="821" t="s">
        <v>548</v>
      </c>
      <c r="D8" s="819" t="s">
        <v>549</v>
      </c>
      <c r="F8" s="757" t="s">
        <v>548</v>
      </c>
      <c r="G8" s="823" t="s">
        <v>549</v>
      </c>
      <c r="H8" s="683" t="s">
        <v>554</v>
      </c>
      <c r="I8" s="757" t="s">
        <v>841</v>
      </c>
      <c r="J8" s="823" t="s">
        <v>840</v>
      </c>
      <c r="K8" s="824" t="s">
        <v>839</v>
      </c>
      <c r="L8" s="757" t="s">
        <v>553</v>
      </c>
      <c r="M8" s="823" t="s">
        <v>838</v>
      </c>
      <c r="N8" s="824" t="s">
        <v>837</v>
      </c>
      <c r="O8" s="824" t="s">
        <v>836</v>
      </c>
      <c r="P8" s="1552"/>
      <c r="Q8" s="757" t="s">
        <v>548</v>
      </c>
      <c r="R8" s="823" t="s">
        <v>549</v>
      </c>
      <c r="S8" s="684" t="s">
        <v>554</v>
      </c>
      <c r="T8" s="757" t="s">
        <v>841</v>
      </c>
      <c r="U8" s="823" t="s">
        <v>840</v>
      </c>
      <c r="V8" s="824" t="s">
        <v>839</v>
      </c>
      <c r="W8" s="757" t="s">
        <v>553</v>
      </c>
      <c r="X8" s="823" t="s">
        <v>838</v>
      </c>
      <c r="Y8" s="824" t="s">
        <v>837</v>
      </c>
      <c r="Z8" s="824" t="s">
        <v>836</v>
      </c>
    </row>
    <row r="9" spans="1:31">
      <c r="A9" s="703"/>
      <c r="B9" s="351"/>
      <c r="C9" s="351"/>
      <c r="D9" s="768"/>
      <c r="F9" s="703"/>
      <c r="G9" s="768"/>
      <c r="H9" s="684" t="s">
        <v>834</v>
      </c>
      <c r="I9" s="757" t="s">
        <v>11</v>
      </c>
      <c r="J9" s="823" t="s">
        <v>11</v>
      </c>
      <c r="K9" s="818" t="s">
        <v>835</v>
      </c>
      <c r="L9" s="820" t="s">
        <v>11</v>
      </c>
      <c r="M9" s="819" t="s">
        <v>11</v>
      </c>
      <c r="N9" s="818" t="s">
        <v>11</v>
      </c>
      <c r="O9" s="818" t="s">
        <v>834</v>
      </c>
      <c r="P9" s="1552"/>
      <c r="Q9" s="699"/>
      <c r="R9" s="822"/>
      <c r="S9" s="821" t="s">
        <v>834</v>
      </c>
      <c r="T9" s="820" t="s">
        <v>11</v>
      </c>
      <c r="U9" s="819" t="s">
        <v>11</v>
      </c>
      <c r="V9" s="818" t="s">
        <v>835</v>
      </c>
      <c r="W9" s="820" t="s">
        <v>11</v>
      </c>
      <c r="X9" s="819" t="s">
        <v>11</v>
      </c>
      <c r="Y9" s="818" t="s">
        <v>11</v>
      </c>
      <c r="Z9" s="818" t="s">
        <v>834</v>
      </c>
    </row>
    <row r="10" spans="1:31">
      <c r="A10" s="379">
        <v>26</v>
      </c>
      <c r="B10" s="379">
        <v>0</v>
      </c>
      <c r="C10" s="379" t="s">
        <v>1615</v>
      </c>
      <c r="D10" s="769" t="s">
        <v>565</v>
      </c>
      <c r="E10" s="688"/>
      <c r="F10" s="707" t="str">
        <f>+VLOOKUP($A10,Datos!$F$11:$N$132,2,FALSE)</f>
        <v>C.H. CAÑA BRAVA</v>
      </c>
      <c r="G10" s="817" t="str">
        <f>+VLOOKUP($A10,Datos!$F$11:$N$132,3,FALSE)</f>
        <v xml:space="preserve"> </v>
      </c>
      <c r="H10" s="816">
        <f>+VLOOKUP($A10,Datos!$F$11:$N$132,7,FALSE)</f>
        <v>0</v>
      </c>
      <c r="I10" s="815">
        <f>+VLOOKUP($A10,Datos!$F$11:$N$132,5,FALSE)*1000</f>
        <v>5711</v>
      </c>
      <c r="J10" s="814">
        <f>+I10</f>
        <v>5711</v>
      </c>
      <c r="K10" s="794">
        <v>1</v>
      </c>
      <c r="L10" s="781">
        <f>+VLOOKUP($A10,Datos!F$11:K$132,6,FALSE)*1000</f>
        <v>5711</v>
      </c>
      <c r="M10" s="1344">
        <f t="shared" ref="M10:M73" si="0">+L10*K10</f>
        <v>5711</v>
      </c>
      <c r="N10" s="793">
        <f t="shared" ref="N10:N73" si="1">+L10/X$83</f>
        <v>4606.1312442993121</v>
      </c>
      <c r="O10" s="813">
        <f>+IF(VLOOKUP($A10,Datos!$F$11:$N$132,9,FALSE)="CR",Datos!$R$5,H10)</f>
        <v>0</v>
      </c>
      <c r="P10" s="1549" t="str">
        <f>+IF(VLOOKUP($A10,Datos!$F$11:$N$132,9,FALSE)="CR","(*)","")</f>
        <v/>
      </c>
      <c r="Q10" s="703" t="str">
        <f>+VLOOKUP($A78,Datos!$F$11:$N$132,2,FALSE)</f>
        <v>C.T. AGUAYTIA</v>
      </c>
      <c r="R10" s="687" t="str">
        <f>+VLOOKUP($A78,Datos!$F$11:$N$132,3,FALSE)</f>
        <v>TG-1</v>
      </c>
      <c r="S10" s="797">
        <f>+VLOOKUP($A78,Datos!$F$11:$N$132,7,FALSE)</f>
        <v>0.10998851392453701</v>
      </c>
      <c r="T10" s="796">
        <f>+VLOOKUP($A78,Datos!$F$11:$N$132,5,FALSE)*1000</f>
        <v>88441.3</v>
      </c>
      <c r="U10" s="795">
        <f>+J77+T10</f>
        <v>5883161.8400000008</v>
      </c>
      <c r="V10" s="794">
        <f>+IF(U10&lt;=$X$81,1,IF(($X$81-J77)/T10&gt;0,($X$81-J77)/T10,0))</f>
        <v>1</v>
      </c>
      <c r="W10" s="781">
        <f>+VLOOKUP($A78,Datos!F$11:K$132,6,FALSE)*1000</f>
        <v>88256.233366822737</v>
      </c>
      <c r="X10" s="1343">
        <f t="shared" ref="X10:X50" si="2">+W10*V10</f>
        <v>88256.233366822737</v>
      </c>
      <c r="Y10" s="793">
        <f t="shared" ref="Y10:Y49" si="3">+W10/X$83</f>
        <v>71181.893541427708</v>
      </c>
      <c r="Z10" s="792">
        <f>+IF(VLOOKUP($A78,Datos!$F$11:$N$132,9,FALSE)="CR",Datos!$R$5,S10)</f>
        <v>0.10998851392453701</v>
      </c>
      <c r="AA10" s="1549" t="str">
        <f>+IF(VLOOKUP($A78,Datos!$F$11:$N$132,9,FALSE)="CR","(*)","")</f>
        <v/>
      </c>
      <c r="AB10" s="765"/>
      <c r="AC10" s="763"/>
      <c r="AD10" s="763"/>
    </row>
    <row r="11" spans="1:31">
      <c r="A11" s="379">
        <v>25</v>
      </c>
      <c r="B11" s="379">
        <v>0</v>
      </c>
      <c r="C11" s="379" t="s">
        <v>1614</v>
      </c>
      <c r="D11" s="769" t="s">
        <v>565</v>
      </c>
      <c r="E11" s="688"/>
      <c r="F11" s="703" t="str">
        <f>+VLOOKUP($A11,Datos!$F$11:$N$132,2,FALSE)</f>
        <v>C.H. CARHUAQUERO IV</v>
      </c>
      <c r="G11" s="687" t="str">
        <f>+VLOOKUP($A11,Datos!$F$11:$N$132,3,FALSE)</f>
        <v xml:space="preserve"> </v>
      </c>
      <c r="H11" s="797">
        <f>+VLOOKUP($A11,Datos!$F$11:$N$132,7,FALSE)</f>
        <v>0</v>
      </c>
      <c r="I11" s="796">
        <f>+VLOOKUP($A11,Datos!$F$11:$N$132,5,FALSE)*1000</f>
        <v>9980</v>
      </c>
      <c r="J11" s="795">
        <f t="shared" ref="J11:J74" si="4">+J10+I11</f>
        <v>15691</v>
      </c>
      <c r="K11" s="794">
        <f t="shared" ref="K11:K74" si="5">+IF(J11&lt;=$X$81,1,IF(($X$81-J10)/I11&gt;0,($X$81-J10)/I11,0))</f>
        <v>1</v>
      </c>
      <c r="L11" s="781">
        <f>+VLOOKUP($A11,Datos!F$11:K$132,6,FALSE)*1000</f>
        <v>0</v>
      </c>
      <c r="M11" s="1343">
        <f t="shared" si="0"/>
        <v>0</v>
      </c>
      <c r="N11" s="793">
        <f t="shared" si="1"/>
        <v>0</v>
      </c>
      <c r="O11" s="792">
        <f>+IF(VLOOKUP($A11,Datos!$F$11:$N$132,9,FALSE)="CR",Datos!$R$5,H11)</f>
        <v>0</v>
      </c>
      <c r="P11" s="1549" t="str">
        <f>+IF(VLOOKUP($A11,Datos!$F$11:$N$132,9,FALSE)="CR","(*)","")</f>
        <v/>
      </c>
      <c r="Q11" s="703" t="str">
        <f>+VLOOKUP($A79,Datos!$F$11:$N$132,2,FALSE)</f>
        <v>C.T. AGUAYTIA</v>
      </c>
      <c r="R11" s="687" t="str">
        <f>+VLOOKUP($A79,Datos!$F$11:$N$132,3,FALSE)</f>
        <v>TG-2</v>
      </c>
      <c r="S11" s="797">
        <f>+VLOOKUP($A79,Datos!$F$11:$N$132,7,FALSE)</f>
        <v>0.11085947257551665</v>
      </c>
      <c r="T11" s="796">
        <f>+VLOOKUP($A79,Datos!$F$11:$N$132,5,FALSE)*1000</f>
        <v>86964.4</v>
      </c>
      <c r="U11" s="795">
        <f t="shared" ref="U11:U50" si="6">+U10+T11</f>
        <v>5970126.2400000012</v>
      </c>
      <c r="V11" s="794">
        <f t="shared" ref="V11" si="7">+IF(U11&lt;=$X$81,1,IF(($X$81-U10)/T11&gt;0,($X$81-U10)/T11,0))</f>
        <v>1</v>
      </c>
      <c r="W11" s="781">
        <f>+VLOOKUP($A79,Datos!F$11:K$132,6,FALSE)*1000</f>
        <v>86928.28951107274</v>
      </c>
      <c r="X11" s="1343">
        <f t="shared" si="2"/>
        <v>86928.28951107274</v>
      </c>
      <c r="Y11" s="793">
        <f t="shared" si="3"/>
        <v>70110.858051207892</v>
      </c>
      <c r="Z11" s="792">
        <f>+IF(VLOOKUP($A79,Datos!$F$11:$N$132,9,FALSE)="CR",Datos!$R$5,S11)</f>
        <v>0.11085947257551665</v>
      </c>
      <c r="AA11" s="1549" t="str">
        <f>+IF(VLOOKUP($A79,Datos!$F$11:$N$132,9,FALSE)="CR","(*)","")</f>
        <v/>
      </c>
      <c r="AB11" s="765"/>
      <c r="AC11" s="763"/>
      <c r="AD11" s="763"/>
    </row>
    <row r="12" spans="1:31">
      <c r="A12" s="379">
        <v>106</v>
      </c>
      <c r="B12" s="379">
        <v>0</v>
      </c>
      <c r="C12" s="379" t="s">
        <v>1659</v>
      </c>
      <c r="D12" s="769" t="s">
        <v>565</v>
      </c>
      <c r="E12" s="688"/>
      <c r="F12" s="703" t="str">
        <f>+VLOOKUP($A12,Datos!$F$11:$N$132,2,FALSE)</f>
        <v>C.H. HUASAHUASI I</v>
      </c>
      <c r="G12" s="687" t="str">
        <f>+VLOOKUP($A12,Datos!$F$11:$N$132,3,FALSE)</f>
        <v xml:space="preserve"> </v>
      </c>
      <c r="H12" s="797">
        <f>+VLOOKUP($A12,Datos!$F$11:$N$132,7,FALSE)</f>
        <v>0</v>
      </c>
      <c r="I12" s="796">
        <f>+VLOOKUP($A12,Datos!$F$11:$N$132,5,FALSE)*1000</f>
        <v>10000</v>
      </c>
      <c r="J12" s="795">
        <f t="shared" si="4"/>
        <v>25691</v>
      </c>
      <c r="K12" s="794">
        <f t="shared" si="5"/>
        <v>1</v>
      </c>
      <c r="L12" s="781">
        <f>+VLOOKUP($A12,Datos!F$11:K$132,6,FALSE)*1000</f>
        <v>2592</v>
      </c>
      <c r="M12" s="1343">
        <f t="shared" si="0"/>
        <v>2592</v>
      </c>
      <c r="N12" s="793">
        <f t="shared" si="1"/>
        <v>2090.5431947511497</v>
      </c>
      <c r="O12" s="792">
        <f>+IF(VLOOKUP($A12,Datos!$F$11:$N$132,9,FALSE)="CR",Datos!$R$5,H12)</f>
        <v>0</v>
      </c>
      <c r="P12" s="1549" t="str">
        <f>+IF(VLOOKUP($A12,Datos!$F$11:$N$132,9,FALSE)="CR","(*)","")</f>
        <v/>
      </c>
      <c r="Q12" s="703" t="str">
        <f>+VLOOKUP($A80,Datos!$F$11:$N$132,2,FALSE)</f>
        <v>C.T. ILO2</v>
      </c>
      <c r="R12" s="687" t="str">
        <f>+VLOOKUP($A80,Datos!$F$11:$N$132,3,FALSE)</f>
        <v>TVC1</v>
      </c>
      <c r="S12" s="797">
        <f>+VLOOKUP($A80,Datos!$F$11:$N$132,7,FALSE)</f>
        <v>0.12301849287151607</v>
      </c>
      <c r="T12" s="796">
        <f>+VLOOKUP($A80,Datos!$F$11:$N$132,5,FALSE)*1000</f>
        <v>140639</v>
      </c>
      <c r="U12" s="795">
        <f t="shared" si="6"/>
        <v>6110765.2400000012</v>
      </c>
      <c r="V12" s="794">
        <f t="shared" ref="V12:V22" si="8">+IF(T12=0,0,IF(U12&lt;=$X$81,1,IF(($X$81-U11)/T12&gt;0,($X$81-U11)/T12,0)))</f>
        <v>1</v>
      </c>
      <c r="W12" s="781">
        <f>+VLOOKUP($A80,Datos!F$11:K$132,6,FALSE)*1000</f>
        <v>140521.57853960528</v>
      </c>
      <c r="X12" s="1343">
        <f t="shared" si="2"/>
        <v>140521.57853960528</v>
      </c>
      <c r="Y12" s="793">
        <f t="shared" si="3"/>
        <v>113335.81393968404</v>
      </c>
      <c r="Z12" s="792">
        <f>+IF(VLOOKUP($A80,Datos!$F$11:$N$132,9,FALSE)="CR",Datos!$R$5,S12)</f>
        <v>0.12301849287151607</v>
      </c>
      <c r="AA12" s="1549" t="str">
        <f>+IF(VLOOKUP($A80,Datos!$F$11:$N$132,9,FALSE)="CR","(*)","")</f>
        <v/>
      </c>
      <c r="AB12" s="765"/>
      <c r="AC12" s="763"/>
      <c r="AD12" s="763"/>
      <c r="AE12" s="812"/>
    </row>
    <row r="13" spans="1:31">
      <c r="A13" s="379">
        <v>107</v>
      </c>
      <c r="B13" s="379">
        <v>0</v>
      </c>
      <c r="C13" s="379" t="s">
        <v>1660</v>
      </c>
      <c r="D13" s="769" t="s">
        <v>565</v>
      </c>
      <c r="E13" s="688"/>
      <c r="F13" s="703" t="str">
        <f>+VLOOKUP($A13,Datos!$F$11:$N$132,2,FALSE)</f>
        <v>C.H. HUASAHUASI II</v>
      </c>
      <c r="G13" s="687" t="str">
        <f>+VLOOKUP($A13,Datos!$F$11:$N$132,3,FALSE)</f>
        <v xml:space="preserve"> </v>
      </c>
      <c r="H13" s="797">
        <f>+VLOOKUP($A13,Datos!$F$11:$N$132,7,FALSE)</f>
        <v>0</v>
      </c>
      <c r="I13" s="796">
        <f>+VLOOKUP($A13,Datos!$F$11:$N$132,5,FALSE)*1000</f>
        <v>10000</v>
      </c>
      <c r="J13" s="795">
        <f t="shared" si="4"/>
        <v>35691</v>
      </c>
      <c r="K13" s="794">
        <f t="shared" si="5"/>
        <v>1</v>
      </c>
      <c r="L13" s="781">
        <f>+VLOOKUP($A13,Datos!F$11:K$132,6,FALSE)*1000</f>
        <v>2619</v>
      </c>
      <c r="M13" s="1343">
        <f t="shared" si="0"/>
        <v>2619</v>
      </c>
      <c r="N13" s="793">
        <f t="shared" si="1"/>
        <v>2112.319686363141</v>
      </c>
      <c r="O13" s="792">
        <f>+IF(VLOOKUP($A13,Datos!$F$11:$N$132,9,FALSE)="CR",Datos!$R$5,H13)</f>
        <v>0</v>
      </c>
      <c r="P13" s="1549" t="str">
        <f>+IF(VLOOKUP($A13,Datos!$F$11:$N$132,9,FALSE)="CR","(*)","")</f>
        <v/>
      </c>
      <c r="Q13" s="703" t="str">
        <f>+VLOOKUP($A81,Datos!$F$11:$N$132,2,FALSE)</f>
        <v>C.T. MALACAS</v>
      </c>
      <c r="R13" s="687" t="str">
        <f>+VLOOKUP($A81,Datos!$F$11:$N$132,3,FALSE)</f>
        <v>TG-4</v>
      </c>
      <c r="S13" s="797">
        <f>+VLOOKUP($A81,Datos!$F$11:$N$132,7,FALSE)</f>
        <v>0.28156454882515253</v>
      </c>
      <c r="T13" s="796">
        <f>+VLOOKUP($A81,Datos!$F$11:$N$132,5,FALSE)*1000</f>
        <v>102739</v>
      </c>
      <c r="U13" s="795">
        <f t="shared" si="6"/>
        <v>6213504.2400000012</v>
      </c>
      <c r="V13" s="794">
        <f t="shared" si="8"/>
        <v>1</v>
      </c>
      <c r="W13" s="781">
        <f>+VLOOKUP($A81,Datos!F$11:K$132,6,FALSE)*1000</f>
        <v>102537.9413854689</v>
      </c>
      <c r="X13" s="1343">
        <f t="shared" si="2"/>
        <v>102537.9413854689</v>
      </c>
      <c r="Y13" s="793">
        <f t="shared" si="3"/>
        <v>82700.61557375938</v>
      </c>
      <c r="Z13" s="792">
        <f>+IF(VLOOKUP($A81,Datos!$F$11:$N$132,9,FALSE)="CR",Datos!$R$5,S13)</f>
        <v>0.28156454882515253</v>
      </c>
      <c r="AA13" s="1549" t="str">
        <f>+IF(VLOOKUP($A81,Datos!$F$11:$N$132,9,FALSE)="CR","(*)","")</f>
        <v/>
      </c>
      <c r="AB13" s="765"/>
      <c r="AC13" s="763"/>
      <c r="AD13" s="763"/>
    </row>
    <row r="14" spans="1:31">
      <c r="A14" s="379">
        <v>100</v>
      </c>
      <c r="B14" s="379">
        <v>0</v>
      </c>
      <c r="C14" s="379" t="s">
        <v>1662</v>
      </c>
      <c r="D14" s="769" t="s">
        <v>565</v>
      </c>
      <c r="E14" s="688"/>
      <c r="F14" s="703" t="str">
        <f>+VLOOKUP($A14,Datos!$F$11:$N$132,2,FALSE)</f>
        <v>C.H. LA JOYA</v>
      </c>
      <c r="G14" s="687" t="str">
        <f>+VLOOKUP($A14,Datos!$F$11:$N$132,3,FALSE)</f>
        <v xml:space="preserve"> </v>
      </c>
      <c r="H14" s="797">
        <f>+VLOOKUP($A14,Datos!$F$11:$N$132,7,FALSE)</f>
        <v>0</v>
      </c>
      <c r="I14" s="796">
        <f>+VLOOKUP($A14,Datos!$F$11:$N$132,5,FALSE)*1000</f>
        <v>9997</v>
      </c>
      <c r="J14" s="795">
        <f t="shared" si="4"/>
        <v>45688</v>
      </c>
      <c r="K14" s="794">
        <f t="shared" si="5"/>
        <v>1</v>
      </c>
      <c r="L14" s="781">
        <f>+VLOOKUP($A14,Datos!F$11:K$132,6,FALSE)*1000</f>
        <v>4310</v>
      </c>
      <c r="M14" s="1343">
        <f t="shared" si="0"/>
        <v>4310</v>
      </c>
      <c r="N14" s="793">
        <f t="shared" si="1"/>
        <v>3476.1732906548827</v>
      </c>
      <c r="O14" s="792">
        <f>+IF(VLOOKUP($A14,Datos!$F$11:$N$132,9,FALSE)="CR",Datos!$R$5,H14)</f>
        <v>0</v>
      </c>
      <c r="P14" s="1549" t="str">
        <f>+IF(VLOOKUP($A14,Datos!$F$11:$N$132,9,FALSE)="CR","(*)","")</f>
        <v/>
      </c>
      <c r="Q14" s="703" t="str">
        <f>+VLOOKUP($A82,Datos!$F$11:$N$132,2,FALSE)</f>
        <v>C.T. MOLLENDO</v>
      </c>
      <c r="R14" s="687" t="str">
        <f>+VLOOKUP($A82,Datos!$F$11:$N$132,3,FALSE)</f>
        <v>MIRLESS 1</v>
      </c>
      <c r="S14" s="797">
        <f>+VLOOKUP($A82,Datos!$F$11:$N$132,7,FALSE)</f>
        <v>0.35584979060929683</v>
      </c>
      <c r="T14" s="796">
        <f>+VLOOKUP($A82,Datos!$F$11:$N$132,5,FALSE)*1000</f>
        <v>8914</v>
      </c>
      <c r="U14" s="795">
        <f t="shared" si="6"/>
        <v>6222418.2400000012</v>
      </c>
      <c r="V14" s="794">
        <f t="shared" si="8"/>
        <v>1</v>
      </c>
      <c r="W14" s="781">
        <f>+VLOOKUP($A82,Datos!F$11:K$132,6,FALSE)*1000</f>
        <v>8914</v>
      </c>
      <c r="X14" s="1343">
        <f t="shared" si="2"/>
        <v>8914</v>
      </c>
      <c r="Y14" s="793">
        <f t="shared" si="3"/>
        <v>7189.4683788625571</v>
      </c>
      <c r="Z14" s="792">
        <f>+IF(VLOOKUP($A82,Datos!$F$11:$N$132,9,FALSE)="CR",Datos!$R$5,S14)</f>
        <v>1.95079</v>
      </c>
      <c r="AA14" s="1549" t="str">
        <f>+IF(VLOOKUP($A82,Datos!$F$11:$N$132,9,FALSE)="CR","(*)","")</f>
        <v>(*)</v>
      </c>
      <c r="AB14" s="765"/>
      <c r="AC14" s="763"/>
      <c r="AD14" s="763"/>
    </row>
    <row r="15" spans="1:31">
      <c r="A15" s="379">
        <v>112</v>
      </c>
      <c r="B15" s="379">
        <v>0</v>
      </c>
      <c r="C15" s="379" t="s">
        <v>1670</v>
      </c>
      <c r="D15" s="769" t="s">
        <v>565</v>
      </c>
      <c r="E15" s="688"/>
      <c r="F15" s="703" t="str">
        <f>+VLOOKUP($A15,Datos!$F$11:$N$132,2,FALSE)</f>
        <v>C.H. NUEVO IMPERIAL</v>
      </c>
      <c r="G15" s="687" t="str">
        <f>+VLOOKUP($A15,Datos!$F$11:$N$132,3,FALSE)</f>
        <v xml:space="preserve"> </v>
      </c>
      <c r="H15" s="797">
        <f>+VLOOKUP($A15,Datos!$F$11:$N$132,7,FALSE)</f>
        <v>0</v>
      </c>
      <c r="I15" s="796">
        <f>+VLOOKUP($A15,Datos!$F$11:$N$132,5,FALSE)*1000</f>
        <v>3970</v>
      </c>
      <c r="J15" s="795">
        <f t="shared" si="4"/>
        <v>49658</v>
      </c>
      <c r="K15" s="794">
        <f t="shared" si="5"/>
        <v>1</v>
      </c>
      <c r="L15" s="781">
        <f>+VLOOKUP($A15,Datos!F$11:K$132,6,FALSE)*1000</f>
        <v>2640</v>
      </c>
      <c r="M15" s="1343">
        <f t="shared" si="0"/>
        <v>2640</v>
      </c>
      <c r="N15" s="793">
        <f t="shared" si="1"/>
        <v>2129.2569576169117</v>
      </c>
      <c r="O15" s="792">
        <f>+IF(VLOOKUP($A15,Datos!$F$11:$N$132,9,FALSE)="CR",Datos!$R$5,H15)</f>
        <v>0</v>
      </c>
      <c r="P15" s="1549" t="str">
        <f>+IF(VLOOKUP($A15,Datos!$F$11:$N$132,9,FALSE)="CR","(*)","")</f>
        <v/>
      </c>
      <c r="Q15" s="703" t="str">
        <f>+VLOOKUP($A83,Datos!$F$11:$N$132,2,FALSE)</f>
        <v>C.T. MOLLENDO</v>
      </c>
      <c r="R15" s="687" t="str">
        <f>+VLOOKUP($A83,Datos!$F$11:$N$132,3,FALSE)</f>
        <v>MIRLESS 2</v>
      </c>
      <c r="S15" s="797">
        <f>+VLOOKUP($A83,Datos!$F$11:$N$132,7,FALSE)</f>
        <v>0.35584979060929683</v>
      </c>
      <c r="T15" s="796">
        <f>+VLOOKUP($A83,Datos!$F$11:$N$132,5,FALSE)*1000</f>
        <v>10676</v>
      </c>
      <c r="U15" s="795">
        <f t="shared" si="6"/>
        <v>6233094.2400000012</v>
      </c>
      <c r="V15" s="794">
        <f t="shared" si="8"/>
        <v>1</v>
      </c>
      <c r="W15" s="781">
        <f>+VLOOKUP($A83,Datos!F$11:K$132,6,FALSE)*1000</f>
        <v>10361.053435172518</v>
      </c>
      <c r="X15" s="1343">
        <f t="shared" si="2"/>
        <v>10361.053435172518</v>
      </c>
      <c r="Y15" s="793">
        <f t="shared" si="3"/>
        <v>8356.5701193491241</v>
      </c>
      <c r="Z15" s="792">
        <f>+IF(VLOOKUP($A83,Datos!$F$11:$N$132,9,FALSE)="CR",Datos!$R$5,S15)</f>
        <v>1.95079</v>
      </c>
      <c r="AA15" s="1549" t="str">
        <f>+IF(VLOOKUP($A83,Datos!$F$11:$N$132,9,FALSE)="CR","(*)","")</f>
        <v>(*)</v>
      </c>
      <c r="AB15" s="765"/>
      <c r="AC15" s="763"/>
      <c r="AD15" s="763"/>
    </row>
    <row r="16" spans="1:31">
      <c r="A16" s="379">
        <v>104</v>
      </c>
      <c r="B16" s="379">
        <v>0</v>
      </c>
      <c r="C16" s="379" t="s">
        <v>1666</v>
      </c>
      <c r="D16" s="769" t="s">
        <v>565</v>
      </c>
      <c r="E16" s="688"/>
      <c r="F16" s="703" t="str">
        <f>+VLOOKUP($A16,Datos!$F$11:$N$132,2,FALSE)</f>
        <v>C.H. POECHOS II</v>
      </c>
      <c r="G16" s="687" t="str">
        <f>+VLOOKUP($A16,Datos!$F$11:$N$132,3,FALSE)</f>
        <v xml:space="preserve"> </v>
      </c>
      <c r="H16" s="797">
        <f>+VLOOKUP($A16,Datos!$F$11:$N$132,7,FALSE)</f>
        <v>0</v>
      </c>
      <c r="I16" s="796">
        <f>+VLOOKUP($A16,Datos!$F$11:$N$132,5,FALSE)*1000</f>
        <v>10003.259999999998</v>
      </c>
      <c r="J16" s="795">
        <f t="shared" si="4"/>
        <v>59661.259999999995</v>
      </c>
      <c r="K16" s="794">
        <f t="shared" si="5"/>
        <v>1</v>
      </c>
      <c r="L16" s="781">
        <f>+VLOOKUP($A16,Datos!F$11:K$132,6,FALSE)*1000</f>
        <v>5339</v>
      </c>
      <c r="M16" s="1343">
        <f t="shared" si="0"/>
        <v>5339</v>
      </c>
      <c r="N16" s="793">
        <f t="shared" si="1"/>
        <v>4306.099582089656</v>
      </c>
      <c r="O16" s="792">
        <f>+IF(VLOOKUP($A16,Datos!$F$11:$N$132,9,FALSE)="CR",Datos!$R$5,H16)</f>
        <v>0</v>
      </c>
      <c r="P16" s="1549" t="str">
        <f>+IF(VLOOKUP($A16,Datos!$F$11:$N$132,9,FALSE)="CR","(*)","")</f>
        <v/>
      </c>
      <c r="Q16" s="703" t="str">
        <f>+VLOOKUP($A84,Datos!$F$11:$N$132,2,FALSE)</f>
        <v>C.T. MOLLENDO</v>
      </c>
      <c r="R16" s="687" t="str">
        <f>+VLOOKUP($A84,Datos!$F$11:$N$132,3,FALSE)</f>
        <v>MIRLESS 3</v>
      </c>
      <c r="S16" s="797">
        <f>+VLOOKUP($A84,Datos!$F$11:$N$132,7,FALSE)</f>
        <v>0.35584979060929683</v>
      </c>
      <c r="T16" s="796">
        <f>+VLOOKUP($A84,Datos!$F$11:$N$132,5,FALSE)*1000</f>
        <v>10219</v>
      </c>
      <c r="U16" s="795">
        <f t="shared" si="6"/>
        <v>6243313.2400000012</v>
      </c>
      <c r="V16" s="794">
        <f t="shared" si="8"/>
        <v>1</v>
      </c>
      <c r="W16" s="781">
        <f>+VLOOKUP($A84,Datos!F$11:K$132,6,FALSE)*1000</f>
        <v>9999.059087601534</v>
      </c>
      <c r="X16" s="1343">
        <f t="shared" si="2"/>
        <v>9999.059087601534</v>
      </c>
      <c r="Y16" s="793">
        <f t="shared" si="3"/>
        <v>8064.6083832947634</v>
      </c>
      <c r="Z16" s="792">
        <f>+IF(VLOOKUP($A84,Datos!$F$11:$N$132,9,FALSE)="CR",Datos!$R$5,S16)</f>
        <v>1.95079</v>
      </c>
      <c r="AA16" s="1549" t="str">
        <f>+IF(VLOOKUP($A84,Datos!$F$11:$N$132,9,FALSE)="CR","(*)","")</f>
        <v>(*)</v>
      </c>
      <c r="AB16" s="765"/>
      <c r="AC16" s="763"/>
      <c r="AD16" s="763"/>
    </row>
    <row r="17" spans="1:30">
      <c r="A17" s="379">
        <v>105</v>
      </c>
      <c r="B17" s="379">
        <v>0</v>
      </c>
      <c r="C17" s="379" t="s">
        <v>1667</v>
      </c>
      <c r="D17" s="769" t="s">
        <v>565</v>
      </c>
      <c r="E17" s="688"/>
      <c r="F17" s="703" t="str">
        <f>+VLOOKUP($A17,Datos!$F$11:$N$132,2,FALSE)</f>
        <v>C.H. PURMACANA</v>
      </c>
      <c r="G17" s="687" t="str">
        <f>+VLOOKUP($A17,Datos!$F$11:$N$132,3,FALSE)</f>
        <v xml:space="preserve"> </v>
      </c>
      <c r="H17" s="797">
        <f>+VLOOKUP($A17,Datos!$F$11:$N$132,7,FALSE)</f>
        <v>0</v>
      </c>
      <c r="I17" s="796">
        <f>+VLOOKUP($A17,Datos!$F$11:$N$132,5,FALSE)*1000</f>
        <v>1790</v>
      </c>
      <c r="J17" s="795">
        <f t="shared" si="4"/>
        <v>61451.259999999995</v>
      </c>
      <c r="K17" s="794">
        <f t="shared" si="5"/>
        <v>1</v>
      </c>
      <c r="L17" s="781">
        <f>+VLOOKUP($A17,Datos!F$11:K$132,6,FALSE)*1000</f>
        <v>358</v>
      </c>
      <c r="M17" s="1343">
        <f t="shared" si="0"/>
        <v>358</v>
      </c>
      <c r="N17" s="793">
        <f t="shared" si="1"/>
        <v>288.74014804047516</v>
      </c>
      <c r="O17" s="792">
        <f>+IF(VLOOKUP($A17,Datos!$F$11:$N$132,9,FALSE)="CR",Datos!$R$5,H17)</f>
        <v>0</v>
      </c>
      <c r="P17" s="1549" t="str">
        <f>+IF(VLOOKUP($A17,Datos!$F$11:$N$132,9,FALSE)="CR","(*)","")</f>
        <v/>
      </c>
      <c r="Q17" s="703" t="str">
        <f>+VLOOKUP($A85,Datos!$F$11:$N$132,2,FALSE)</f>
        <v>C.T. CHILINA</v>
      </c>
      <c r="R17" s="687" t="str">
        <f>+VLOOKUP($A85,Datos!$F$11:$N$132,3,FALSE)</f>
        <v>SULZER1</v>
      </c>
      <c r="S17" s="797">
        <f>+VLOOKUP($A85,Datos!$F$11:$N$132,7,FALSE)</f>
        <v>0.41700898999500124</v>
      </c>
      <c r="T17" s="796">
        <f>+VLOOKUP($A85,Datos!$F$11:$N$132,5,FALSE)*1000</f>
        <v>5235.2800000000007</v>
      </c>
      <c r="U17" s="795">
        <f t="shared" si="6"/>
        <v>6248548.5200000014</v>
      </c>
      <c r="V17" s="794">
        <f t="shared" si="8"/>
        <v>1</v>
      </c>
      <c r="W17" s="781">
        <f>+VLOOKUP($A85,Datos!F$11:K$132,6,FALSE)*1000</f>
        <v>5101.6651954992012</v>
      </c>
      <c r="X17" s="1343">
        <f t="shared" si="2"/>
        <v>5101.6651954992012</v>
      </c>
      <c r="Y17" s="793">
        <f t="shared" si="3"/>
        <v>4114.6803458139075</v>
      </c>
      <c r="Z17" s="792">
        <f>+IF(VLOOKUP($A85,Datos!$F$11:$N$132,9,FALSE)="CR",Datos!$R$5,S17)</f>
        <v>1.95079</v>
      </c>
      <c r="AA17" s="1549" t="str">
        <f>+IF(VLOOKUP($A85,Datos!$F$11:$N$132,9,FALSE)="CR","(*)","")</f>
        <v>(*)</v>
      </c>
      <c r="AB17" s="765"/>
      <c r="AC17" s="763"/>
      <c r="AD17" s="763"/>
    </row>
    <row r="18" spans="1:30">
      <c r="A18" s="379">
        <v>103</v>
      </c>
      <c r="B18" s="379">
        <v>0</v>
      </c>
      <c r="C18" s="379" t="s">
        <v>1665</v>
      </c>
      <c r="D18" s="769" t="s">
        <v>565</v>
      </c>
      <c r="E18" s="688"/>
      <c r="F18" s="703" t="str">
        <f>+VLOOKUP($A18,Datos!$F$11:$N$132,2,FALSE)</f>
        <v>C.H. RONCADOR</v>
      </c>
      <c r="G18" s="687" t="str">
        <f>+VLOOKUP($A18,Datos!$F$11:$N$132,3,FALSE)</f>
        <v xml:space="preserve"> </v>
      </c>
      <c r="H18" s="797">
        <f>+VLOOKUP($A18,Datos!$F$11:$N$132,7,FALSE)</f>
        <v>0</v>
      </c>
      <c r="I18" s="796">
        <f>+VLOOKUP($A18,Datos!$F$11:$N$132,5,FALSE)*1000</f>
        <v>3480</v>
      </c>
      <c r="J18" s="795">
        <f t="shared" si="4"/>
        <v>64931.259999999995</v>
      </c>
      <c r="K18" s="794">
        <f t="shared" si="5"/>
        <v>1</v>
      </c>
      <c r="L18" s="781">
        <f>+VLOOKUP($A18,Datos!F$11:K$132,6,FALSE)*1000</f>
        <v>1615</v>
      </c>
      <c r="M18" s="1343">
        <f t="shared" si="0"/>
        <v>1615</v>
      </c>
      <c r="N18" s="793">
        <f t="shared" si="1"/>
        <v>1302.5568130876184</v>
      </c>
      <c r="O18" s="792">
        <f>+IF(VLOOKUP($A18,Datos!$F$11:$N$132,9,FALSE)="CR",Datos!$R$5,H18)</f>
        <v>0</v>
      </c>
      <c r="P18" s="1549" t="str">
        <f>+IF(VLOOKUP($A18,Datos!$F$11:$N$132,9,FALSE)="CR","(*)","")</f>
        <v/>
      </c>
      <c r="Q18" s="703" t="str">
        <f>+VLOOKUP($A86,Datos!$F$11:$N$132,2,FALSE)</f>
        <v>C.T. CHILINA</v>
      </c>
      <c r="R18" s="687" t="str">
        <f>+VLOOKUP($A86,Datos!$F$11:$N$132,3,FALSE)</f>
        <v xml:space="preserve">SULZER2 </v>
      </c>
      <c r="S18" s="797">
        <f>+VLOOKUP($A86,Datos!$F$11:$N$132,7,FALSE)</f>
        <v>0.41700898999500124</v>
      </c>
      <c r="T18" s="796">
        <f>+VLOOKUP($A86,Datos!$F$11:$N$132,5,FALSE)*1000</f>
        <v>4980.6000000000004</v>
      </c>
      <c r="U18" s="795">
        <f t="shared" si="6"/>
        <v>6253529.120000001</v>
      </c>
      <c r="V18" s="794">
        <f t="shared" si="8"/>
        <v>1</v>
      </c>
      <c r="W18" s="781">
        <f>+VLOOKUP($A86,Datos!F$11:K$132,6,FALSE)*1000</f>
        <v>4887.1296402597682</v>
      </c>
      <c r="X18" s="1343">
        <f t="shared" si="2"/>
        <v>4887.1296402597682</v>
      </c>
      <c r="Y18" s="793">
        <f t="shared" si="3"/>
        <v>3941.649541401116</v>
      </c>
      <c r="Z18" s="792">
        <f>+IF(VLOOKUP($A86,Datos!$F$11:$N$132,9,FALSE)="CR",Datos!$R$5,S18)</f>
        <v>1.95079</v>
      </c>
      <c r="AA18" s="1549" t="str">
        <f>+IF(VLOOKUP($A86,Datos!$F$11:$N$132,9,FALSE)="CR","(*)","")</f>
        <v>(*)</v>
      </c>
      <c r="AB18" s="765"/>
      <c r="AC18" s="763"/>
      <c r="AD18" s="763"/>
    </row>
    <row r="19" spans="1:30">
      <c r="A19" s="379">
        <v>97</v>
      </c>
      <c r="B19" s="379">
        <v>0</v>
      </c>
      <c r="C19" s="379" t="s">
        <v>1657</v>
      </c>
      <c r="D19" s="769" t="s">
        <v>565</v>
      </c>
      <c r="E19" s="688"/>
      <c r="F19" s="703" t="str">
        <f>+VLOOKUP($A19,Datos!$F$11:$N$132,2,FALSE)</f>
        <v>C.H. SANTA CRUZ I</v>
      </c>
      <c r="G19" s="687" t="str">
        <f>+VLOOKUP($A19,Datos!$F$11:$N$132,3,FALSE)</f>
        <v xml:space="preserve"> </v>
      </c>
      <c r="H19" s="797">
        <f>+VLOOKUP($A19,Datos!$F$11:$N$132,7,FALSE)</f>
        <v>0</v>
      </c>
      <c r="I19" s="796">
        <f>+VLOOKUP($A19,Datos!$F$11:$N$132,5,FALSE)*1000</f>
        <v>6958.8</v>
      </c>
      <c r="J19" s="795">
        <f t="shared" si="4"/>
        <v>71890.06</v>
      </c>
      <c r="K19" s="794">
        <f t="shared" si="5"/>
        <v>1</v>
      </c>
      <c r="L19" s="781">
        <f>+VLOOKUP($A19,Datos!F$11:K$132,6,FALSE)*1000</f>
        <v>2236</v>
      </c>
      <c r="M19" s="1343">
        <f t="shared" si="0"/>
        <v>2236</v>
      </c>
      <c r="N19" s="793">
        <f t="shared" si="1"/>
        <v>1803.4161201634147</v>
      </c>
      <c r="O19" s="792">
        <f>+IF(VLOOKUP($A19,Datos!$F$11:$N$132,9,FALSE)="CR",Datos!$R$5,H19)</f>
        <v>0</v>
      </c>
      <c r="P19" s="1549" t="str">
        <f>+IF(VLOOKUP($A19,Datos!$F$11:$N$132,9,FALSE)="CR","(*)","")</f>
        <v/>
      </c>
      <c r="Q19" s="703" t="str">
        <f>+VLOOKUP($A87,Datos!$F$11:$N$132,2,FALSE)</f>
        <v>C.T. TUMBES</v>
      </c>
      <c r="R19" s="687" t="str">
        <f>+VLOOKUP($A87,Datos!$F$11:$N$132,3,FALSE)</f>
        <v>MAK1</v>
      </c>
      <c r="S19" s="797">
        <f>+VLOOKUP($A87,Datos!$F$11:$N$132,7,FALSE)</f>
        <v>0.42363101039120205</v>
      </c>
      <c r="T19" s="796">
        <f>+VLOOKUP($A87,Datos!$F$11:$N$132,5,FALSE)*1000</f>
        <v>8035.5000000000009</v>
      </c>
      <c r="U19" s="795">
        <f t="shared" si="6"/>
        <v>6261564.620000001</v>
      </c>
      <c r="V19" s="794">
        <f t="shared" si="8"/>
        <v>1</v>
      </c>
      <c r="W19" s="781">
        <f>+VLOOKUP($A87,Datos!F$11:K$132,6,FALSE)*1000</f>
        <v>7351.3462365397345</v>
      </c>
      <c r="X19" s="1343">
        <f t="shared" si="2"/>
        <v>7351.3462365397345</v>
      </c>
      <c r="Y19" s="793">
        <f t="shared" si="3"/>
        <v>5929.1307280314886</v>
      </c>
      <c r="Z19" s="792">
        <f>+IF(VLOOKUP($A87,Datos!$F$11:$N$132,9,FALSE)="CR",Datos!$R$5,S19)</f>
        <v>1.95079</v>
      </c>
      <c r="AA19" s="1549" t="str">
        <f>+IF(VLOOKUP($A87,Datos!$F$11:$N$132,9,FALSE)="CR","(*)","")</f>
        <v>(*)</v>
      </c>
      <c r="AB19" s="765"/>
      <c r="AC19" s="763"/>
      <c r="AD19" s="763"/>
    </row>
    <row r="20" spans="1:30">
      <c r="A20" s="379">
        <v>98</v>
      </c>
      <c r="B20" s="379">
        <v>0</v>
      </c>
      <c r="C20" s="379" t="s">
        <v>1658</v>
      </c>
      <c r="D20" s="769" t="s">
        <v>565</v>
      </c>
      <c r="E20" s="688"/>
      <c r="F20" s="703" t="str">
        <f>+VLOOKUP($A20,Datos!$F$11:$N$132,2,FALSE)</f>
        <v>C.H. SANTA CRUZ II</v>
      </c>
      <c r="G20" s="687" t="str">
        <f>+VLOOKUP($A20,Datos!$F$11:$N$132,3,FALSE)</f>
        <v xml:space="preserve"> </v>
      </c>
      <c r="H20" s="797">
        <f>+VLOOKUP($A20,Datos!$F$11:$N$132,7,FALSE)</f>
        <v>0</v>
      </c>
      <c r="I20" s="796">
        <f>+VLOOKUP($A20,Datos!$F$11:$N$132,5,FALSE)*1000</f>
        <v>7424.5999999999995</v>
      </c>
      <c r="J20" s="795">
        <f t="shared" si="4"/>
        <v>79314.66</v>
      </c>
      <c r="K20" s="794">
        <f t="shared" si="5"/>
        <v>1</v>
      </c>
      <c r="L20" s="781">
        <f>+VLOOKUP($A20,Datos!F$11:K$132,6,FALSE)*1000</f>
        <v>2595</v>
      </c>
      <c r="M20" s="1343">
        <f t="shared" si="0"/>
        <v>2595</v>
      </c>
      <c r="N20" s="793">
        <f t="shared" si="1"/>
        <v>2092.9628049302601</v>
      </c>
      <c r="O20" s="792">
        <f>+IF(VLOOKUP($A20,Datos!$F$11:$N$132,9,FALSE)="CR",Datos!$R$5,H20)</f>
        <v>0</v>
      </c>
      <c r="P20" s="1549" t="str">
        <f>+IF(VLOOKUP($A20,Datos!$F$11:$N$132,9,FALSE)="CR","(*)","")</f>
        <v/>
      </c>
      <c r="Q20" s="703" t="str">
        <f>+VLOOKUP($A88,Datos!$F$11:$N$132,2,FALSE)</f>
        <v>C.T. TUMBES</v>
      </c>
      <c r="R20" s="687" t="str">
        <f>+VLOOKUP($A88,Datos!$F$11:$N$132,3,FALSE)</f>
        <v>MAK2</v>
      </c>
      <c r="S20" s="797">
        <f>+VLOOKUP($A88,Datos!$F$11:$N$132,7,FALSE)</f>
        <v>0.42363101039120205</v>
      </c>
      <c r="T20" s="796">
        <f>+VLOOKUP($A88,Datos!$F$11:$N$132,5,FALSE)*1000</f>
        <v>8311.5</v>
      </c>
      <c r="U20" s="795">
        <f t="shared" si="6"/>
        <v>6269876.120000001</v>
      </c>
      <c r="V20" s="794">
        <f t="shared" si="8"/>
        <v>1</v>
      </c>
      <c r="W20" s="781">
        <f>+VLOOKUP($A88,Datos!F$11:K$132,6,FALSE)*1000</f>
        <v>8112.5502869559086</v>
      </c>
      <c r="X20" s="1343">
        <f t="shared" si="2"/>
        <v>8112.5502869559086</v>
      </c>
      <c r="Y20" s="793">
        <f t="shared" si="3"/>
        <v>6543.0697509537658</v>
      </c>
      <c r="Z20" s="792">
        <f>+IF(VLOOKUP($A88,Datos!$F$11:$N$132,9,FALSE)="CR",Datos!$R$5,S20)</f>
        <v>1.95079</v>
      </c>
      <c r="AA20" s="1549" t="str">
        <f>+IF(VLOOKUP($A88,Datos!$F$11:$N$132,9,FALSE)="CR","(*)","")</f>
        <v>(*)</v>
      </c>
      <c r="AB20" s="765"/>
      <c r="AC20" s="763"/>
      <c r="AD20" s="763"/>
    </row>
    <row r="21" spans="1:30">
      <c r="A21" s="379">
        <v>99</v>
      </c>
      <c r="B21" s="379">
        <v>0</v>
      </c>
      <c r="C21" s="379" t="s">
        <v>1661</v>
      </c>
      <c r="D21" s="769" t="s">
        <v>653</v>
      </c>
      <c r="E21" s="688"/>
      <c r="F21" s="703" t="str">
        <f>+VLOOKUP($A21,Datos!$F$11:$N$132,2,FALSE)</f>
        <v>C.T. OQUENDO</v>
      </c>
      <c r="G21" s="687" t="str">
        <f>+VLOOKUP($A21,Datos!$F$11:$N$132,3,FALSE)</f>
        <v>TG1</v>
      </c>
      <c r="H21" s="797">
        <f>+VLOOKUP($A21,Datos!$F$11:$N$132,7,FALSE)</f>
        <v>0</v>
      </c>
      <c r="I21" s="796">
        <f>+VLOOKUP($A21,Datos!$F$11:$N$132,5,FALSE)*1000</f>
        <v>30310</v>
      </c>
      <c r="J21" s="795">
        <f t="shared" si="4"/>
        <v>109624.66</v>
      </c>
      <c r="K21" s="794">
        <f t="shared" si="5"/>
        <v>1</v>
      </c>
      <c r="L21" s="781">
        <f>+VLOOKUP($A21,Datos!F$11:K$132,6,FALSE)*1000</f>
        <v>29138.109788440815</v>
      </c>
      <c r="M21" s="1343">
        <f t="shared" si="0"/>
        <v>29138.109788440815</v>
      </c>
      <c r="N21" s="793">
        <f t="shared" si="1"/>
        <v>23500.955681379943</v>
      </c>
      <c r="O21" s="792">
        <f>+IF(VLOOKUP($A21,Datos!$F$11:$N$132,9,FALSE)="CR",Datos!$R$5,H21)</f>
        <v>0</v>
      </c>
      <c r="P21" s="1549" t="str">
        <f>+IF(VLOOKUP($A21,Datos!$F$11:$N$132,9,FALSE)="CR","(*)","")</f>
        <v/>
      </c>
      <c r="Q21" s="703" t="str">
        <f>+VLOOKUP($A89,Datos!$F$11:$N$132,2,FALSE)</f>
        <v>C.T. ILO1</v>
      </c>
      <c r="R21" s="687" t="str">
        <f>+VLOOKUP($A89,Datos!$F$11:$N$132,3,FALSE)</f>
        <v>TV3</v>
      </c>
      <c r="S21" s="797">
        <f>+VLOOKUP($A89,Datos!$F$11:$N$132,7,FALSE)</f>
        <v>0.50291021294097726</v>
      </c>
      <c r="T21" s="796">
        <f>+VLOOKUP($A89,Datos!$F$11:$N$132,5,FALSE)*1000</f>
        <v>67128.010000000009</v>
      </c>
      <c r="U21" s="795">
        <f t="shared" si="6"/>
        <v>6337004.1300000008</v>
      </c>
      <c r="V21" s="794">
        <f t="shared" si="8"/>
        <v>1</v>
      </c>
      <c r="W21" s="781">
        <f>+VLOOKUP($A89,Datos!F$11:K$132,6,FALSE)*1000</f>
        <v>66528.44924273275</v>
      </c>
      <c r="X21" s="1343">
        <f t="shared" si="2"/>
        <v>66528.44924273275</v>
      </c>
      <c r="Y21" s="793">
        <f t="shared" si="3"/>
        <v>53657.637662709196</v>
      </c>
      <c r="Z21" s="792">
        <f>+IF(VLOOKUP($A89,Datos!$F$11:$N$132,9,FALSE)="CR",Datos!$R$5,S21)</f>
        <v>0.50291021294097726</v>
      </c>
      <c r="AA21" s="1549" t="str">
        <f>+IF(VLOOKUP($A89,Datos!$F$11:$N$132,9,FALSE)="CR","(*)","")</f>
        <v/>
      </c>
      <c r="AB21" s="765"/>
      <c r="AC21" s="763"/>
      <c r="AD21" s="763"/>
    </row>
    <row r="22" spans="1:30">
      <c r="A22" s="379">
        <v>102</v>
      </c>
      <c r="B22" s="379">
        <v>0</v>
      </c>
      <c r="C22" s="379" t="s">
        <v>1664</v>
      </c>
      <c r="D22" s="769" t="s">
        <v>765</v>
      </c>
      <c r="E22" s="688"/>
      <c r="F22" s="703" t="str">
        <f>+VLOOKUP($A22,Datos!$F$11:$N$132,2,FALSE)</f>
        <v>C.T. PARAMONGA</v>
      </c>
      <c r="G22" s="687" t="str">
        <f>+VLOOKUP($A22,Datos!$F$11:$N$132,3,FALSE)</f>
        <v>TV1</v>
      </c>
      <c r="H22" s="797">
        <f>+VLOOKUP($A22,Datos!$F$11:$N$132,7,FALSE)</f>
        <v>0</v>
      </c>
      <c r="I22" s="796">
        <f>+VLOOKUP($A22,Datos!$F$11:$N$132,5,FALSE)*1000</f>
        <v>20000</v>
      </c>
      <c r="J22" s="795">
        <f t="shared" si="4"/>
        <v>129624.66</v>
      </c>
      <c r="K22" s="794">
        <f t="shared" si="5"/>
        <v>1</v>
      </c>
      <c r="L22" s="781">
        <f>+VLOOKUP($A22,Datos!F$11:K$132,6,FALSE)*1000</f>
        <v>11507.148457348108</v>
      </c>
      <c r="M22" s="1343">
        <f t="shared" si="0"/>
        <v>11507.148457348108</v>
      </c>
      <c r="N22" s="793">
        <f t="shared" si="1"/>
        <v>9280.9378466436265</v>
      </c>
      <c r="O22" s="792">
        <f>+IF(VLOOKUP($A22,Datos!$F$11:$N$132,9,FALSE)="CR",Datos!$R$5,H22)</f>
        <v>0</v>
      </c>
      <c r="P22" s="1549" t="str">
        <f>+IF(VLOOKUP($A22,Datos!$F$11:$N$132,9,FALSE)="CR","(*)","")</f>
        <v/>
      </c>
      <c r="Q22" s="703" t="str">
        <f>+VLOOKUP($A90,Datos!$F$11:$N$132,2,FALSE)</f>
        <v>C.T. ILO1</v>
      </c>
      <c r="R22" s="687" t="str">
        <f>+VLOOKUP($A90,Datos!$F$11:$N$132,3,FALSE)</f>
        <v>TV4</v>
      </c>
      <c r="S22" s="797">
        <f>+VLOOKUP($A90,Datos!$F$11:$N$132,7,FALSE)</f>
        <v>0.53056369195451203</v>
      </c>
      <c r="T22" s="796">
        <f>+VLOOKUP($A90,Datos!$F$11:$N$132,5,FALSE)*1000</f>
        <v>61430.700000000004</v>
      </c>
      <c r="U22" s="795">
        <f t="shared" si="6"/>
        <v>6398434.830000001</v>
      </c>
      <c r="V22" s="794">
        <f t="shared" si="8"/>
        <v>6.460466834984839E-2</v>
      </c>
      <c r="W22" s="781">
        <f>+VLOOKUP($A90,Datos!F$11:K$132,6,FALSE)*1000</f>
        <v>61226.808910928718</v>
      </c>
      <c r="X22" s="1343">
        <f t="shared" si="2"/>
        <v>3955.5376838100919</v>
      </c>
      <c r="Y22" s="793">
        <f t="shared" si="3"/>
        <v>49381.670025104584</v>
      </c>
      <c r="Z22" s="792">
        <f>+IF(VLOOKUP($A90,Datos!$F$11:$N$132,9,FALSE)="CR",Datos!$R$5,S22)</f>
        <v>0.53056369195451203</v>
      </c>
      <c r="AA22" s="1549" t="str">
        <f>+IF(VLOOKUP($A90,Datos!$F$11:$N$132,9,FALSE)="CR","(*)","")</f>
        <v/>
      </c>
      <c r="AB22" s="765"/>
      <c r="AC22" s="763"/>
      <c r="AD22" s="763"/>
    </row>
    <row r="23" spans="1:30">
      <c r="A23" s="379">
        <v>109</v>
      </c>
      <c r="B23" s="379">
        <v>0</v>
      </c>
      <c r="C23" s="379" t="s">
        <v>1669</v>
      </c>
      <c r="D23" s="769" t="s">
        <v>1520</v>
      </c>
      <c r="E23" s="688"/>
      <c r="F23" s="703" t="str">
        <f>+VLOOKUP($A23,Datos!$F$11:$N$132,2,FALSE)</f>
        <v>C.TB. HUAYCOLORO</v>
      </c>
      <c r="G23" s="687" t="str">
        <f>+VLOOKUP($A23,Datos!$F$11:$N$132,3,FALSE)</f>
        <v>G1</v>
      </c>
      <c r="H23" s="797">
        <f>+VLOOKUP($A23,Datos!$F$11:$N$132,7,FALSE)</f>
        <v>0</v>
      </c>
      <c r="I23" s="796">
        <f>+VLOOKUP($A23,Datos!$F$11:$N$132,5,FALSE)*1000</f>
        <v>1678</v>
      </c>
      <c r="J23" s="795">
        <f t="shared" si="4"/>
        <v>131302.66</v>
      </c>
      <c r="K23" s="794">
        <f t="shared" si="5"/>
        <v>1</v>
      </c>
      <c r="L23" s="781">
        <f>+VLOOKUP($A23,Datos!F$11:K$132,6,FALSE)*1000</f>
        <v>1639.9115169478644</v>
      </c>
      <c r="M23" s="1343">
        <f t="shared" si="0"/>
        <v>1639.9115169478644</v>
      </c>
      <c r="N23" s="793">
        <f t="shared" si="1"/>
        <v>1322.6488664156607</v>
      </c>
      <c r="O23" s="792">
        <f>+IF(VLOOKUP($A23,Datos!$F$11:$N$132,9,FALSE)="CR",Datos!$R$5,H23)</f>
        <v>0</v>
      </c>
      <c r="P23" s="1549" t="str">
        <f>+IF(VLOOKUP($A23,Datos!$F$11:$N$132,9,FALSE)="CR","(*)","")</f>
        <v/>
      </c>
      <c r="Q23" s="703" t="str">
        <f>+VLOOKUP($A91,Datos!$F$11:$N$132,2,FALSE)</f>
        <v>C.T. ILO1</v>
      </c>
      <c r="R23" s="687" t="str">
        <f>+VLOOKUP($A91,Datos!$F$11:$N$132,3,FALSE)</f>
        <v>TV2</v>
      </c>
      <c r="S23" s="797">
        <f>+VLOOKUP($A91,Datos!$F$11:$N$132,7,FALSE)</f>
        <v>0.53386226837496042</v>
      </c>
      <c r="T23" s="796">
        <f>+VLOOKUP($A91,Datos!$F$11:$N$132,5,FALSE)*1000</f>
        <v>0</v>
      </c>
      <c r="U23" s="795">
        <f t="shared" si="6"/>
        <v>6398434.830000001</v>
      </c>
      <c r="V23" s="794">
        <f>+IF(T23=0,0,IF(U23&lt;=$X$81,1,IF(($X$81-U22)/T23&gt;0,($X$81-U22)/T23,0)))</f>
        <v>0</v>
      </c>
      <c r="W23" s="781">
        <f>+VLOOKUP($A91,Datos!F$11:K$132,6,FALSE)*1000</f>
        <v>0</v>
      </c>
      <c r="X23" s="1343">
        <f t="shared" si="2"/>
        <v>0</v>
      </c>
      <c r="Y23" s="793">
        <f t="shared" si="3"/>
        <v>0</v>
      </c>
      <c r="Z23" s="792">
        <f>+IF(VLOOKUP($A91,Datos!$F$11:$N$132,9,FALSE)="CR",Datos!$R$5,S23)</f>
        <v>0.53386226837496042</v>
      </c>
      <c r="AA23" s="1549" t="str">
        <f>+IF(VLOOKUP($A91,Datos!$F$11:$N$132,9,FALSE)="CR","(*)","")</f>
        <v/>
      </c>
      <c r="AB23" s="765"/>
      <c r="AC23" s="763"/>
      <c r="AD23" s="763"/>
    </row>
    <row r="24" spans="1:30">
      <c r="A24" s="379">
        <v>110</v>
      </c>
      <c r="B24" s="379">
        <v>0</v>
      </c>
      <c r="C24" s="379" t="s">
        <v>1669</v>
      </c>
      <c r="D24" s="769" t="s">
        <v>1521</v>
      </c>
      <c r="E24" s="688"/>
      <c r="F24" s="703" t="str">
        <f>+VLOOKUP($A24,Datos!$F$11:$N$132,2,FALSE)</f>
        <v>C.TB. HUAYCOLORO</v>
      </c>
      <c r="G24" s="687" t="str">
        <f>+VLOOKUP($A24,Datos!$F$11:$N$132,3,FALSE)</f>
        <v>G2</v>
      </c>
      <c r="H24" s="797">
        <f>+VLOOKUP($A24,Datos!$F$11:$N$132,7,FALSE)</f>
        <v>0</v>
      </c>
      <c r="I24" s="796">
        <f>+VLOOKUP($A24,Datos!$F$11:$N$132,5,FALSE)*1000</f>
        <v>1692</v>
      </c>
      <c r="J24" s="795">
        <f t="shared" si="4"/>
        <v>132994.66</v>
      </c>
      <c r="K24" s="794">
        <f t="shared" si="5"/>
        <v>1</v>
      </c>
      <c r="L24" s="781">
        <f>+VLOOKUP($A24,Datos!F$11:K$132,6,FALSE)*1000</f>
        <v>1645.1517373461011</v>
      </c>
      <c r="M24" s="1343">
        <f t="shared" si="0"/>
        <v>1645.1517373461011</v>
      </c>
      <c r="N24" s="793">
        <f t="shared" si="1"/>
        <v>1326.8752966211121</v>
      </c>
      <c r="O24" s="792">
        <f>+IF(VLOOKUP($A24,Datos!$F$11:$N$132,9,FALSE)="CR",Datos!$R$5,H24)</f>
        <v>0</v>
      </c>
      <c r="P24" s="1549" t="str">
        <f>+IF(VLOOKUP($A24,Datos!$F$11:$N$132,9,FALSE)="CR","(*)","")</f>
        <v/>
      </c>
      <c r="Q24" s="703" t="str">
        <f>+VLOOKUP($A92,Datos!$F$11:$N$132,2,FALSE)</f>
        <v>C.T. MALACAS</v>
      </c>
      <c r="R24" s="687" t="str">
        <f>+VLOOKUP($A92,Datos!$F$11:$N$132,3,FALSE)</f>
        <v>TG-1</v>
      </c>
      <c r="S24" s="797">
        <f>+VLOOKUP($A92,Datos!$F$11:$N$132,7,FALSE)</f>
        <v>0.54847690472586696</v>
      </c>
      <c r="T24" s="796">
        <f>+VLOOKUP($A92,Datos!$F$11:$N$132,5,FALSE)*1000</f>
        <v>13135</v>
      </c>
      <c r="U24" s="795">
        <f t="shared" si="6"/>
        <v>6411569.830000001</v>
      </c>
      <c r="V24" s="794">
        <f t="shared" ref="V24:V50" si="9">+IF(T24=0,0,IF(U24&lt;=$X$81,1,IF(($X$81-U23)/T24&gt;0,($X$81-U23)/T24,0)))</f>
        <v>0</v>
      </c>
      <c r="W24" s="781">
        <f>+VLOOKUP($A92,Datos!F$11:K$132,6,FALSE)*1000</f>
        <v>12952.725288323008</v>
      </c>
      <c r="X24" s="1343">
        <f t="shared" si="2"/>
        <v>0</v>
      </c>
      <c r="Y24" s="793">
        <f t="shared" si="3"/>
        <v>10446.848651614502</v>
      </c>
      <c r="Z24" s="792">
        <f>+IF(VLOOKUP($A92,Datos!$F$11:$N$132,9,FALSE)="CR",Datos!$R$5,S24)</f>
        <v>1.95079</v>
      </c>
      <c r="AA24" s="1549" t="str">
        <f>+IF(VLOOKUP($A92,Datos!$F$11:$N$132,9,FALSE)="CR","(*)","")</f>
        <v>(*)</v>
      </c>
      <c r="AB24" s="765"/>
      <c r="AC24" s="763"/>
      <c r="AD24" s="763"/>
    </row>
    <row r="25" spans="1:30">
      <c r="A25" s="379">
        <v>111</v>
      </c>
      <c r="B25" s="379">
        <v>0</v>
      </c>
      <c r="C25" s="379" t="s">
        <v>1669</v>
      </c>
      <c r="D25" s="769" t="s">
        <v>1522</v>
      </c>
      <c r="E25" s="688"/>
      <c r="F25" s="703" t="str">
        <f>+VLOOKUP($A25,Datos!$F$11:$N$132,2,FALSE)</f>
        <v>C.TB. HUAYCOLORO</v>
      </c>
      <c r="G25" s="687" t="str">
        <f>+VLOOKUP($A25,Datos!$F$11:$N$132,3,FALSE)</f>
        <v>G3</v>
      </c>
      <c r="H25" s="797">
        <f>+VLOOKUP($A25,Datos!$F$11:$N$132,7,FALSE)</f>
        <v>0</v>
      </c>
      <c r="I25" s="796">
        <f>+VLOOKUP($A25,Datos!$F$11:$N$132,5,FALSE)*1000</f>
        <v>1676</v>
      </c>
      <c r="J25" s="795">
        <f t="shared" si="4"/>
        <v>134670.66</v>
      </c>
      <c r="K25" s="794">
        <f t="shared" si="5"/>
        <v>1</v>
      </c>
      <c r="L25" s="781">
        <f>+VLOOKUP($A25,Datos!F$11:K$132,6,FALSE)*1000</f>
        <v>1630.3526280589754</v>
      </c>
      <c r="M25" s="1343">
        <f t="shared" si="0"/>
        <v>1630.3526280589754</v>
      </c>
      <c r="N25" s="793">
        <f t="shared" si="1"/>
        <v>1314.9392714634812</v>
      </c>
      <c r="O25" s="792">
        <f>+IF(VLOOKUP($A25,Datos!$F$11:$N$132,9,FALSE)="CR",Datos!$R$5,H25)</f>
        <v>0</v>
      </c>
      <c r="P25" s="1549" t="str">
        <f>+IF(VLOOKUP($A25,Datos!$F$11:$N$132,9,FALSE)="CR","(*)","")</f>
        <v/>
      </c>
      <c r="Q25" s="703" t="str">
        <f>+VLOOKUP($A93,Datos!$F$11:$N$132,2,FALSE)</f>
        <v>C.T. SAN NICOLÁS</v>
      </c>
      <c r="R25" s="687" t="str">
        <f>+VLOOKUP($A93,Datos!$F$11:$N$132,3,FALSE)</f>
        <v>TV-3</v>
      </c>
      <c r="S25" s="797">
        <f>+VLOOKUP($A93,Datos!$F$11:$N$132,7,FALSE)</f>
        <v>0.56793461363920272</v>
      </c>
      <c r="T25" s="796">
        <f>+VLOOKUP($A93,Datos!$F$11:$N$132,5,FALSE)*1000</f>
        <v>25924</v>
      </c>
      <c r="U25" s="795">
        <f t="shared" si="6"/>
        <v>6437493.830000001</v>
      </c>
      <c r="V25" s="794">
        <f t="shared" si="9"/>
        <v>0</v>
      </c>
      <c r="W25" s="781">
        <f>+VLOOKUP($A93,Datos!F$11:K$132,6,FALSE)*1000</f>
        <v>25580.328033337461</v>
      </c>
      <c r="X25" s="1343">
        <f t="shared" si="2"/>
        <v>0</v>
      </c>
      <c r="Y25" s="793">
        <f t="shared" si="3"/>
        <v>20631.474031479818</v>
      </c>
      <c r="Z25" s="792">
        <f>+IF(VLOOKUP($A93,Datos!$F$11:$N$132,9,FALSE)="CR",Datos!$R$5,S25)</f>
        <v>0.56793461363920272</v>
      </c>
      <c r="AA25" s="1549" t="str">
        <f>+IF(VLOOKUP($A93,Datos!$F$11:$N$132,9,FALSE)="CR","(*)","")</f>
        <v/>
      </c>
      <c r="AB25" s="765"/>
      <c r="AC25" s="763"/>
      <c r="AD25" s="763"/>
    </row>
    <row r="26" spans="1:30">
      <c r="A26" s="379">
        <v>91</v>
      </c>
      <c r="B26" s="379">
        <v>8.9260410000000009E-3</v>
      </c>
      <c r="C26" s="379" t="s">
        <v>1654</v>
      </c>
      <c r="D26" s="769" t="s">
        <v>751</v>
      </c>
      <c r="E26" s="688"/>
      <c r="F26" s="703" t="str">
        <f>+VLOOKUP($A26,Datos!$F$11:$N$132,2,FALSE)</f>
        <v>C.T. CHILCA</v>
      </c>
      <c r="G26" s="687" t="str">
        <f>+VLOOKUP($A26,Datos!$F$11:$N$132,3,FALSE)</f>
        <v>TG3</v>
      </c>
      <c r="H26" s="797">
        <f>+VLOOKUP($A26,Datos!$F$11:$N$132,7,FALSE)</f>
        <v>8.9260410000000009E-3</v>
      </c>
      <c r="I26" s="796">
        <f>+VLOOKUP($A26,Datos!$F$11:$N$132,5,FALSE)*1000</f>
        <v>194194.6</v>
      </c>
      <c r="J26" s="795">
        <f t="shared" si="4"/>
        <v>328865.26</v>
      </c>
      <c r="K26" s="794">
        <f t="shared" si="5"/>
        <v>1</v>
      </c>
      <c r="L26" s="781">
        <f>+VLOOKUP($A26,Datos!F$11:K$132,6,FALSE)*1000</f>
        <v>189693.94311673508</v>
      </c>
      <c r="M26" s="1343">
        <f t="shared" si="0"/>
        <v>189693.94311673508</v>
      </c>
      <c r="N26" s="793">
        <f t="shared" si="1"/>
        <v>152995.13189359655</v>
      </c>
      <c r="O26" s="792">
        <f>+IF(VLOOKUP($A26,Datos!$F$11:$N$132,9,FALSE)="CR",Datos!$R$5,H26)</f>
        <v>8.9260410000000009E-3</v>
      </c>
      <c r="P26" s="1549" t="str">
        <f>+IF(VLOOKUP($A26,Datos!$F$11:$N$132,9,FALSE)="CR","(*)","")</f>
        <v/>
      </c>
      <c r="Q26" s="703" t="str">
        <f>+VLOOKUP($A94,Datos!$F$11:$N$132,2,FALSE)</f>
        <v>C.T. CHICLAYO OESTE</v>
      </c>
      <c r="R26" s="687" t="str">
        <f>+VLOOKUP($A94,Datos!$F$11:$N$132,3,FALSE)</f>
        <v>GMT-2</v>
      </c>
      <c r="S26" s="797">
        <f>+VLOOKUP($A94,Datos!$F$11:$N$132,7,FALSE)</f>
        <v>0.57585161420601838</v>
      </c>
      <c r="T26" s="796">
        <f>+VLOOKUP($A94,Datos!$F$11:$N$132,5,FALSE)*1000</f>
        <v>3168.5</v>
      </c>
      <c r="U26" s="795">
        <f t="shared" si="6"/>
        <v>6440662.330000001</v>
      </c>
      <c r="V26" s="794">
        <f t="shared" si="9"/>
        <v>0</v>
      </c>
      <c r="W26" s="781">
        <f>+VLOOKUP($A94,Datos!F$11:K$132,6,FALSE)*1000</f>
        <v>2815.6627828830046</v>
      </c>
      <c r="X26" s="1343">
        <f t="shared" si="2"/>
        <v>0</v>
      </c>
      <c r="Y26" s="793">
        <f t="shared" si="3"/>
        <v>2270.9354434684219</v>
      </c>
      <c r="Z26" s="792">
        <f>+IF(VLOOKUP($A94,Datos!$F$11:$N$132,9,FALSE)="CR",Datos!$R$5,S26)</f>
        <v>0.57585161420601838</v>
      </c>
      <c r="AA26" s="1549" t="str">
        <f>+IF(VLOOKUP($A94,Datos!$F$11:$N$132,9,FALSE)="CR","(*)","")</f>
        <v/>
      </c>
      <c r="AB26" s="765"/>
      <c r="AC26" s="763"/>
      <c r="AD26" s="763"/>
    </row>
    <row r="27" spans="1:30">
      <c r="A27" s="379">
        <v>89</v>
      </c>
      <c r="B27" s="379">
        <v>1.1536856999999999E-2</v>
      </c>
      <c r="C27" s="379" t="s">
        <v>1654</v>
      </c>
      <c r="D27" s="769" t="s">
        <v>653</v>
      </c>
      <c r="E27" s="688"/>
      <c r="F27" s="703" t="str">
        <f>+VLOOKUP($A27,Datos!$F$11:$N$132,2,FALSE)</f>
        <v>C.T. CHILCA</v>
      </c>
      <c r="G27" s="687" t="str">
        <f>+VLOOKUP($A27,Datos!$F$11:$N$132,3,FALSE)</f>
        <v>TG1</v>
      </c>
      <c r="H27" s="797">
        <f>+VLOOKUP($A27,Datos!$F$11:$N$132,7,FALSE)</f>
        <v>1.1536856999999999E-2</v>
      </c>
      <c r="I27" s="796">
        <f>+VLOOKUP($A27,Datos!$F$11:$N$132,5,FALSE)*1000</f>
        <v>171463.8</v>
      </c>
      <c r="J27" s="795">
        <f t="shared" si="4"/>
        <v>500329.06</v>
      </c>
      <c r="K27" s="794">
        <f t="shared" si="5"/>
        <v>1</v>
      </c>
      <c r="L27" s="781">
        <f>+VLOOKUP($A27,Datos!F$11:K$132,6,FALSE)*1000</f>
        <v>171229.23939808478</v>
      </c>
      <c r="M27" s="1343">
        <f t="shared" si="0"/>
        <v>171229.23939808478</v>
      </c>
      <c r="N27" s="793">
        <f t="shared" si="1"/>
        <v>138102.67020296358</v>
      </c>
      <c r="O27" s="792">
        <f>+IF(VLOOKUP($A27,Datos!$F$11:$N$132,9,FALSE)="CR",Datos!$R$5,H27)</f>
        <v>1.1536856999999999E-2</v>
      </c>
      <c r="P27" s="1549" t="str">
        <f>+IF(VLOOKUP($A27,Datos!$F$11:$N$132,9,FALSE)="CR","(*)","")</f>
        <v/>
      </c>
      <c r="Q27" s="703" t="str">
        <f>+VLOOKUP($A95,Datos!$F$11:$N$132,2,FALSE)</f>
        <v>C.T. CHICLAYO OESTE</v>
      </c>
      <c r="R27" s="687" t="str">
        <f>+VLOOKUP($A95,Datos!$F$11:$N$132,3,FALSE)</f>
        <v>SULZER-1</v>
      </c>
      <c r="S27" s="797">
        <f>+VLOOKUP($A95,Datos!$F$11:$N$132,7,FALSE)</f>
        <v>0.57585161420601838</v>
      </c>
      <c r="T27" s="796">
        <f>+VLOOKUP($A95,Datos!$F$11:$N$132,5,FALSE)*1000</f>
        <v>3689.1</v>
      </c>
      <c r="U27" s="795">
        <f t="shared" si="6"/>
        <v>6444351.4300000006</v>
      </c>
      <c r="V27" s="794">
        <f t="shared" si="9"/>
        <v>0</v>
      </c>
      <c r="W27" s="781">
        <f>+VLOOKUP($A95,Datos!F$11:K$132,6,FALSE)*1000</f>
        <v>3231.20996238105</v>
      </c>
      <c r="X27" s="1343">
        <f t="shared" si="2"/>
        <v>0</v>
      </c>
      <c r="Y27" s="793">
        <f t="shared" si="3"/>
        <v>2606.0895052730798</v>
      </c>
      <c r="Z27" s="792">
        <f>+IF(VLOOKUP($A95,Datos!$F$11:$N$132,9,FALSE)="CR",Datos!$R$5,S27)</f>
        <v>0.57585161420601838</v>
      </c>
      <c r="AA27" s="1549" t="str">
        <f>+IF(VLOOKUP($A95,Datos!$F$11:$N$132,9,FALSE)="CR","(*)","")</f>
        <v/>
      </c>
      <c r="AB27" s="765"/>
      <c r="AC27" s="763"/>
      <c r="AD27" s="763"/>
    </row>
    <row r="28" spans="1:30">
      <c r="A28" s="379">
        <v>90</v>
      </c>
      <c r="B28" s="379">
        <v>1.1734551000000001E-2</v>
      </c>
      <c r="C28" s="379" t="s">
        <v>1654</v>
      </c>
      <c r="D28" s="769" t="s">
        <v>699</v>
      </c>
      <c r="E28" s="688"/>
      <c r="F28" s="703" t="str">
        <f>+VLOOKUP($A28,Datos!$F$11:$N$132,2,FALSE)</f>
        <v>C.T. CHILCA</v>
      </c>
      <c r="G28" s="687" t="str">
        <f>+VLOOKUP($A28,Datos!$F$11:$N$132,3,FALSE)</f>
        <v>TG2</v>
      </c>
      <c r="H28" s="797">
        <f>+VLOOKUP($A28,Datos!$F$11:$N$132,7,FALSE)</f>
        <v>1.1734551000000001E-2</v>
      </c>
      <c r="I28" s="796">
        <f>+VLOOKUP($A28,Datos!$F$11:$N$132,5,FALSE)*1000</f>
        <v>170277</v>
      </c>
      <c r="J28" s="795">
        <f t="shared" si="4"/>
        <v>670606.06000000006</v>
      </c>
      <c r="K28" s="794">
        <f t="shared" si="5"/>
        <v>1</v>
      </c>
      <c r="L28" s="781">
        <f>+VLOOKUP($A28,Datos!F$11:K$132,6,FALSE)*1000</f>
        <v>169443.60291837665</v>
      </c>
      <c r="M28" s="1343">
        <f t="shared" si="0"/>
        <v>169443.60291837665</v>
      </c>
      <c r="N28" s="793">
        <f t="shared" si="1"/>
        <v>136662.48880213287</v>
      </c>
      <c r="O28" s="792">
        <f>+IF(VLOOKUP($A28,Datos!$F$11:$N$132,9,FALSE)="CR",Datos!$R$5,H28)</f>
        <v>1.1734551000000001E-2</v>
      </c>
      <c r="P28" s="1549" t="str">
        <f>+IF(VLOOKUP($A28,Datos!$F$11:$N$132,9,FALSE)="CR","(*)","")</f>
        <v/>
      </c>
      <c r="Q28" s="703" t="str">
        <f>+VLOOKUP($A96,Datos!$F$11:$N$132,2,FALSE)</f>
        <v>C.T. CHICLAYO OESTE</v>
      </c>
      <c r="R28" s="687" t="str">
        <f>+VLOOKUP($A96,Datos!$F$11:$N$132,3,FALSE)</f>
        <v>SULZER-2</v>
      </c>
      <c r="S28" s="797">
        <f>+VLOOKUP($A96,Datos!$F$11:$N$132,7,FALSE)</f>
        <v>0.57585161420601838</v>
      </c>
      <c r="T28" s="796">
        <f>+VLOOKUP($A96,Datos!$F$11:$N$132,5,FALSE)*1000</f>
        <v>3342</v>
      </c>
      <c r="U28" s="795">
        <f t="shared" si="6"/>
        <v>6447693.4300000006</v>
      </c>
      <c r="V28" s="794">
        <f t="shared" si="9"/>
        <v>0</v>
      </c>
      <c r="W28" s="781">
        <f>+VLOOKUP($A96,Datos!F$11:K$132,6,FALSE)*1000</f>
        <v>3102.0034635753723</v>
      </c>
      <c r="X28" s="1343">
        <f t="shared" si="2"/>
        <v>0</v>
      </c>
      <c r="Y28" s="793">
        <f t="shared" si="3"/>
        <v>2501.8797187006135</v>
      </c>
      <c r="Z28" s="792">
        <f>+IF(VLOOKUP($A96,Datos!$F$11:$N$132,9,FALSE)="CR",Datos!$R$5,S28)</f>
        <v>1.95079</v>
      </c>
      <c r="AA28" s="1549" t="str">
        <f>+IF(VLOOKUP($A96,Datos!$F$11:$N$132,9,FALSE)="CR","(*)","")</f>
        <v>(*)</v>
      </c>
      <c r="AB28" s="765"/>
      <c r="AC28" s="763"/>
      <c r="AD28" s="763"/>
    </row>
    <row r="29" spans="1:30">
      <c r="A29" s="379">
        <v>61</v>
      </c>
      <c r="B29" s="379">
        <v>1.6404580445989969E-2</v>
      </c>
      <c r="C29" s="379" t="s">
        <v>1638</v>
      </c>
      <c r="D29" s="769" t="s">
        <v>557</v>
      </c>
      <c r="E29" s="688"/>
      <c r="F29" s="703" t="str">
        <f>+VLOOKUP($A29,Datos!$F$11:$N$132,2,FALSE)</f>
        <v>C.T. PISCO</v>
      </c>
      <c r="G29" s="687" t="str">
        <f>+VLOOKUP($A29,Datos!$F$11:$N$132,3,FALSE)</f>
        <v>TG-1</v>
      </c>
      <c r="H29" s="797">
        <f>+VLOOKUP($A29,Datos!$F$11:$N$132,7,FALSE)</f>
        <v>1.6404580445989969E-2</v>
      </c>
      <c r="I29" s="796">
        <f>+VLOOKUP($A29,Datos!$F$11:$N$132,5,FALSE)*1000</f>
        <v>35376</v>
      </c>
      <c r="J29" s="795">
        <f t="shared" si="4"/>
        <v>705982.06</v>
      </c>
      <c r="K29" s="794">
        <f t="shared" si="5"/>
        <v>1</v>
      </c>
      <c r="L29" s="781">
        <f>+VLOOKUP($A29,Datos!F$11:K$132,6,FALSE)*1000</f>
        <v>33871.000004480433</v>
      </c>
      <c r="M29" s="1343">
        <f t="shared" si="0"/>
        <v>33871.000004480433</v>
      </c>
      <c r="N29" s="793">
        <f t="shared" si="1"/>
        <v>27318.205462493337</v>
      </c>
      <c r="O29" s="792">
        <f>+IF(VLOOKUP($A29,Datos!$F$11:$N$132,9,FALSE)="CR",Datos!$R$5,H29)</f>
        <v>1.95079</v>
      </c>
      <c r="P29" s="1549" t="str">
        <f>+IF(VLOOKUP($A29,Datos!$F$11:$N$132,9,FALSE)="CR","(*)","")</f>
        <v>(*)</v>
      </c>
      <c r="Q29" s="703" t="str">
        <f>+VLOOKUP($A97,Datos!$F$11:$N$132,2,FALSE)</f>
        <v>C.T. SAN NICOLÁS</v>
      </c>
      <c r="R29" s="687" t="str">
        <f>+VLOOKUP($A97,Datos!$F$11:$N$132,3,FALSE)</f>
        <v>TV-2</v>
      </c>
      <c r="S29" s="797">
        <f>+VLOOKUP($A97,Datos!$F$11:$N$132,7,FALSE)</f>
        <v>0.58395499399290296</v>
      </c>
      <c r="T29" s="796">
        <f>+VLOOKUP($A97,Datos!$F$11:$N$132,5,FALSE)*1000</f>
        <v>17082</v>
      </c>
      <c r="U29" s="795">
        <f t="shared" si="6"/>
        <v>6464775.4300000006</v>
      </c>
      <c r="V29" s="794">
        <f t="shared" si="9"/>
        <v>0</v>
      </c>
      <c r="W29" s="781">
        <f>+VLOOKUP($A97,Datos!F$11:K$132,6,FALSE)*1000</f>
        <v>16848.221675257981</v>
      </c>
      <c r="X29" s="1343">
        <f t="shared" si="2"/>
        <v>0</v>
      </c>
      <c r="Y29" s="793">
        <f t="shared" si="3"/>
        <v>13588.709555119363</v>
      </c>
      <c r="Z29" s="792">
        <f>+IF(VLOOKUP($A97,Datos!$F$11:$N$132,9,FALSE)="CR",Datos!$R$5,S29)</f>
        <v>1.95079</v>
      </c>
      <c r="AA29" s="1549" t="str">
        <f>+IF(VLOOKUP($A97,Datos!$F$11:$N$132,9,FALSE)="CR","(*)","")</f>
        <v>(*)</v>
      </c>
      <c r="AB29" s="765"/>
      <c r="AC29" s="763"/>
      <c r="AD29" s="763"/>
    </row>
    <row r="30" spans="1:30">
      <c r="A30" s="379">
        <v>62</v>
      </c>
      <c r="B30" s="379">
        <v>1.6438938243940247E-2</v>
      </c>
      <c r="C30" s="379" t="s">
        <v>1638</v>
      </c>
      <c r="D30" s="769" t="s">
        <v>561</v>
      </c>
      <c r="E30" s="688"/>
      <c r="F30" s="703" t="str">
        <f>+VLOOKUP($A30,Datos!$F$11:$N$132,2,FALSE)</f>
        <v>C.T. PISCO</v>
      </c>
      <c r="G30" s="687" t="str">
        <f>+VLOOKUP($A30,Datos!$F$11:$N$132,3,FALSE)</f>
        <v>TG-2</v>
      </c>
      <c r="H30" s="797">
        <f>+VLOOKUP($A30,Datos!$F$11:$N$132,7,FALSE)</f>
        <v>1.6438938243940247E-2</v>
      </c>
      <c r="I30" s="796">
        <f>+VLOOKUP($A30,Datos!$F$11:$N$132,5,FALSE)*1000</f>
        <v>35285</v>
      </c>
      <c r="J30" s="795">
        <f t="shared" si="4"/>
        <v>741267.06</v>
      </c>
      <c r="K30" s="794">
        <f t="shared" si="5"/>
        <v>1</v>
      </c>
      <c r="L30" s="781">
        <f>+VLOOKUP($A30,Datos!F$11:K$132,6,FALSE)*1000</f>
        <v>34726.240202048146</v>
      </c>
      <c r="M30" s="1343">
        <f t="shared" si="0"/>
        <v>34726.240202048146</v>
      </c>
      <c r="N30" s="793">
        <f t="shared" si="1"/>
        <v>28007.98809169967</v>
      </c>
      <c r="O30" s="792">
        <f>+IF(VLOOKUP($A30,Datos!$F$11:$N$132,9,FALSE)="CR",Datos!$R$5,H30)</f>
        <v>1.6438938243940247E-2</v>
      </c>
      <c r="P30" s="1549" t="str">
        <f>+IF(VLOOKUP($A30,Datos!$F$11:$N$132,9,FALSE)="CR","(*)","")</f>
        <v/>
      </c>
      <c r="Q30" s="703" t="str">
        <f>+VLOOKUP($A98,Datos!$F$11:$N$132,2,FALSE)</f>
        <v>C.T. SAN NICOLÁS</v>
      </c>
      <c r="R30" s="687" t="str">
        <f>+VLOOKUP($A98,Datos!$F$11:$N$132,3,FALSE)</f>
        <v>TV-1</v>
      </c>
      <c r="S30" s="797">
        <f>+VLOOKUP($A98,Datos!$F$11:$N$132,7,FALSE)</f>
        <v>0.59381073582639887</v>
      </c>
      <c r="T30" s="796">
        <f>+VLOOKUP($A98,Datos!$F$11:$N$132,5,FALSE)*1000</f>
        <v>18708</v>
      </c>
      <c r="U30" s="795">
        <f t="shared" si="6"/>
        <v>6483483.4300000006</v>
      </c>
      <c r="V30" s="794">
        <f t="shared" si="9"/>
        <v>0</v>
      </c>
      <c r="W30" s="781">
        <f>+VLOOKUP($A98,Datos!F$11:K$132,6,FALSE)*1000</f>
        <v>18549.185384589822</v>
      </c>
      <c r="X30" s="1343">
        <f t="shared" si="2"/>
        <v>0</v>
      </c>
      <c r="Y30" s="793">
        <f t="shared" si="3"/>
        <v>14960.599256918111</v>
      </c>
      <c r="Z30" s="792">
        <f>+IF(VLOOKUP($A98,Datos!$F$11:$N$132,9,FALSE)="CR",Datos!$R$5,S30)</f>
        <v>0.59381073582639887</v>
      </c>
      <c r="AA30" s="1549" t="str">
        <f>+IF(VLOOKUP($A98,Datos!$F$11:$N$132,9,FALSE)="CR","(*)","")</f>
        <v/>
      </c>
      <c r="AB30" s="765"/>
      <c r="AC30" s="763"/>
      <c r="AD30" s="763"/>
    </row>
    <row r="31" spans="1:30">
      <c r="A31" s="379">
        <v>77</v>
      </c>
      <c r="B31" s="379">
        <v>2.760298191987736E-2</v>
      </c>
      <c r="C31" s="379" t="s">
        <v>1646</v>
      </c>
      <c r="D31" s="769" t="s">
        <v>1647</v>
      </c>
      <c r="E31" s="688"/>
      <c r="F31" s="703" t="str">
        <f>+VLOOKUP($A31,Datos!$F$11:$N$132,2,FALSE)</f>
        <v>C.T. INDEPENDENCIA</v>
      </c>
      <c r="G31" s="687" t="str">
        <f>+VLOOKUP($A31,Datos!$F$11:$N$132,3,FALSE)</f>
        <v>WARTSILA 1</v>
      </c>
      <c r="H31" s="797">
        <f>+VLOOKUP($A31,Datos!$F$11:$N$132,7,FALSE)</f>
        <v>2.760298191987736E-2</v>
      </c>
      <c r="I31" s="796">
        <f>+VLOOKUP($A31,Datos!$F$11:$N$132,5,FALSE)*1000</f>
        <v>5742</v>
      </c>
      <c r="J31" s="795">
        <f t="shared" si="4"/>
        <v>747009.06</v>
      </c>
      <c r="K31" s="794">
        <f t="shared" si="5"/>
        <v>1</v>
      </c>
      <c r="L31" s="781">
        <f>+VLOOKUP($A31,Datos!F$11:K$132,6,FALSE)*1000</f>
        <v>5690.2320856891156</v>
      </c>
      <c r="M31" s="1343">
        <f t="shared" si="0"/>
        <v>5690.2320856891156</v>
      </c>
      <c r="N31" s="793">
        <f t="shared" si="1"/>
        <v>4589.3811586774773</v>
      </c>
      <c r="O31" s="792">
        <f>+IF(VLOOKUP($A31,Datos!$F$11:$N$132,9,FALSE)="CR",Datos!$R$5,H31)</f>
        <v>2.760298191987736E-2</v>
      </c>
      <c r="P31" s="1549" t="str">
        <f>+IF(VLOOKUP($A31,Datos!$F$11:$N$132,9,FALSE)="CR","(*)","")</f>
        <v/>
      </c>
      <c r="Q31" s="703" t="str">
        <f>+VLOOKUP($A99,Datos!$F$11:$N$132,2,FALSE)</f>
        <v>C.T. PIURA</v>
      </c>
      <c r="R31" s="687" t="str">
        <f>+VLOOKUP($A99,Datos!$F$11:$N$132,3,FALSE)</f>
        <v>MIRLEES-1</v>
      </c>
      <c r="S31" s="797">
        <f>+VLOOKUP($A99,Datos!$F$11:$N$132,7,FALSE)</f>
        <v>0.60464200159128811</v>
      </c>
      <c r="T31" s="796">
        <f>+VLOOKUP($A99,Datos!$F$11:$N$132,5,FALSE)*1000</f>
        <v>684.5</v>
      </c>
      <c r="U31" s="795">
        <f t="shared" si="6"/>
        <v>6484167.9300000006</v>
      </c>
      <c r="V31" s="794">
        <f t="shared" si="9"/>
        <v>0</v>
      </c>
      <c r="W31" s="781">
        <f>+VLOOKUP($A99,Datos!F$11:K$132,6,FALSE)*1000</f>
        <v>576.55971189524598</v>
      </c>
      <c r="X31" s="1343">
        <f t="shared" si="2"/>
        <v>0</v>
      </c>
      <c r="Y31" s="793">
        <f t="shared" si="3"/>
        <v>465.01658258884646</v>
      </c>
      <c r="Z31" s="792">
        <f>+IF(VLOOKUP($A99,Datos!$F$11:$N$132,9,FALSE)="CR",Datos!$R$5,S31)</f>
        <v>1.95079</v>
      </c>
      <c r="AA31" s="1549" t="str">
        <f>+IF(VLOOKUP($A99,Datos!$F$11:$N$132,9,FALSE)="CR","(*)","")</f>
        <v>(*)</v>
      </c>
      <c r="AB31" s="765"/>
      <c r="AC31" s="763"/>
      <c r="AD31" s="763"/>
    </row>
    <row r="32" spans="1:30">
      <c r="A32" s="379">
        <v>78</v>
      </c>
      <c r="B32" s="379">
        <v>2.760298191987736E-2</v>
      </c>
      <c r="C32" s="379" t="s">
        <v>1646</v>
      </c>
      <c r="D32" s="769" t="s">
        <v>1648</v>
      </c>
      <c r="E32" s="688"/>
      <c r="F32" s="703" t="str">
        <f>+VLOOKUP($A32,Datos!$F$11:$N$132,2,FALSE)</f>
        <v>C.T. INDEPENDENCIA</v>
      </c>
      <c r="G32" s="687" t="str">
        <f>+VLOOKUP($A32,Datos!$F$11:$N$132,3,FALSE)</f>
        <v>WARTSILA 2</v>
      </c>
      <c r="H32" s="797">
        <f>+VLOOKUP($A32,Datos!$F$11:$N$132,7,FALSE)</f>
        <v>2.760298191987736E-2</v>
      </c>
      <c r="I32" s="796">
        <f>+VLOOKUP($A32,Datos!$F$11:$N$132,5,FALSE)*1000</f>
        <v>5750</v>
      </c>
      <c r="J32" s="795">
        <f t="shared" si="4"/>
        <v>752759.06</v>
      </c>
      <c r="K32" s="794">
        <f t="shared" si="5"/>
        <v>1</v>
      </c>
      <c r="L32" s="781">
        <f>+VLOOKUP($A32,Datos!F$11:K$132,6,FALSE)*1000</f>
        <v>5620.8670312382701</v>
      </c>
      <c r="M32" s="1343">
        <f t="shared" si="0"/>
        <v>5620.8670312382701</v>
      </c>
      <c r="N32" s="793">
        <f t="shared" si="1"/>
        <v>4533.435694736213</v>
      </c>
      <c r="O32" s="792">
        <f>+IF(VLOOKUP($A32,Datos!$F$11:$N$132,9,FALSE)="CR",Datos!$R$5,H32)</f>
        <v>2.760298191987736E-2</v>
      </c>
      <c r="P32" s="1549" t="str">
        <f>+IF(VLOOKUP($A32,Datos!$F$11:$N$132,9,FALSE)="CR","(*)","")</f>
        <v/>
      </c>
      <c r="Q32" s="703" t="str">
        <f>+VLOOKUP($A100,Datos!$F$11:$N$132,2,FALSE)</f>
        <v>C.T. PIURA</v>
      </c>
      <c r="R32" s="687" t="str">
        <f>+VLOOKUP($A100,Datos!$F$11:$N$132,3,FALSE)</f>
        <v>MIRLEES-4</v>
      </c>
      <c r="S32" s="797">
        <f>+VLOOKUP($A100,Datos!$F$11:$N$132,7,FALSE)</f>
        <v>0.60464200159128811</v>
      </c>
      <c r="T32" s="796">
        <f>+VLOOKUP($A100,Datos!$F$11:$N$132,5,FALSE)*1000</f>
        <v>1122</v>
      </c>
      <c r="U32" s="795">
        <f t="shared" si="6"/>
        <v>6485289.9300000006</v>
      </c>
      <c r="V32" s="794">
        <f t="shared" si="9"/>
        <v>0</v>
      </c>
      <c r="W32" s="781">
        <f>+VLOOKUP($A100,Datos!F$11:K$132,6,FALSE)*1000</f>
        <v>915.89236370913397</v>
      </c>
      <c r="X32" s="1343">
        <f t="shared" si="2"/>
        <v>0</v>
      </c>
      <c r="Y32" s="793">
        <f t="shared" si="3"/>
        <v>738.70082873328511</v>
      </c>
      <c r="Z32" s="792">
        <f>+IF(VLOOKUP($A100,Datos!$F$11:$N$132,9,FALSE)="CR",Datos!$R$5,S32)</f>
        <v>1.95079</v>
      </c>
      <c r="AA32" s="1549" t="str">
        <f>+IF(VLOOKUP($A100,Datos!$F$11:$N$132,9,FALSE)="CR","(*)","")</f>
        <v>(*)</v>
      </c>
      <c r="AB32" s="765"/>
      <c r="AC32" s="763"/>
      <c r="AD32" s="763"/>
    </row>
    <row r="33" spans="1:30">
      <c r="A33" s="379">
        <v>79</v>
      </c>
      <c r="B33" s="379">
        <v>2.760298191987736E-2</v>
      </c>
      <c r="C33" s="379" t="s">
        <v>1646</v>
      </c>
      <c r="D33" s="769" t="s">
        <v>1649</v>
      </c>
      <c r="E33" s="688"/>
      <c r="F33" s="703" t="str">
        <f>+VLOOKUP($A33,Datos!$F$11:$N$132,2,FALSE)</f>
        <v>C.T. INDEPENDENCIA</v>
      </c>
      <c r="G33" s="687" t="str">
        <f>+VLOOKUP($A33,Datos!$F$11:$N$132,3,FALSE)</f>
        <v>WARTSILA 3</v>
      </c>
      <c r="H33" s="797">
        <f>+VLOOKUP($A33,Datos!$F$11:$N$132,7,FALSE)</f>
        <v>2.760298191987736E-2</v>
      </c>
      <c r="I33" s="796">
        <f>+VLOOKUP($A33,Datos!$F$11:$N$132,5,FALSE)*1000</f>
        <v>5741</v>
      </c>
      <c r="J33" s="795">
        <f t="shared" si="4"/>
        <v>758500.06</v>
      </c>
      <c r="K33" s="794">
        <f t="shared" si="5"/>
        <v>1</v>
      </c>
      <c r="L33" s="781">
        <f>+VLOOKUP($A33,Datos!F$11:K$132,6,FALSE)*1000</f>
        <v>5681.5089720783799</v>
      </c>
      <c r="M33" s="1343">
        <f t="shared" si="0"/>
        <v>5681.5089720783799</v>
      </c>
      <c r="N33" s="793">
        <f t="shared" si="1"/>
        <v>4582.345647182121</v>
      </c>
      <c r="O33" s="792">
        <f>+IF(VLOOKUP($A33,Datos!$F$11:$N$132,9,FALSE)="CR",Datos!$R$5,H33)</f>
        <v>2.760298191987736E-2</v>
      </c>
      <c r="P33" s="1549" t="str">
        <f>+IF(VLOOKUP($A33,Datos!$F$11:$N$132,9,FALSE)="CR","(*)","")</f>
        <v/>
      </c>
      <c r="Q33" s="703" t="str">
        <f>+VLOOKUP($A101,Datos!$F$11:$N$132,2,FALSE)</f>
        <v>C.T. PIURA</v>
      </c>
      <c r="R33" s="687" t="str">
        <f>+VLOOKUP($A101,Datos!$F$11:$N$132,3,FALSE)</f>
        <v>GMT-1</v>
      </c>
      <c r="S33" s="797">
        <f>+VLOOKUP($A101,Datos!$F$11:$N$132,7,FALSE)</f>
        <v>0.61121302712372583</v>
      </c>
      <c r="T33" s="796">
        <f>+VLOOKUP($A101,Datos!$F$11:$N$132,5,FALSE)*1000</f>
        <v>3123.9</v>
      </c>
      <c r="U33" s="795">
        <f t="shared" si="6"/>
        <v>6488413.830000001</v>
      </c>
      <c r="V33" s="794">
        <f t="shared" si="9"/>
        <v>0</v>
      </c>
      <c r="W33" s="781">
        <f>+VLOOKUP($A101,Datos!F$11:K$132,6,FALSE)*1000</f>
        <v>2829.207883376374</v>
      </c>
      <c r="X33" s="1343">
        <f t="shared" si="2"/>
        <v>0</v>
      </c>
      <c r="Y33" s="793">
        <f t="shared" si="3"/>
        <v>2281.860064478697</v>
      </c>
      <c r="Z33" s="792">
        <f>+IF(VLOOKUP($A101,Datos!$F$11:$N$132,9,FALSE)="CR",Datos!$R$5,S33)</f>
        <v>1.95079</v>
      </c>
      <c r="AA33" s="1549" t="str">
        <f>+IF(VLOOKUP($A101,Datos!$F$11:$N$132,9,FALSE)="CR","(*)","")</f>
        <v>(*)</v>
      </c>
      <c r="AB33" s="765"/>
      <c r="AC33" s="763"/>
      <c r="AD33" s="763"/>
    </row>
    <row r="34" spans="1:30">
      <c r="A34" s="379">
        <v>80</v>
      </c>
      <c r="B34" s="379">
        <v>2.760298191987736E-2</v>
      </c>
      <c r="C34" s="379" t="s">
        <v>1646</v>
      </c>
      <c r="D34" s="769" t="s">
        <v>1650</v>
      </c>
      <c r="E34" s="688"/>
      <c r="F34" s="703" t="str">
        <f>+VLOOKUP($A34,Datos!$F$11:$N$132,2,FALSE)</f>
        <v>C.T. INDEPENDENCIA</v>
      </c>
      <c r="G34" s="687" t="str">
        <f>+VLOOKUP($A34,Datos!$F$11:$N$132,3,FALSE)</f>
        <v>WARTSILA 4</v>
      </c>
      <c r="H34" s="797">
        <f>+VLOOKUP($A34,Datos!$F$11:$N$132,7,FALSE)</f>
        <v>2.760298191987736E-2</v>
      </c>
      <c r="I34" s="796">
        <f>+VLOOKUP($A34,Datos!$F$11:$N$132,5,FALSE)*1000</f>
        <v>5734</v>
      </c>
      <c r="J34" s="795">
        <f t="shared" si="4"/>
        <v>764234.06</v>
      </c>
      <c r="K34" s="794">
        <f t="shared" si="5"/>
        <v>1</v>
      </c>
      <c r="L34" s="781">
        <f>+VLOOKUP($A34,Datos!F$11:K$132,6,FALSE)*1000</f>
        <v>5650.5696885155212</v>
      </c>
      <c r="M34" s="1343">
        <f t="shared" si="0"/>
        <v>5650.5696885155212</v>
      </c>
      <c r="N34" s="793">
        <f t="shared" si="1"/>
        <v>4557.3919787010982</v>
      </c>
      <c r="O34" s="792">
        <f>+IF(VLOOKUP($A34,Datos!$F$11:$N$132,9,FALSE)="CR",Datos!$R$5,H34)</f>
        <v>2.760298191987736E-2</v>
      </c>
      <c r="P34" s="1549" t="str">
        <f>+IF(VLOOKUP($A34,Datos!$F$11:$N$132,9,FALSE)="CR","(*)","")</f>
        <v/>
      </c>
      <c r="Q34" s="703" t="str">
        <f>+VLOOKUP($A102,Datos!$F$11:$N$132,2,FALSE)</f>
        <v>C.T. PIURA</v>
      </c>
      <c r="R34" s="687" t="str">
        <f>+VLOOKUP($A102,Datos!$F$11:$N$132,3,FALSE)</f>
        <v>GMT-2</v>
      </c>
      <c r="S34" s="797">
        <f>+VLOOKUP($A102,Datos!$F$11:$N$132,7,FALSE)</f>
        <v>0.61121302712372583</v>
      </c>
      <c r="T34" s="796">
        <f>+VLOOKUP($A102,Datos!$F$11:$N$132,5,FALSE)*1000</f>
        <v>3107.5</v>
      </c>
      <c r="U34" s="795">
        <f t="shared" si="6"/>
        <v>6491521.330000001</v>
      </c>
      <c r="V34" s="794">
        <f t="shared" si="9"/>
        <v>0</v>
      </c>
      <c r="W34" s="781">
        <f>+VLOOKUP($A102,Datos!F$11:K$132,6,FALSE)*1000</f>
        <v>2773.8473062498656</v>
      </c>
      <c r="X34" s="1343">
        <f t="shared" si="2"/>
        <v>0</v>
      </c>
      <c r="Y34" s="793">
        <f t="shared" si="3"/>
        <v>2237.2097258331269</v>
      </c>
      <c r="Z34" s="792">
        <f>+IF(VLOOKUP($A102,Datos!$F$11:$N$132,9,FALSE)="CR",Datos!$R$5,S34)</f>
        <v>1.95079</v>
      </c>
      <c r="AA34" s="1549" t="str">
        <f>+IF(VLOOKUP($A102,Datos!$F$11:$N$132,9,FALSE)="CR","(*)","")</f>
        <v>(*)</v>
      </c>
      <c r="AB34" s="765"/>
      <c r="AC34" s="763"/>
      <c r="AD34" s="763"/>
    </row>
    <row r="35" spans="1:30">
      <c r="A35" s="379">
        <v>75</v>
      </c>
      <c r="B35" s="379">
        <v>3.2701514399999999E-2</v>
      </c>
      <c r="C35" s="379" t="s">
        <v>1644</v>
      </c>
      <c r="D35" s="769" t="s">
        <v>565</v>
      </c>
      <c r="E35" s="688"/>
      <c r="F35" s="703" t="str">
        <f>+VLOOKUP($A35,Datos!$F$11:$N$132,2,FALSE)</f>
        <v>C.H. ARICOTA I</v>
      </c>
      <c r="G35" s="687" t="str">
        <f>+VLOOKUP($A35,Datos!$F$11:$N$132,3,FALSE)</f>
        <v xml:space="preserve"> </v>
      </c>
      <c r="H35" s="797">
        <f>+VLOOKUP($A35,Datos!$F$11:$N$132,7,FALSE)</f>
        <v>3.2701514399999999E-2</v>
      </c>
      <c r="I35" s="796">
        <f>+VLOOKUP($A35,Datos!$F$11:$N$132,5,FALSE)*1000</f>
        <v>22500</v>
      </c>
      <c r="J35" s="795">
        <f t="shared" si="4"/>
        <v>786734.06</v>
      </c>
      <c r="K35" s="794">
        <f t="shared" si="5"/>
        <v>1</v>
      </c>
      <c r="L35" s="781">
        <f>+VLOOKUP($A35,Datos!F$11:K$132,6,FALSE)*1000</f>
        <v>22500</v>
      </c>
      <c r="M35" s="1343">
        <f t="shared" si="0"/>
        <v>22500</v>
      </c>
      <c r="N35" s="793">
        <f t="shared" si="1"/>
        <v>18147.076343325953</v>
      </c>
      <c r="O35" s="792">
        <f>+IF(VLOOKUP($A35,Datos!$F$11:$N$132,9,FALSE)="CR",Datos!$R$5,H35)</f>
        <v>3.2701514399999999E-2</v>
      </c>
      <c r="P35" s="1549" t="str">
        <f>+IF(VLOOKUP($A35,Datos!$F$11:$N$132,9,FALSE)="CR","(*)","")</f>
        <v/>
      </c>
      <c r="Q35" s="703" t="str">
        <f>+VLOOKUP($A103,Datos!$F$11:$N$132,2,FALSE)</f>
        <v>C.T. EMERGENCIA MOLLENDO</v>
      </c>
      <c r="R35" s="687" t="str">
        <f>+VLOOKUP($A103,Datos!$F$11:$N$132,3,FALSE)</f>
        <v xml:space="preserve"> </v>
      </c>
      <c r="S35" s="797">
        <f>+VLOOKUP($A103,Datos!$F$11:$N$132,7,FALSE)</f>
        <v>0.66505882618078049</v>
      </c>
      <c r="T35" s="796">
        <f>+VLOOKUP($A103,Datos!$F$11:$N$132,5,FALSE)*1000</f>
        <v>60000</v>
      </c>
      <c r="U35" s="795">
        <f t="shared" si="6"/>
        <v>6551521.330000001</v>
      </c>
      <c r="V35" s="794">
        <f t="shared" si="9"/>
        <v>0</v>
      </c>
      <c r="W35" s="781">
        <f>+VLOOKUP($A103,Datos!F$11:K$132,6,FALSE)*1000</f>
        <v>58352.66757865937</v>
      </c>
      <c r="X35" s="1343">
        <f t="shared" si="2"/>
        <v>0</v>
      </c>
      <c r="Y35" s="793">
        <f t="shared" si="3"/>
        <v>47063.569483851235</v>
      </c>
      <c r="Z35" s="792">
        <f>+IF(VLOOKUP($A103,Datos!$F$11:$N$132,9,FALSE)="CR",Datos!$R$5,S35)</f>
        <v>0.66505882618078049</v>
      </c>
      <c r="AA35" s="1549" t="str">
        <f>+IF(VLOOKUP($A103,Datos!$F$11:$N$132,9,FALSE)="CR","(*)","")</f>
        <v/>
      </c>
      <c r="AB35" s="765"/>
      <c r="AC35" s="763"/>
      <c r="AD35" s="763"/>
    </row>
    <row r="36" spans="1:30">
      <c r="A36" s="379">
        <v>76</v>
      </c>
      <c r="B36" s="379">
        <v>3.2701514399999999E-2</v>
      </c>
      <c r="C36" s="379" t="s">
        <v>1645</v>
      </c>
      <c r="D36" s="769" t="s">
        <v>565</v>
      </c>
      <c r="E36" s="688"/>
      <c r="F36" s="703" t="str">
        <f>+VLOOKUP($A36,Datos!$F$11:$N$132,2,FALSE)</f>
        <v>C.H. ARICOTA II</v>
      </c>
      <c r="G36" s="687" t="str">
        <f>+VLOOKUP($A36,Datos!$F$11:$N$132,3,FALSE)</f>
        <v xml:space="preserve"> </v>
      </c>
      <c r="H36" s="797">
        <f>+VLOOKUP($A36,Datos!$F$11:$N$132,7,FALSE)</f>
        <v>3.2701514399999999E-2</v>
      </c>
      <c r="I36" s="796">
        <f>+VLOOKUP($A36,Datos!$F$11:$N$132,5,FALSE)*1000</f>
        <v>12400</v>
      </c>
      <c r="J36" s="795">
        <f t="shared" si="4"/>
        <v>799134.06</v>
      </c>
      <c r="K36" s="794">
        <f t="shared" si="5"/>
        <v>1</v>
      </c>
      <c r="L36" s="781">
        <f>+VLOOKUP($A36,Datos!F$11:K$132,6,FALSE)*1000</f>
        <v>12400</v>
      </c>
      <c r="M36" s="1343">
        <f t="shared" si="0"/>
        <v>12400</v>
      </c>
      <c r="N36" s="793">
        <f t="shared" si="1"/>
        <v>10001.055406988526</v>
      </c>
      <c r="O36" s="792">
        <f>+IF(VLOOKUP($A36,Datos!$F$11:$N$132,9,FALSE)="CR",Datos!$R$5,H36)</f>
        <v>3.2701514399999999E-2</v>
      </c>
      <c r="P36" s="1549" t="str">
        <f>+IF(VLOOKUP($A36,Datos!$F$11:$N$132,9,FALSE)="CR","(*)","")</f>
        <v/>
      </c>
      <c r="Q36" s="703" t="str">
        <f>+VLOOKUP($A104,Datos!$F$11:$N$132,2,FALSE)</f>
        <v>C.T. CHILINA</v>
      </c>
      <c r="R36" s="687" t="str">
        <f>+VLOOKUP($A104,Datos!$F$11:$N$132,3,FALSE)</f>
        <v>TV3</v>
      </c>
      <c r="S36" s="797">
        <f>+VLOOKUP($A104,Datos!$F$11:$N$132,7,FALSE)</f>
        <v>0.67624693724821816</v>
      </c>
      <c r="T36" s="796">
        <f>+VLOOKUP($A104,Datos!$F$11:$N$132,5,FALSE)*1000</f>
        <v>10205.199999999999</v>
      </c>
      <c r="U36" s="795">
        <f t="shared" si="6"/>
        <v>6561726.5300000012</v>
      </c>
      <c r="V36" s="794">
        <f t="shared" si="9"/>
        <v>0</v>
      </c>
      <c r="W36" s="781">
        <f>+VLOOKUP($A104,Datos!F$11:K$132,6,FALSE)*1000</f>
        <v>9685.1798088090509</v>
      </c>
      <c r="X36" s="1343">
        <f t="shared" si="2"/>
        <v>0</v>
      </c>
      <c r="Y36" s="793">
        <f t="shared" si="3"/>
        <v>7811.4532173020843</v>
      </c>
      <c r="Z36" s="792">
        <f>+IF(VLOOKUP($A104,Datos!$F$11:$N$132,9,FALSE)="CR",Datos!$R$5,S36)</f>
        <v>0.67624693724821816</v>
      </c>
      <c r="AA36" s="1549" t="str">
        <f>+IF(VLOOKUP($A104,Datos!$F$11:$N$132,9,FALSE)="CR","(*)","")</f>
        <v/>
      </c>
      <c r="AB36" s="765"/>
      <c r="AC36" s="763"/>
      <c r="AD36" s="763"/>
    </row>
    <row r="37" spans="1:30">
      <c r="A37" s="379">
        <v>3</v>
      </c>
      <c r="B37" s="379">
        <v>3.2701514399999999E-2</v>
      </c>
      <c r="C37" s="379" t="s">
        <v>1595</v>
      </c>
      <c r="D37" s="769" t="s">
        <v>565</v>
      </c>
      <c r="E37" s="688"/>
      <c r="F37" s="703" t="str">
        <f>+VLOOKUP($A37,Datos!$F$11:$N$132,2,FALSE)</f>
        <v>C.H. CAHUA</v>
      </c>
      <c r="G37" s="687" t="str">
        <f>+VLOOKUP($A37,Datos!$F$11:$N$132,3,FALSE)</f>
        <v xml:space="preserve"> </v>
      </c>
      <c r="H37" s="797">
        <f>+VLOOKUP($A37,Datos!$F$11:$N$132,7,FALSE)</f>
        <v>3.2701514399999999E-2</v>
      </c>
      <c r="I37" s="796">
        <f>+VLOOKUP($A37,Datos!$F$11:$N$132,5,FALSE)*1000</f>
        <v>43114</v>
      </c>
      <c r="J37" s="795">
        <f t="shared" si="4"/>
        <v>842248.06</v>
      </c>
      <c r="K37" s="794">
        <f t="shared" si="5"/>
        <v>1</v>
      </c>
      <c r="L37" s="781">
        <f>+VLOOKUP($A37,Datos!F$11:K$132,6,FALSE)*1000</f>
        <v>40946</v>
      </c>
      <c r="M37" s="1343">
        <f t="shared" si="0"/>
        <v>40946</v>
      </c>
      <c r="N37" s="793">
        <f t="shared" si="1"/>
        <v>33024.452797947757</v>
      </c>
      <c r="O37" s="792">
        <f>+IF(VLOOKUP($A37,Datos!$F$11:$N$132,9,FALSE)="CR",Datos!$R$5,H37)</f>
        <v>3.2701514399999999E-2</v>
      </c>
      <c r="P37" s="1549" t="str">
        <f>+IF(VLOOKUP($A37,Datos!$F$11:$N$132,9,FALSE)="CR","(*)","")</f>
        <v/>
      </c>
      <c r="Q37" s="703" t="str">
        <f>+VLOOKUP($A105,Datos!$F$11:$N$132,2,FALSE)</f>
        <v>C.T. SAN NICOLÁS</v>
      </c>
      <c r="R37" s="687" t="str">
        <f>+VLOOKUP($A105,Datos!$F$11:$N$132,3,FALSE)</f>
        <v>CUMMINS</v>
      </c>
      <c r="S37" s="797">
        <f>+VLOOKUP($A105,Datos!$F$11:$N$132,7,FALSE)</f>
        <v>0.71572339838940047</v>
      </c>
      <c r="T37" s="796">
        <f>+VLOOKUP($A105,Datos!$F$11:$N$132,5,FALSE)*1000</f>
        <v>1241</v>
      </c>
      <c r="U37" s="795">
        <f t="shared" si="6"/>
        <v>6562967.5300000012</v>
      </c>
      <c r="V37" s="794">
        <f t="shared" si="9"/>
        <v>0</v>
      </c>
      <c r="W37" s="781">
        <f>+VLOOKUP($A105,Datos!F$11:K$132,6,FALSE)*1000</f>
        <v>1233.444206319195</v>
      </c>
      <c r="X37" s="1343">
        <f t="shared" si="2"/>
        <v>0</v>
      </c>
      <c r="Y37" s="793">
        <f t="shared" si="3"/>
        <v>994.81805232477871</v>
      </c>
      <c r="Z37" s="792">
        <f>+IF(VLOOKUP($A105,Datos!$F$11:$N$132,9,FALSE)="CR",Datos!$R$5,S37)</f>
        <v>0.71572339838940047</v>
      </c>
      <c r="AA37" s="1549" t="str">
        <f>+IF(VLOOKUP($A105,Datos!$F$11:$N$132,9,FALSE)="CR","(*)","")</f>
        <v/>
      </c>
      <c r="AB37" s="765"/>
      <c r="AC37" s="763"/>
      <c r="AD37" s="763"/>
    </row>
    <row r="38" spans="1:30">
      <c r="A38" s="379">
        <v>12</v>
      </c>
      <c r="B38" s="379">
        <v>3.2701514399999999E-2</v>
      </c>
      <c r="C38" s="379" t="s">
        <v>1604</v>
      </c>
      <c r="D38" s="769" t="s">
        <v>565</v>
      </c>
      <c r="E38" s="688"/>
      <c r="F38" s="703" t="str">
        <f>+VLOOKUP($A38,Datos!$F$11:$N$132,2,FALSE)</f>
        <v>C.H. CALLAHUANCA</v>
      </c>
      <c r="G38" s="687" t="str">
        <f>+VLOOKUP($A38,Datos!$F$11:$N$132,3,FALSE)</f>
        <v xml:space="preserve"> </v>
      </c>
      <c r="H38" s="797">
        <f>+VLOOKUP($A38,Datos!$F$11:$N$132,7,FALSE)</f>
        <v>3.2701514399999999E-2</v>
      </c>
      <c r="I38" s="796">
        <f>+VLOOKUP($A38,Datos!$F$11:$N$132,5,FALSE)*1000</f>
        <v>80433</v>
      </c>
      <c r="J38" s="795">
        <f t="shared" si="4"/>
        <v>922681.06</v>
      </c>
      <c r="K38" s="794">
        <f t="shared" si="5"/>
        <v>1</v>
      </c>
      <c r="L38" s="781">
        <f>+VLOOKUP($A38,Datos!F$11:K$132,6,FALSE)*1000</f>
        <v>80433.400000000009</v>
      </c>
      <c r="M38" s="1343">
        <f t="shared" si="0"/>
        <v>80433.400000000009</v>
      </c>
      <c r="N38" s="793">
        <f t="shared" si="1"/>
        <v>64872.491126812172</v>
      </c>
      <c r="O38" s="792">
        <f>+IF(VLOOKUP($A38,Datos!$F$11:$N$132,9,FALSE)="CR",Datos!$R$5,H38)</f>
        <v>3.2701514399999999E-2</v>
      </c>
      <c r="P38" s="1549" t="str">
        <f>+IF(VLOOKUP($A38,Datos!$F$11:$N$132,9,FALSE)="CR","(*)","")</f>
        <v/>
      </c>
      <c r="Q38" s="703" t="str">
        <f>+VLOOKUP($A106,Datos!$F$11:$N$132,2,FALSE)</f>
        <v>C.T. ILO1</v>
      </c>
      <c r="R38" s="687" t="str">
        <f>+VLOOKUP($A106,Datos!$F$11:$N$132,3,FALSE)</f>
        <v>CATKATO</v>
      </c>
      <c r="S38" s="797">
        <f>+VLOOKUP($A106,Datos!$F$11:$N$132,7,FALSE)</f>
        <v>0.71639811759762673</v>
      </c>
      <c r="T38" s="796">
        <f>+VLOOKUP($A106,Datos!$F$11:$N$132,5,FALSE)*1000</f>
        <v>3279.7000000000003</v>
      </c>
      <c r="U38" s="795">
        <f t="shared" si="6"/>
        <v>6566247.2300000014</v>
      </c>
      <c r="V38" s="794">
        <f t="shared" si="9"/>
        <v>0</v>
      </c>
      <c r="W38" s="781">
        <f>+VLOOKUP($A106,Datos!F$11:K$132,6,FALSE)*1000</f>
        <v>3272.7575672594621</v>
      </c>
      <c r="X38" s="1343">
        <f t="shared" si="2"/>
        <v>0</v>
      </c>
      <c r="Y38" s="793">
        <f t="shared" si="3"/>
        <v>2639.5991745002302</v>
      </c>
      <c r="Z38" s="792">
        <f>+IF(VLOOKUP($A106,Datos!$F$11:$N$132,9,FALSE)="CR",Datos!$R$5,S38)</f>
        <v>0.71639811759762673</v>
      </c>
      <c r="AA38" s="1549" t="str">
        <f>+IF(VLOOKUP($A106,Datos!$F$11:$N$132,9,FALSE)="CR","(*)","")</f>
        <v/>
      </c>
      <c r="AB38" s="765"/>
      <c r="AC38" s="763"/>
      <c r="AD38" s="763"/>
    </row>
    <row r="39" spans="1:30">
      <c r="A39" s="379">
        <v>24</v>
      </c>
      <c r="B39" s="379">
        <v>3.2701514399999999E-2</v>
      </c>
      <c r="C39" s="379" t="s">
        <v>1613</v>
      </c>
      <c r="D39" s="769" t="s">
        <v>565</v>
      </c>
      <c r="E39" s="688"/>
      <c r="F39" s="703" t="str">
        <f>+VLOOKUP($A39,Datos!$F$11:$N$132,2,FALSE)</f>
        <v>C.H. CARHUAQUERO</v>
      </c>
      <c r="G39" s="687" t="str">
        <f>+VLOOKUP($A39,Datos!$F$11:$N$132,3,FALSE)</f>
        <v xml:space="preserve"> </v>
      </c>
      <c r="H39" s="797">
        <f>+VLOOKUP($A39,Datos!$F$11:$N$132,7,FALSE)</f>
        <v>3.2701514399999999E-2</v>
      </c>
      <c r="I39" s="796">
        <f>+VLOOKUP($A39,Datos!$F$11:$N$132,5,FALSE)*1000</f>
        <v>95110</v>
      </c>
      <c r="J39" s="795">
        <f t="shared" si="4"/>
        <v>1017791.06</v>
      </c>
      <c r="K39" s="794">
        <f t="shared" si="5"/>
        <v>1</v>
      </c>
      <c r="L39" s="781">
        <f>+VLOOKUP($A39,Datos!F$11:K$132,6,FALSE)*1000</f>
        <v>87723</v>
      </c>
      <c r="M39" s="1343">
        <f t="shared" si="0"/>
        <v>87723</v>
      </c>
      <c r="N39" s="793">
        <f t="shared" si="1"/>
        <v>70751.821247359228</v>
      </c>
      <c r="O39" s="792">
        <f>+IF(VLOOKUP($A39,Datos!$F$11:$N$132,9,FALSE)="CR",Datos!$R$5,H39)</f>
        <v>3.2701514399999999E-2</v>
      </c>
      <c r="P39" s="1549" t="str">
        <f>+IF(VLOOKUP($A39,Datos!$F$11:$N$132,9,FALSE)="CR","(*)","")</f>
        <v/>
      </c>
      <c r="Q39" s="703" t="str">
        <f>+VLOOKUP($A107,Datos!$F$11:$N$132,2,FALSE)</f>
        <v>C.T. CHILINA</v>
      </c>
      <c r="R39" s="687" t="str">
        <f>+VLOOKUP($A107,Datos!$F$11:$N$132,3,FALSE)</f>
        <v xml:space="preserve">TV2 </v>
      </c>
      <c r="S39" s="797">
        <f>+VLOOKUP($A107,Datos!$F$11:$N$132,7,FALSE)</f>
        <v>0.72817928079157135</v>
      </c>
      <c r="T39" s="796">
        <f>+VLOOKUP($A107,Datos!$F$11:$N$132,5,FALSE)*1000</f>
        <v>6199</v>
      </c>
      <c r="U39" s="795">
        <f t="shared" si="6"/>
        <v>6572446.2300000014</v>
      </c>
      <c r="V39" s="794">
        <f t="shared" si="9"/>
        <v>0</v>
      </c>
      <c r="W39" s="781">
        <f>+VLOOKUP($A107,Datos!F$11:K$132,6,FALSE)*1000</f>
        <v>5857.2258283933734</v>
      </c>
      <c r="X39" s="1343">
        <f t="shared" si="2"/>
        <v>0</v>
      </c>
      <c r="Y39" s="793">
        <f t="shared" si="3"/>
        <v>4724.0677452424507</v>
      </c>
      <c r="Z39" s="792">
        <f>+IF(VLOOKUP($A107,Datos!$F$11:$N$132,9,FALSE)="CR",Datos!$R$5,S39)</f>
        <v>1.95079</v>
      </c>
      <c r="AA39" s="1549" t="str">
        <f>+IF(VLOOKUP($A107,Datos!$F$11:$N$132,9,FALSE)="CR","(*)","")</f>
        <v>(*)</v>
      </c>
      <c r="AB39" s="765"/>
      <c r="AC39" s="763"/>
      <c r="AD39" s="763"/>
    </row>
    <row r="40" spans="1:30">
      <c r="A40" s="379">
        <v>52</v>
      </c>
      <c r="B40" s="379">
        <v>3.2701514399999999E-2</v>
      </c>
      <c r="C40" s="379" t="s">
        <v>1631</v>
      </c>
      <c r="D40" s="769" t="s">
        <v>565</v>
      </c>
      <c r="E40" s="688"/>
      <c r="F40" s="703" t="str">
        <f>+VLOOKUP($A40,Datos!$F$11:$N$132,2,FALSE)</f>
        <v>C.H. CHARCANI I</v>
      </c>
      <c r="G40" s="687" t="str">
        <f>+VLOOKUP($A40,Datos!$F$11:$N$132,3,FALSE)</f>
        <v xml:space="preserve"> </v>
      </c>
      <c r="H40" s="797">
        <f>+VLOOKUP($A40,Datos!$F$11:$N$132,7,FALSE)</f>
        <v>3.2701514399999999E-2</v>
      </c>
      <c r="I40" s="796">
        <f>+VLOOKUP($A40,Datos!$F$11:$N$132,5,FALSE)*1000</f>
        <v>1729</v>
      </c>
      <c r="J40" s="795">
        <f t="shared" si="4"/>
        <v>1019520.06</v>
      </c>
      <c r="K40" s="794">
        <f t="shared" si="5"/>
        <v>1</v>
      </c>
      <c r="L40" s="781">
        <f>+VLOOKUP($A40,Datos!F$11:K$132,6,FALSE)*1000</f>
        <v>1491</v>
      </c>
      <c r="M40" s="1343">
        <f t="shared" si="0"/>
        <v>1491</v>
      </c>
      <c r="N40" s="793">
        <f t="shared" si="1"/>
        <v>1202.5462590177331</v>
      </c>
      <c r="O40" s="792">
        <f>+IF(VLOOKUP($A40,Datos!$F$11:$N$132,9,FALSE)="CR",Datos!$R$5,H40)</f>
        <v>3.2701514399999999E-2</v>
      </c>
      <c r="P40" s="1549" t="str">
        <f>+IF(VLOOKUP($A40,Datos!$F$11:$N$132,9,FALSE)="CR","(*)","")</f>
        <v/>
      </c>
      <c r="Q40" s="703" t="str">
        <f>+VLOOKUP($A108,Datos!$F$11:$N$132,2,FALSE)</f>
        <v>C.T. EMERGENCIA PIURA</v>
      </c>
      <c r="R40" s="687" t="str">
        <f>+VLOOKUP($A108,Datos!$F$11:$N$132,3,FALSE)</f>
        <v xml:space="preserve"> </v>
      </c>
      <c r="S40" s="797">
        <f>+VLOOKUP($A108,Datos!$F$11:$N$132,7,FALSE)</f>
        <v>0.72887825272373186</v>
      </c>
      <c r="T40" s="796">
        <f>+VLOOKUP($A108,Datos!$F$11:$N$132,5,FALSE)*1000</f>
        <v>80000</v>
      </c>
      <c r="U40" s="795">
        <f t="shared" si="6"/>
        <v>6652446.2300000014</v>
      </c>
      <c r="V40" s="794">
        <f t="shared" si="9"/>
        <v>0</v>
      </c>
      <c r="W40" s="781">
        <f>+VLOOKUP($A108,Datos!F$11:K$132,6,FALSE)*1000</f>
        <v>77560.966712266309</v>
      </c>
      <c r="X40" s="1343">
        <f t="shared" si="2"/>
        <v>0</v>
      </c>
      <c r="Y40" s="793">
        <f t="shared" si="3"/>
        <v>62555.768186207097</v>
      </c>
      <c r="Z40" s="792">
        <f>+IF(VLOOKUP($A108,Datos!$F$11:$N$132,9,FALSE)="CR",Datos!$R$5,S40)</f>
        <v>0.72887825272373186</v>
      </c>
      <c r="AA40" s="1549" t="str">
        <f>+IF(VLOOKUP($A108,Datos!$F$11:$N$132,9,FALSE)="CR","(*)","")</f>
        <v/>
      </c>
      <c r="AB40" s="765"/>
      <c r="AC40" s="763"/>
      <c r="AD40" s="763"/>
    </row>
    <row r="41" spans="1:30">
      <c r="A41" s="379">
        <v>53</v>
      </c>
      <c r="B41" s="379">
        <v>3.2701514399999999E-2</v>
      </c>
      <c r="C41" s="379" t="s">
        <v>1632</v>
      </c>
      <c r="D41" s="769" t="s">
        <v>565</v>
      </c>
      <c r="E41" s="688"/>
      <c r="F41" s="703" t="str">
        <f>+VLOOKUP($A41,Datos!$F$11:$N$132,2,FALSE)</f>
        <v>C.H. CHARCANI II</v>
      </c>
      <c r="G41" s="687" t="str">
        <f>+VLOOKUP($A41,Datos!$F$11:$N$132,3,FALSE)</f>
        <v xml:space="preserve"> </v>
      </c>
      <c r="H41" s="797">
        <f>+VLOOKUP($A41,Datos!$F$11:$N$132,7,FALSE)</f>
        <v>3.2701514399999999E-2</v>
      </c>
      <c r="I41" s="796">
        <f>+VLOOKUP($A41,Datos!$F$11:$N$132,5,FALSE)*1000</f>
        <v>600</v>
      </c>
      <c r="J41" s="795">
        <f t="shared" si="4"/>
        <v>1020120.06</v>
      </c>
      <c r="K41" s="794">
        <f t="shared" si="5"/>
        <v>1</v>
      </c>
      <c r="L41" s="781">
        <f>+VLOOKUP($A41,Datos!F$11:K$132,6,FALSE)*1000</f>
        <v>599</v>
      </c>
      <c r="M41" s="1343">
        <f t="shared" si="0"/>
        <v>599</v>
      </c>
      <c r="N41" s="793">
        <f t="shared" si="1"/>
        <v>483.11549909565537</v>
      </c>
      <c r="O41" s="792">
        <f>+IF(VLOOKUP($A41,Datos!$F$11:$N$132,9,FALSE)="CR",Datos!$R$5,H41)</f>
        <v>3.2701514399999999E-2</v>
      </c>
      <c r="P41" s="1549" t="str">
        <f>+IF(VLOOKUP($A41,Datos!$F$11:$N$132,9,FALSE)="CR","(*)","")</f>
        <v/>
      </c>
      <c r="Q41" s="703" t="str">
        <f>+VLOOKUP($A109,Datos!$F$11:$N$132,2,FALSE)</f>
        <v>C.T. TAPARACHI</v>
      </c>
      <c r="R41" s="687" t="str">
        <f>+VLOOKUP($A109,Datos!$F$11:$N$132,3,FALSE)</f>
        <v>MAN 1</v>
      </c>
      <c r="S41" s="797">
        <f>+VLOOKUP($A109,Datos!$F$11:$N$132,7,FALSE)</f>
        <v>0.78382930384345817</v>
      </c>
      <c r="T41" s="796">
        <f>+VLOOKUP($A109,Datos!$F$11:$N$132,5,FALSE)*1000</f>
        <v>618.9</v>
      </c>
      <c r="U41" s="795">
        <f t="shared" si="6"/>
        <v>6653065.1300000018</v>
      </c>
      <c r="V41" s="794">
        <f t="shared" si="9"/>
        <v>0</v>
      </c>
      <c r="W41" s="781">
        <f>+VLOOKUP($A109,Datos!F$11:K$132,6,FALSE)*1000</f>
        <v>601.51100376310399</v>
      </c>
      <c r="X41" s="1343">
        <f t="shared" si="2"/>
        <v>0</v>
      </c>
      <c r="Y41" s="793">
        <f t="shared" si="3"/>
        <v>485.1407158506521</v>
      </c>
      <c r="Z41" s="792">
        <f>+IF(VLOOKUP($A109,Datos!$F$11:$N$132,9,FALSE)="CR",Datos!$R$5,S41)</f>
        <v>0.78382930384345817</v>
      </c>
      <c r="AA41" s="1549" t="str">
        <f>+IF(VLOOKUP($A109,Datos!$F$11:$N$132,9,FALSE)="CR","(*)","")</f>
        <v/>
      </c>
      <c r="AB41" s="765"/>
      <c r="AC41" s="763"/>
      <c r="AD41" s="763"/>
    </row>
    <row r="42" spans="1:30">
      <c r="A42" s="379">
        <v>54</v>
      </c>
      <c r="B42" s="379">
        <v>3.2701514399999999E-2</v>
      </c>
      <c r="C42" s="379" t="s">
        <v>1633</v>
      </c>
      <c r="D42" s="769" t="s">
        <v>565</v>
      </c>
      <c r="E42" s="688"/>
      <c r="F42" s="703" t="str">
        <f>+VLOOKUP($A42,Datos!$F$11:$N$132,2,FALSE)</f>
        <v>C.H. CHARCANI III</v>
      </c>
      <c r="G42" s="687" t="str">
        <f>+VLOOKUP($A42,Datos!$F$11:$N$132,3,FALSE)</f>
        <v xml:space="preserve"> </v>
      </c>
      <c r="H42" s="797">
        <f>+VLOOKUP($A42,Datos!$F$11:$N$132,7,FALSE)</f>
        <v>3.2701514399999999E-2</v>
      </c>
      <c r="I42" s="796">
        <f>+VLOOKUP($A42,Datos!$F$11:$N$132,5,FALSE)*1000</f>
        <v>4580</v>
      </c>
      <c r="J42" s="795">
        <f t="shared" si="4"/>
        <v>1024700.06</v>
      </c>
      <c r="K42" s="794">
        <f t="shared" si="5"/>
        <v>1</v>
      </c>
      <c r="L42" s="781">
        <f>+VLOOKUP($A42,Datos!F$11:K$132,6,FALSE)*1000</f>
        <v>4408</v>
      </c>
      <c r="M42" s="1343">
        <f t="shared" si="0"/>
        <v>4408</v>
      </c>
      <c r="N42" s="793">
        <f t="shared" si="1"/>
        <v>3555.2138898391468</v>
      </c>
      <c r="O42" s="792">
        <f>+IF(VLOOKUP($A42,Datos!$F$11:$N$132,9,FALSE)="CR",Datos!$R$5,H42)</f>
        <v>1.95079</v>
      </c>
      <c r="P42" s="1549" t="str">
        <f>+IF(VLOOKUP($A42,Datos!$F$11:$N$132,9,FALSE)="CR","(*)","")</f>
        <v>(*)</v>
      </c>
      <c r="Q42" s="703" t="str">
        <f>+VLOOKUP($A110,Datos!$F$11:$N$132,2,FALSE)</f>
        <v>C.T. TAPARACHI</v>
      </c>
      <c r="R42" s="687" t="str">
        <f>+VLOOKUP($A110,Datos!$F$11:$N$132,3,FALSE)</f>
        <v>MAN 3</v>
      </c>
      <c r="S42" s="797">
        <f>+VLOOKUP($A110,Datos!$F$11:$N$132,7,FALSE)</f>
        <v>0.78382930384345817</v>
      </c>
      <c r="T42" s="796">
        <f>+VLOOKUP($A110,Datos!$F$11:$N$132,5,FALSE)*1000</f>
        <v>1602.2</v>
      </c>
      <c r="U42" s="795">
        <f t="shared" si="6"/>
        <v>6654667.3300000019</v>
      </c>
      <c r="V42" s="794">
        <f t="shared" si="9"/>
        <v>0</v>
      </c>
      <c r="W42" s="781">
        <f>+VLOOKUP($A110,Datos!F$11:K$132,6,FALSE)*1000</f>
        <v>1555.6397626734024</v>
      </c>
      <c r="X42" s="1343">
        <f t="shared" si="2"/>
        <v>0</v>
      </c>
      <c r="Y42" s="793">
        <f t="shared" si="3"/>
        <v>1254.6806015976756</v>
      </c>
      <c r="Z42" s="792">
        <f>+IF(VLOOKUP($A110,Datos!$F$11:$N$132,9,FALSE)="CR",Datos!$R$5,S42)</f>
        <v>0.78382930384345817</v>
      </c>
      <c r="AA42" s="1549" t="str">
        <f>+IF(VLOOKUP($A110,Datos!$F$11:$N$132,9,FALSE)="CR","(*)","")</f>
        <v/>
      </c>
      <c r="AB42" s="765"/>
      <c r="AC42" s="763"/>
      <c r="AD42" s="763"/>
    </row>
    <row r="43" spans="1:30">
      <c r="A43" s="379">
        <v>55</v>
      </c>
      <c r="B43" s="379">
        <v>3.2701514399999999E-2</v>
      </c>
      <c r="C43" s="379" t="s">
        <v>1634</v>
      </c>
      <c r="D43" s="769" t="s">
        <v>565</v>
      </c>
      <c r="E43" s="688"/>
      <c r="F43" s="703" t="str">
        <f>+VLOOKUP($A43,Datos!$F$11:$N$132,2,FALSE)</f>
        <v>C.H. CHARCANI IV</v>
      </c>
      <c r="G43" s="687" t="str">
        <f>+VLOOKUP($A43,Datos!$F$11:$N$132,3,FALSE)</f>
        <v xml:space="preserve"> </v>
      </c>
      <c r="H43" s="797">
        <f>+VLOOKUP($A43,Datos!$F$11:$N$132,7,FALSE)</f>
        <v>3.2701514399999999E-2</v>
      </c>
      <c r="I43" s="796">
        <f>+VLOOKUP($A43,Datos!$F$11:$N$132,5,FALSE)*1000</f>
        <v>15301</v>
      </c>
      <c r="J43" s="795">
        <f t="shared" si="4"/>
        <v>1040001.06</v>
      </c>
      <c r="K43" s="794">
        <f t="shared" si="5"/>
        <v>1</v>
      </c>
      <c r="L43" s="781">
        <f>+VLOOKUP($A43,Datos!F$11:K$132,6,FALSE)*1000</f>
        <v>15301</v>
      </c>
      <c r="M43" s="1343">
        <f t="shared" si="0"/>
        <v>15301</v>
      </c>
      <c r="N43" s="793">
        <f t="shared" si="1"/>
        <v>12340.818450188019</v>
      </c>
      <c r="O43" s="792">
        <f>+IF(VLOOKUP($A43,Datos!$F$11:$N$132,9,FALSE)="CR",Datos!$R$5,H43)</f>
        <v>3.2701514399999999E-2</v>
      </c>
      <c r="P43" s="1549" t="str">
        <f>+IF(VLOOKUP($A43,Datos!$F$11:$N$132,9,FALSE)="CR","(*)","")</f>
        <v/>
      </c>
      <c r="Q43" s="703" t="str">
        <f>+VLOOKUP($A111,Datos!$F$11:$N$132,2,FALSE)</f>
        <v>C.T. TAPARACHI</v>
      </c>
      <c r="R43" s="687" t="str">
        <f>+VLOOKUP($A111,Datos!$F$11:$N$132,3,FALSE)</f>
        <v>MAN 4</v>
      </c>
      <c r="S43" s="797">
        <f>+VLOOKUP($A111,Datos!$F$11:$N$132,7,FALSE)</f>
        <v>0.78382930384345817</v>
      </c>
      <c r="T43" s="796">
        <f>+VLOOKUP($A111,Datos!$F$11:$N$132,5,FALSE)*1000</f>
        <v>1602.7</v>
      </c>
      <c r="U43" s="795">
        <f t="shared" si="6"/>
        <v>6656270.0300000021</v>
      </c>
      <c r="V43" s="794">
        <f t="shared" si="9"/>
        <v>0</v>
      </c>
      <c r="W43" s="781">
        <f>+VLOOKUP($A111,Datos!F$11:K$132,6,FALSE)*1000</f>
        <v>1514.9984275866934</v>
      </c>
      <c r="X43" s="1343">
        <f t="shared" si="2"/>
        <v>0</v>
      </c>
      <c r="Y43" s="793">
        <f t="shared" si="3"/>
        <v>1221.9018722415333</v>
      </c>
      <c r="Z43" s="792">
        <f>+IF(VLOOKUP($A111,Datos!$F$11:$N$132,9,FALSE)="CR",Datos!$R$5,S43)</f>
        <v>0.78382930384345817</v>
      </c>
      <c r="AA43" s="1549" t="str">
        <f>+IF(VLOOKUP($A111,Datos!$F$11:$N$132,9,FALSE)="CR","(*)","")</f>
        <v/>
      </c>
      <c r="AB43" s="765"/>
      <c r="AC43" s="763"/>
      <c r="AD43" s="763"/>
    </row>
    <row r="44" spans="1:30">
      <c r="A44" s="379">
        <v>56</v>
      </c>
      <c r="B44" s="379">
        <v>3.2701514399999999E-2</v>
      </c>
      <c r="C44" s="379" t="s">
        <v>1635</v>
      </c>
      <c r="D44" s="769" t="s">
        <v>565</v>
      </c>
      <c r="E44" s="688"/>
      <c r="F44" s="703" t="str">
        <f>+VLOOKUP($A44,Datos!$F$11:$N$132,2,FALSE)</f>
        <v>C.H. CHARCANI V</v>
      </c>
      <c r="G44" s="687" t="str">
        <f>+VLOOKUP($A44,Datos!$F$11:$N$132,3,FALSE)</f>
        <v xml:space="preserve"> </v>
      </c>
      <c r="H44" s="797">
        <f>+VLOOKUP($A44,Datos!$F$11:$N$132,7,FALSE)</f>
        <v>3.2701514399999999E-2</v>
      </c>
      <c r="I44" s="796">
        <f>+VLOOKUP($A44,Datos!$F$11:$N$132,5,FALSE)*1000</f>
        <v>144622</v>
      </c>
      <c r="J44" s="795">
        <f t="shared" si="4"/>
        <v>1184623.06</v>
      </c>
      <c r="K44" s="794">
        <f t="shared" si="5"/>
        <v>1</v>
      </c>
      <c r="L44" s="781">
        <f>+VLOOKUP($A44,Datos!F$11:K$132,6,FALSE)*1000</f>
        <v>144622</v>
      </c>
      <c r="M44" s="1343">
        <f t="shared" si="0"/>
        <v>144622</v>
      </c>
      <c r="N44" s="793">
        <f t="shared" si="1"/>
        <v>116642.95444108827</v>
      </c>
      <c r="O44" s="792">
        <f>+IF(VLOOKUP($A44,Datos!$F$11:$N$132,9,FALSE)="CR",Datos!$R$5,H44)</f>
        <v>3.2701514399999999E-2</v>
      </c>
      <c r="P44" s="1549" t="str">
        <f>+IF(VLOOKUP($A44,Datos!$F$11:$N$132,9,FALSE)="CR","(*)","")</f>
        <v/>
      </c>
      <c r="Q44" s="703" t="str">
        <f>+VLOOKUP($A112,Datos!$F$11:$N$132,2,FALSE)</f>
        <v>C.T. TAPARACHI</v>
      </c>
      <c r="R44" s="687" t="str">
        <f>+VLOOKUP($A112,Datos!$F$11:$N$132,3,FALSE)</f>
        <v>SKODA 1</v>
      </c>
      <c r="S44" s="797">
        <f>+VLOOKUP($A112,Datos!$F$11:$N$132,7,FALSE)</f>
        <v>0.78382930384345817</v>
      </c>
      <c r="T44" s="796">
        <f>+VLOOKUP($A112,Datos!$F$11:$N$132,5,FALSE)*1000</f>
        <v>491.8</v>
      </c>
      <c r="U44" s="795">
        <f t="shared" si="6"/>
        <v>6656761.8300000019</v>
      </c>
      <c r="V44" s="794">
        <f t="shared" si="9"/>
        <v>0</v>
      </c>
      <c r="W44" s="781">
        <f>+VLOOKUP($A112,Datos!F$11:K$132,6,FALSE)*1000</f>
        <v>486.26410151359573</v>
      </c>
      <c r="X44" s="1343">
        <f t="shared" si="2"/>
        <v>0</v>
      </c>
      <c r="Y44" s="793">
        <f t="shared" si="3"/>
        <v>392.18985658604544</v>
      </c>
      <c r="Z44" s="792">
        <f>+IF(VLOOKUP($A112,Datos!$F$11:$N$132,9,FALSE)="CR",Datos!$R$5,S44)</f>
        <v>1.95079</v>
      </c>
      <c r="AA44" s="1549" t="str">
        <f>+IF(VLOOKUP($A112,Datos!$F$11:$N$132,9,FALSE)="CR","(*)","")</f>
        <v>(*)</v>
      </c>
      <c r="AB44" s="765"/>
      <c r="AC44" s="763"/>
      <c r="AD44" s="763"/>
    </row>
    <row r="45" spans="1:30">
      <c r="A45" s="379">
        <v>57</v>
      </c>
      <c r="B45" s="379">
        <v>3.2701514399999999E-2</v>
      </c>
      <c r="C45" s="379" t="s">
        <v>1636</v>
      </c>
      <c r="D45" s="769" t="s">
        <v>565</v>
      </c>
      <c r="E45" s="688"/>
      <c r="F45" s="703" t="str">
        <f>+VLOOKUP($A45,Datos!$F$11:$N$132,2,FALSE)</f>
        <v>C.H. CHARCANI VI</v>
      </c>
      <c r="G45" s="687" t="str">
        <f>+VLOOKUP($A45,Datos!$F$11:$N$132,3,FALSE)</f>
        <v xml:space="preserve"> </v>
      </c>
      <c r="H45" s="797">
        <f>+VLOOKUP($A45,Datos!$F$11:$N$132,7,FALSE)</f>
        <v>3.2701514399999999E-2</v>
      </c>
      <c r="I45" s="796">
        <f>+VLOOKUP($A45,Datos!$F$11:$N$132,5,FALSE)*1000</f>
        <v>8947</v>
      </c>
      <c r="J45" s="795">
        <f t="shared" si="4"/>
        <v>1193570.06</v>
      </c>
      <c r="K45" s="794">
        <f t="shared" si="5"/>
        <v>1</v>
      </c>
      <c r="L45" s="781">
        <f>+VLOOKUP($A45,Datos!F$11:K$132,6,FALSE)*1000</f>
        <v>8947</v>
      </c>
      <c r="M45" s="1343">
        <f t="shared" si="0"/>
        <v>8947</v>
      </c>
      <c r="N45" s="793">
        <f t="shared" si="1"/>
        <v>7216.0840908327691</v>
      </c>
      <c r="O45" s="792">
        <f>+IF(VLOOKUP($A45,Datos!$F$11:$N$132,9,FALSE)="CR",Datos!$R$5,H45)</f>
        <v>3.2701514399999999E-2</v>
      </c>
      <c r="P45" s="1549" t="str">
        <f>+IF(VLOOKUP($A45,Datos!$F$11:$N$132,9,FALSE)="CR","(*)","")</f>
        <v/>
      </c>
      <c r="Q45" s="703" t="str">
        <f>+VLOOKUP($A113,Datos!$F$11:$N$132,2,FALSE)</f>
        <v>C.T. BELLAVISTA</v>
      </c>
      <c r="R45" s="687" t="str">
        <f>+VLOOKUP($A113,Datos!$F$11:$N$132,3,FALSE)</f>
        <v>ALCO</v>
      </c>
      <c r="S45" s="797">
        <f>+VLOOKUP($A113,Datos!$F$11:$N$132,7,FALSE)</f>
        <v>0.88478249574475165</v>
      </c>
      <c r="T45" s="796">
        <f>+VLOOKUP($A113,Datos!$F$11:$N$132,5,FALSE)*1000</f>
        <v>1740.6</v>
      </c>
      <c r="U45" s="795">
        <f t="shared" si="6"/>
        <v>6658502.4300000016</v>
      </c>
      <c r="V45" s="794">
        <f t="shared" si="9"/>
        <v>0</v>
      </c>
      <c r="W45" s="781">
        <f>+VLOOKUP($A113,Datos!F$11:K$132,6,FALSE)*1000</f>
        <v>1679.0150263282685</v>
      </c>
      <c r="X45" s="1343">
        <f t="shared" si="2"/>
        <v>0</v>
      </c>
      <c r="Y45" s="793">
        <f t="shared" si="3"/>
        <v>1354.1872828609121</v>
      </c>
      <c r="Z45" s="792">
        <f>+IF(VLOOKUP($A113,Datos!$F$11:$N$132,9,FALSE)="CR",Datos!$R$5,S45)</f>
        <v>1.95079</v>
      </c>
      <c r="AA45" s="1549" t="str">
        <f>+IF(VLOOKUP($A113,Datos!$F$11:$N$132,9,FALSE)="CR","(*)","")</f>
        <v>(*)</v>
      </c>
      <c r="AB45" s="765"/>
      <c r="AC45" s="763"/>
      <c r="AD45" s="763"/>
    </row>
    <row r="46" spans="1:30">
      <c r="A46" s="379">
        <v>16</v>
      </c>
      <c r="B46" s="379">
        <v>3.2701514399999999E-2</v>
      </c>
      <c r="C46" s="379" t="s">
        <v>1608</v>
      </c>
      <c r="D46" s="769" t="s">
        <v>565</v>
      </c>
      <c r="E46" s="688"/>
      <c r="F46" s="703" t="str">
        <f>+VLOOKUP($A46,Datos!$F$11:$N$132,2,FALSE)</f>
        <v>C.H. CHIMAY</v>
      </c>
      <c r="G46" s="687" t="str">
        <f>+VLOOKUP($A46,Datos!$F$11:$N$132,3,FALSE)</f>
        <v xml:space="preserve"> </v>
      </c>
      <c r="H46" s="797">
        <f>+VLOOKUP($A46,Datos!$F$11:$N$132,7,FALSE)</f>
        <v>3.2701514399999999E-2</v>
      </c>
      <c r="I46" s="796">
        <f>+VLOOKUP($A46,Datos!$F$11:$N$132,5,FALSE)*1000</f>
        <v>150900</v>
      </c>
      <c r="J46" s="795">
        <f t="shared" si="4"/>
        <v>1344470.06</v>
      </c>
      <c r="K46" s="794">
        <f t="shared" si="5"/>
        <v>1</v>
      </c>
      <c r="L46" s="781">
        <f>+VLOOKUP($A46,Datos!F$11:K$132,6,FALSE)*1000</f>
        <v>150900</v>
      </c>
      <c r="M46" s="1343">
        <f t="shared" si="0"/>
        <v>150900</v>
      </c>
      <c r="N46" s="793">
        <f t="shared" si="1"/>
        <v>121706.3920092394</v>
      </c>
      <c r="O46" s="792">
        <f>+IF(VLOOKUP($A46,Datos!$F$11:$N$132,9,FALSE)="CR",Datos!$R$5,H46)</f>
        <v>3.2701514399999999E-2</v>
      </c>
      <c r="P46" s="1549" t="str">
        <f>+IF(VLOOKUP($A46,Datos!$F$11:$N$132,9,FALSE)="CR","(*)","")</f>
        <v/>
      </c>
      <c r="Q46" s="703" t="str">
        <f>+VLOOKUP($A114,Datos!$F$11:$N$132,2,FALSE)</f>
        <v>C.T. ILO1</v>
      </c>
      <c r="R46" s="687" t="str">
        <f>+VLOOKUP($A114,Datos!$F$11:$N$132,3,FALSE)</f>
        <v>TG-2</v>
      </c>
      <c r="S46" s="797">
        <f>+VLOOKUP($A114,Datos!$F$11:$N$132,7,FALSE)</f>
        <v>0.88565644282477052</v>
      </c>
      <c r="T46" s="796">
        <f>+VLOOKUP($A114,Datos!$F$11:$N$132,5,FALSE)*1000</f>
        <v>30724.799999999999</v>
      </c>
      <c r="U46" s="795">
        <f t="shared" si="6"/>
        <v>6689227.2300000014</v>
      </c>
      <c r="V46" s="794">
        <f t="shared" si="9"/>
        <v>0</v>
      </c>
      <c r="W46" s="781">
        <f>+VLOOKUP($A114,Datos!F$11:K$132,6,FALSE)*1000</f>
        <v>29944.420902872778</v>
      </c>
      <c r="X46" s="1343">
        <f t="shared" si="2"/>
        <v>0</v>
      </c>
      <c r="Y46" s="793">
        <f t="shared" si="3"/>
        <v>24151.275208049679</v>
      </c>
      <c r="Z46" s="792">
        <f>+IF(VLOOKUP($A114,Datos!$F$11:$N$132,9,FALSE)="CR",Datos!$R$5,S46)</f>
        <v>0.88565644282477052</v>
      </c>
      <c r="AA46" s="1549" t="str">
        <f>+IF(VLOOKUP($A114,Datos!$F$11:$N$132,9,FALSE)="CR","(*)","")</f>
        <v/>
      </c>
      <c r="AB46" s="765"/>
      <c r="AC46" s="763"/>
      <c r="AD46" s="763"/>
    </row>
    <row r="47" spans="1:30">
      <c r="A47" s="379">
        <v>5</v>
      </c>
      <c r="B47" s="379">
        <v>3.2701514399999999E-2</v>
      </c>
      <c r="C47" s="379" t="s">
        <v>1597</v>
      </c>
      <c r="D47" s="769" t="s">
        <v>565</v>
      </c>
      <c r="E47" s="688"/>
      <c r="F47" s="703" t="str">
        <f>+VLOOKUP($A47,Datos!$F$11:$N$132,2,FALSE)</f>
        <v>C.H. GALLITO CIEGO</v>
      </c>
      <c r="G47" s="687" t="str">
        <f>+VLOOKUP($A47,Datos!$F$11:$N$132,3,FALSE)</f>
        <v xml:space="preserve"> </v>
      </c>
      <c r="H47" s="797">
        <f>+VLOOKUP($A47,Datos!$F$11:$N$132,7,FALSE)</f>
        <v>3.2701514399999999E-2</v>
      </c>
      <c r="I47" s="796">
        <f>+VLOOKUP($A47,Datos!$F$11:$N$132,5,FALSE)*1000</f>
        <v>38147</v>
      </c>
      <c r="J47" s="795">
        <f t="shared" si="4"/>
        <v>1382617.06</v>
      </c>
      <c r="K47" s="794">
        <f t="shared" si="5"/>
        <v>1</v>
      </c>
      <c r="L47" s="781">
        <f>+VLOOKUP($A47,Datos!F$11:K$132,6,FALSE)*1000</f>
        <v>28782</v>
      </c>
      <c r="M47" s="1343">
        <f t="shared" si="0"/>
        <v>28782</v>
      </c>
      <c r="N47" s="793">
        <f t="shared" si="1"/>
        <v>23213.740058382558</v>
      </c>
      <c r="O47" s="792">
        <f>+IF(VLOOKUP($A47,Datos!$F$11:$N$132,9,FALSE)="CR",Datos!$R$5,H47)</f>
        <v>3.2701514399999999E-2</v>
      </c>
      <c r="P47" s="1549" t="str">
        <f>+IF(VLOOKUP($A47,Datos!$F$11:$N$132,9,FALSE)="CR","(*)","")</f>
        <v/>
      </c>
      <c r="Q47" s="703" t="str">
        <f>+VLOOKUP($A115,Datos!$F$11:$N$132,2,FALSE)</f>
        <v>C.T. CHILINA</v>
      </c>
      <c r="R47" s="687" t="str">
        <f>+VLOOKUP($A115,Datos!$F$11:$N$132,3,FALSE)</f>
        <v xml:space="preserve">C. COMBINADO </v>
      </c>
      <c r="S47" s="797">
        <f>+VLOOKUP($A115,Datos!$F$11:$N$132,7,FALSE)</f>
        <v>0.94502602035765115</v>
      </c>
      <c r="T47" s="796">
        <f>+VLOOKUP($A115,Datos!$F$11:$N$132,5,FALSE)*1000</f>
        <v>15753.7</v>
      </c>
      <c r="U47" s="795">
        <f t="shared" si="6"/>
        <v>6704980.9300000016</v>
      </c>
      <c r="V47" s="794">
        <f t="shared" si="9"/>
        <v>0</v>
      </c>
      <c r="W47" s="781">
        <f>+VLOOKUP($A115,Datos!F$11:K$132,6,FALSE)*1000</f>
        <v>15490.402703605339</v>
      </c>
      <c r="X47" s="1343">
        <f t="shared" si="2"/>
        <v>0</v>
      </c>
      <c r="Y47" s="793">
        <f t="shared" si="3"/>
        <v>12493.578686719504</v>
      </c>
      <c r="Z47" s="792">
        <f>+IF(VLOOKUP($A115,Datos!$F$11:$N$132,9,FALSE)="CR",Datos!$R$5,S47)</f>
        <v>0.94502602035765115</v>
      </c>
      <c r="AA47" s="1549" t="str">
        <f>+IF(VLOOKUP($A115,Datos!$F$11:$N$132,9,FALSE)="CR","(*)","")</f>
        <v/>
      </c>
      <c r="AB47" s="765"/>
      <c r="AC47" s="763"/>
      <c r="AD47" s="763"/>
    </row>
    <row r="48" spans="1:30">
      <c r="A48" s="379">
        <v>14</v>
      </c>
      <c r="B48" s="379">
        <v>3.2701514399999999E-2</v>
      </c>
      <c r="C48" s="379" t="s">
        <v>1606</v>
      </c>
      <c r="D48" s="769" t="s">
        <v>565</v>
      </c>
      <c r="E48" s="688"/>
      <c r="F48" s="703" t="str">
        <f>+VLOOKUP($A48,Datos!$F$11:$N$132,2,FALSE)</f>
        <v>C.H. HUAMPANI</v>
      </c>
      <c r="G48" s="687" t="str">
        <f>+VLOOKUP($A48,Datos!$F$11:$N$132,3,FALSE)</f>
        <v xml:space="preserve"> </v>
      </c>
      <c r="H48" s="797">
        <f>+VLOOKUP($A48,Datos!$F$11:$N$132,7,FALSE)</f>
        <v>3.2701514399999999E-2</v>
      </c>
      <c r="I48" s="796">
        <f>+VLOOKUP($A48,Datos!$F$11:$N$132,5,FALSE)*1000</f>
        <v>30176</v>
      </c>
      <c r="J48" s="795">
        <f t="shared" si="4"/>
        <v>1412793.06</v>
      </c>
      <c r="K48" s="794">
        <f t="shared" si="5"/>
        <v>1</v>
      </c>
      <c r="L48" s="781">
        <f>+VLOOKUP($A48,Datos!F$11:K$132,6,FALSE)*1000</f>
        <v>30176.216000000004</v>
      </c>
      <c r="M48" s="1343">
        <f t="shared" si="0"/>
        <v>30176.216000000004</v>
      </c>
      <c r="N48" s="793">
        <f t="shared" si="1"/>
        <v>24338.226466875298</v>
      </c>
      <c r="O48" s="792">
        <f>+IF(VLOOKUP($A48,Datos!$F$11:$N$132,9,FALSE)="CR",Datos!$R$5,H48)</f>
        <v>3.2701514399999999E-2</v>
      </c>
      <c r="P48" s="1549" t="str">
        <f>+IF(VLOOKUP($A48,Datos!$F$11:$N$132,9,FALSE)="CR","(*)","")</f>
        <v/>
      </c>
      <c r="Q48" s="703" t="str">
        <f>+VLOOKUP($A116,Datos!$F$11:$N$132,2,FALSE)</f>
        <v>C.T. ILO1</v>
      </c>
      <c r="R48" s="687" t="str">
        <f>+VLOOKUP($A116,Datos!$F$11:$N$132,3,FALSE)</f>
        <v>TG-1</v>
      </c>
      <c r="S48" s="797">
        <f>+VLOOKUP($A116,Datos!$F$11:$N$132,7,FALSE)</f>
        <v>0.94895972795884176</v>
      </c>
      <c r="T48" s="796">
        <f>+VLOOKUP($A116,Datos!$F$11:$N$132,5,FALSE)*1000</f>
        <v>34928.9</v>
      </c>
      <c r="U48" s="795">
        <f t="shared" si="6"/>
        <v>6739909.8300000019</v>
      </c>
      <c r="V48" s="794">
        <f t="shared" si="9"/>
        <v>0</v>
      </c>
      <c r="W48" s="781">
        <f>+VLOOKUP($A116,Datos!F$11:K$132,6,FALSE)*1000</f>
        <v>34928.9</v>
      </c>
      <c r="X48" s="1343">
        <f t="shared" si="2"/>
        <v>0</v>
      </c>
      <c r="Y48" s="793">
        <f t="shared" si="3"/>
        <v>28171.440661706572</v>
      </c>
      <c r="Z48" s="792">
        <f>+IF(VLOOKUP($A116,Datos!$F$11:$N$132,9,FALSE)="CR",Datos!$R$5,S48)</f>
        <v>0.94895972795884176</v>
      </c>
      <c r="AA48" s="1549" t="str">
        <f>+IF(VLOOKUP($A116,Datos!$F$11:$N$132,9,FALSE)="CR","(*)","")</f>
        <v/>
      </c>
      <c r="AB48" s="765"/>
      <c r="AC48" s="763"/>
      <c r="AD48" s="763"/>
    </row>
    <row r="49" spans="1:30">
      <c r="A49" s="379">
        <v>92</v>
      </c>
      <c r="B49" s="379">
        <v>3.2701514399999999E-2</v>
      </c>
      <c r="C49" s="379" t="s">
        <v>1655</v>
      </c>
      <c r="D49" s="769" t="s">
        <v>565</v>
      </c>
      <c r="E49" s="688"/>
      <c r="F49" s="703" t="str">
        <f>+VLOOKUP($A49,Datos!$F$11:$N$132,2,FALSE)</f>
        <v>C.H. HUANCHOR</v>
      </c>
      <c r="G49" s="687" t="str">
        <f>+VLOOKUP($A49,Datos!$F$11:$N$132,3,FALSE)</f>
        <v xml:space="preserve"> </v>
      </c>
      <c r="H49" s="797">
        <f>+VLOOKUP($A49,Datos!$F$11:$N$132,7,FALSE)</f>
        <v>3.2701514399999999E-2</v>
      </c>
      <c r="I49" s="796">
        <f>+VLOOKUP($A49,Datos!$F$11:$N$132,5,FALSE)*1000</f>
        <v>19632</v>
      </c>
      <c r="J49" s="795">
        <f t="shared" si="4"/>
        <v>1432425.06</v>
      </c>
      <c r="K49" s="794">
        <f t="shared" si="5"/>
        <v>1</v>
      </c>
      <c r="L49" s="781">
        <f>+VLOOKUP($A49,Datos!F$11:K$132,6,FALSE)*1000</f>
        <v>19632</v>
      </c>
      <c r="M49" s="1343">
        <f t="shared" si="0"/>
        <v>19632</v>
      </c>
      <c r="N49" s="793">
        <f t="shared" si="1"/>
        <v>15833.929012096671</v>
      </c>
      <c r="O49" s="792">
        <f>+IF(VLOOKUP($A49,Datos!$F$11:$N$132,9,FALSE)="CR",Datos!$R$5,H49)</f>
        <v>3.2701514399999999E-2</v>
      </c>
      <c r="P49" s="1549" t="str">
        <f>+IF(VLOOKUP($A49,Datos!$F$11:$N$132,9,FALSE)="CR","(*)","")</f>
        <v/>
      </c>
      <c r="Q49" s="703" t="str">
        <f>+VLOOKUP($A117,Datos!$F$11:$N$132,2,FALSE)</f>
        <v>C.T. PIURA</v>
      </c>
      <c r="R49" s="687" t="str">
        <f>+VLOOKUP($A117,Datos!$F$11:$N$132,3,FALSE)</f>
        <v>TG</v>
      </c>
      <c r="S49" s="797">
        <f>+VLOOKUP($A117,Datos!$F$11:$N$132,7,FALSE)</f>
        <v>0.94963644417116988</v>
      </c>
      <c r="T49" s="796">
        <f>+VLOOKUP($A117,Datos!$F$11:$N$132,5,FALSE)*1000</f>
        <v>16815</v>
      </c>
      <c r="U49" s="795">
        <f t="shared" si="6"/>
        <v>6756724.8300000019</v>
      </c>
      <c r="V49" s="794">
        <f t="shared" si="9"/>
        <v>0</v>
      </c>
      <c r="W49" s="781">
        <f>+VLOOKUP($A117,Datos!F$11:K$132,6,FALSE)*1000</f>
        <v>16211.943143805345</v>
      </c>
      <c r="X49" s="1343">
        <f t="shared" si="2"/>
        <v>0</v>
      </c>
      <c r="Y49" s="793">
        <f t="shared" si="3"/>
        <v>13075.527551302015</v>
      </c>
      <c r="Z49" s="792">
        <f>+IF(VLOOKUP($A117,Datos!$F$11:$N$132,9,FALSE)="CR",Datos!$R$5,S49)</f>
        <v>0.94963644417116988</v>
      </c>
      <c r="AA49" s="1549" t="str">
        <f>+IF(VLOOKUP($A117,Datos!$F$11:$N$132,9,FALSE)="CR","(*)","")</f>
        <v/>
      </c>
      <c r="AB49" s="765"/>
      <c r="AC49" s="763"/>
      <c r="AD49" s="763"/>
    </row>
    <row r="50" spans="1:30">
      <c r="A50" s="379">
        <v>8</v>
      </c>
      <c r="B50" s="379">
        <v>3.2701514399999999E-2</v>
      </c>
      <c r="C50" s="379" t="s">
        <v>1600</v>
      </c>
      <c r="D50" s="769" t="s">
        <v>565</v>
      </c>
      <c r="E50" s="688"/>
      <c r="F50" s="703" t="str">
        <f>+VLOOKUP($A50,Datos!$F$11:$N$132,2,FALSE)</f>
        <v>C.H. HUAYLLACHO</v>
      </c>
      <c r="G50" s="687" t="str">
        <f>+VLOOKUP($A50,Datos!$F$11:$N$132,3,FALSE)</f>
        <v xml:space="preserve"> </v>
      </c>
      <c r="H50" s="797">
        <f>+VLOOKUP($A50,Datos!$F$11:$N$132,7,FALSE)</f>
        <v>3.2701514399999999E-2</v>
      </c>
      <c r="I50" s="796">
        <f>+VLOOKUP($A50,Datos!$F$11:$N$132,5,FALSE)*1000</f>
        <v>186</v>
      </c>
      <c r="J50" s="795">
        <f t="shared" si="4"/>
        <v>1432611.06</v>
      </c>
      <c r="K50" s="794">
        <f t="shared" si="5"/>
        <v>1</v>
      </c>
      <c r="L50" s="781">
        <f>+VLOOKUP($A50,Datos!F$11:K$132,6,FALSE)*1000</f>
        <v>186</v>
      </c>
      <c r="M50" s="1343">
        <f t="shared" si="0"/>
        <v>186</v>
      </c>
      <c r="N50" s="793">
        <f t="shared" si="1"/>
        <v>150.01583110482787</v>
      </c>
      <c r="O50" s="792">
        <f>+IF(VLOOKUP($A50,Datos!$F$11:$N$132,9,FALSE)="CR",Datos!$R$5,H50)</f>
        <v>3.2701514399999999E-2</v>
      </c>
      <c r="P50" s="1549" t="str">
        <f>+IF(VLOOKUP($A50,Datos!$F$11:$N$132,9,FALSE)="CR","(*)","")</f>
        <v/>
      </c>
      <c r="Q50" s="703" t="str">
        <f>+VLOOKUP($A118,Datos!$F$11:$N$132,2,FALSE)</f>
        <v>C.T. CHIMBOTE</v>
      </c>
      <c r="R50" s="687" t="str">
        <f>+VLOOKUP($A118,Datos!$F$11:$N$132,3,FALSE)</f>
        <v>TG-3</v>
      </c>
      <c r="S50" s="797">
        <f>+VLOOKUP($A118,Datos!$F$11:$N$132,7,FALSE)</f>
        <v>1.1171628800416096</v>
      </c>
      <c r="T50" s="796">
        <f>+VLOOKUP($A118,Datos!$F$11:$N$132,5,FALSE)*1000</f>
        <v>20201.899999999998</v>
      </c>
      <c r="U50" s="795">
        <f t="shared" si="6"/>
        <v>6776926.7300000023</v>
      </c>
      <c r="V50" s="794">
        <f t="shared" si="9"/>
        <v>0</v>
      </c>
      <c r="W50" s="781">
        <f>+VLOOKUP($A118,Datos!F$11:K$132,6,FALSE)*1000</f>
        <v>19856.910873233013</v>
      </c>
      <c r="X50" s="1343">
        <f t="shared" si="2"/>
        <v>0</v>
      </c>
      <c r="Y50" s="793">
        <f t="shared" ref="Y50" si="10">+W50/X$83</f>
        <v>16015.327891519053</v>
      </c>
      <c r="Z50" s="792">
        <f>+IF(VLOOKUP($A118,Datos!$F$11:$N$132,9,FALSE)="CR",Datos!$R$5,S50)</f>
        <v>1.95079</v>
      </c>
      <c r="AA50" s="1549" t="str">
        <f>+IF(VLOOKUP($A118,Datos!$F$11:$N$132,9,FALSE)="CR","(*)","")</f>
        <v>(*)</v>
      </c>
      <c r="AB50" s="765"/>
      <c r="AC50" s="763"/>
      <c r="AD50" s="763"/>
    </row>
    <row r="51" spans="1:30">
      <c r="A51" s="379">
        <v>10</v>
      </c>
      <c r="B51" s="379">
        <v>3.2701514399999999E-2</v>
      </c>
      <c r="C51" s="379" t="s">
        <v>1602</v>
      </c>
      <c r="D51" s="769" t="s">
        <v>565</v>
      </c>
      <c r="E51" s="688"/>
      <c r="F51" s="703" t="str">
        <f>+VLOOKUP($A51,Datos!$F$11:$N$132,2,FALSE)</f>
        <v>C.H. HUINCO</v>
      </c>
      <c r="G51" s="687" t="str">
        <f>+VLOOKUP($A51,Datos!$F$11:$N$132,3,FALSE)</f>
        <v xml:space="preserve"> </v>
      </c>
      <c r="H51" s="797">
        <f>+VLOOKUP($A51,Datos!$F$11:$N$132,7,FALSE)</f>
        <v>3.2701514399999999E-2</v>
      </c>
      <c r="I51" s="796">
        <f>+VLOOKUP($A51,Datos!$F$11:$N$132,5,FALSE)*1000</f>
        <v>247340</v>
      </c>
      <c r="J51" s="795">
        <f t="shared" si="4"/>
        <v>1679951.06</v>
      </c>
      <c r="K51" s="794">
        <f t="shared" si="5"/>
        <v>1</v>
      </c>
      <c r="L51" s="781">
        <f>+VLOOKUP($A51,Datos!F$11:K$132,6,FALSE)*1000</f>
        <v>247340</v>
      </c>
      <c r="M51" s="1343">
        <f t="shared" si="0"/>
        <v>247340</v>
      </c>
      <c r="N51" s="793">
        <f t="shared" si="1"/>
        <v>199488.79390036626</v>
      </c>
      <c r="O51" s="792">
        <f>+IF(VLOOKUP($A51,Datos!$F$11:$N$132,9,FALSE)="CR",Datos!$R$5,H51)</f>
        <v>3.2701514399999999E-2</v>
      </c>
      <c r="P51" s="1549" t="str">
        <f>+IF(VLOOKUP($A51,Datos!$F$11:$N$132,9,FALSE)="CR","(*)","")</f>
        <v/>
      </c>
      <c r="Q51" s="703"/>
      <c r="R51" s="687"/>
      <c r="S51" s="797"/>
      <c r="T51" s="796"/>
      <c r="U51" s="795"/>
      <c r="V51" s="794"/>
      <c r="W51" s="781"/>
      <c r="X51" s="1343"/>
      <c r="Y51" s="793"/>
      <c r="Z51" s="792"/>
      <c r="AA51" s="1549"/>
      <c r="AD51" s="763"/>
    </row>
    <row r="52" spans="1:30">
      <c r="A52" s="379">
        <v>68</v>
      </c>
      <c r="B52" s="379">
        <v>3.2701514399999999E-2</v>
      </c>
      <c r="C52" s="379" t="s">
        <v>1640</v>
      </c>
      <c r="D52" s="769" t="s">
        <v>565</v>
      </c>
      <c r="E52" s="688"/>
      <c r="F52" s="703" t="str">
        <f>+VLOOKUP($A52,Datos!$F$11:$N$132,2,FALSE)</f>
        <v>C.H. MACHUPICCHU</v>
      </c>
      <c r="G52" s="687" t="str">
        <f>+VLOOKUP($A52,Datos!$F$11:$N$132,3,FALSE)</f>
        <v xml:space="preserve"> </v>
      </c>
      <c r="H52" s="797">
        <f>+VLOOKUP($A52,Datos!$F$11:$N$132,7,FALSE)</f>
        <v>3.2701514399999999E-2</v>
      </c>
      <c r="I52" s="796">
        <f>+VLOOKUP($A52,Datos!$F$11:$N$132,5,FALSE)*1000</f>
        <v>88800.4</v>
      </c>
      <c r="J52" s="795">
        <f t="shared" si="4"/>
        <v>1768751.46</v>
      </c>
      <c r="K52" s="794">
        <f t="shared" si="5"/>
        <v>1</v>
      </c>
      <c r="L52" s="781">
        <f>+VLOOKUP($A52,Datos!F$11:K$132,6,FALSE)*1000</f>
        <v>88800</v>
      </c>
      <c r="M52" s="1343">
        <f t="shared" si="0"/>
        <v>88800</v>
      </c>
      <c r="N52" s="793">
        <f t="shared" si="1"/>
        <v>71620.461301659758</v>
      </c>
      <c r="O52" s="792">
        <f>+IF(VLOOKUP($A52,Datos!$F$11:$N$132,9,FALSE)="CR",Datos!$R$5,H52)</f>
        <v>3.2701514399999999E-2</v>
      </c>
      <c r="P52" s="1549" t="str">
        <f>+IF(VLOOKUP($A52,Datos!$F$11:$N$132,9,FALSE)="CR","(*)","")</f>
        <v/>
      </c>
      <c r="Q52" s="703"/>
      <c r="R52" s="687"/>
      <c r="S52" s="797"/>
      <c r="T52" s="796"/>
      <c r="U52" s="795"/>
      <c r="V52" s="794"/>
      <c r="W52" s="781"/>
      <c r="X52" s="1343"/>
      <c r="Y52" s="793"/>
      <c r="Z52" s="792"/>
      <c r="AA52" s="1549"/>
      <c r="AB52" s="765"/>
      <c r="AC52" s="763"/>
      <c r="AD52" s="763"/>
    </row>
    <row r="53" spans="1:30">
      <c r="A53" s="379">
        <v>38</v>
      </c>
      <c r="B53" s="379">
        <v>3.2701514399999999E-2</v>
      </c>
      <c r="C53" s="379" t="s">
        <v>1621</v>
      </c>
      <c r="D53" s="769" t="s">
        <v>565</v>
      </c>
      <c r="E53" s="688"/>
      <c r="F53" s="703" t="str">
        <f>+VLOOKUP($A53,Datos!$F$11:$N$132,2,FALSE)</f>
        <v>C.H. MALPASO</v>
      </c>
      <c r="G53" s="687" t="str">
        <f>+VLOOKUP($A53,Datos!$F$11:$N$132,3,FALSE)</f>
        <v xml:space="preserve"> </v>
      </c>
      <c r="H53" s="797">
        <f>+VLOOKUP($A53,Datos!$F$11:$N$132,7,FALSE)</f>
        <v>3.2701514399999999E-2</v>
      </c>
      <c r="I53" s="796">
        <f>+VLOOKUP($A53,Datos!$F$11:$N$132,5,FALSE)*1000</f>
        <v>48021</v>
      </c>
      <c r="J53" s="795">
        <f t="shared" si="4"/>
        <v>1816772.46</v>
      </c>
      <c r="K53" s="794">
        <f t="shared" si="5"/>
        <v>1</v>
      </c>
      <c r="L53" s="781">
        <f>+VLOOKUP($A53,Datos!F$11:K$132,6,FALSE)*1000</f>
        <v>48020.88</v>
      </c>
      <c r="M53" s="1343">
        <f t="shared" si="0"/>
        <v>48020.88</v>
      </c>
      <c r="N53" s="793">
        <f t="shared" si="1"/>
        <v>38730.603352608639</v>
      </c>
      <c r="O53" s="792">
        <f>+IF(VLOOKUP($A53,Datos!$F$11:$N$132,9,FALSE)="CR",Datos!$R$5,H53)</f>
        <v>3.2701514399999999E-2</v>
      </c>
      <c r="P53" s="1549" t="str">
        <f>+IF(VLOOKUP($A53,Datos!$F$11:$N$132,9,FALSE)="CR","(*)","")</f>
        <v/>
      </c>
      <c r="Q53" s="703"/>
      <c r="R53" s="687"/>
      <c r="S53" s="797"/>
      <c r="T53" s="796"/>
      <c r="U53" s="795"/>
      <c r="V53" s="794"/>
      <c r="W53" s="781"/>
      <c r="X53" s="1343"/>
      <c r="Y53" s="793"/>
      <c r="Z53" s="792"/>
      <c r="AA53" s="1549"/>
      <c r="AB53" s="765"/>
      <c r="AC53" s="763"/>
      <c r="AD53" s="763"/>
    </row>
    <row r="54" spans="1:30">
      <c r="A54" s="379">
        <v>42</v>
      </c>
      <c r="B54" s="379">
        <v>3.2701514399999999E-2</v>
      </c>
      <c r="C54" s="379" t="s">
        <v>1625</v>
      </c>
      <c r="D54" s="769" t="s">
        <v>565</v>
      </c>
      <c r="E54" s="688"/>
      <c r="F54" s="703" t="str">
        <f>+VLOOKUP($A54,Datos!$F$11:$N$132,2,FALSE)</f>
        <v>C.H. MANTARO</v>
      </c>
      <c r="G54" s="687" t="str">
        <f>+VLOOKUP($A54,Datos!$F$11:$N$132,3,FALSE)</f>
        <v xml:space="preserve"> </v>
      </c>
      <c r="H54" s="797">
        <f>+VLOOKUP($A54,Datos!$F$11:$N$132,7,FALSE)</f>
        <v>3.2701514399999999E-2</v>
      </c>
      <c r="I54" s="796">
        <f>+VLOOKUP($A54,Datos!$F$11:$N$132,5,FALSE)*1000</f>
        <v>670657</v>
      </c>
      <c r="J54" s="795">
        <f t="shared" si="4"/>
        <v>2487429.46</v>
      </c>
      <c r="K54" s="794">
        <f t="shared" si="5"/>
        <v>1</v>
      </c>
      <c r="L54" s="781">
        <f>+VLOOKUP($A54,Datos!F$11:K$132,6,FALSE)*1000</f>
        <v>670656.99999999988</v>
      </c>
      <c r="M54" s="1343">
        <f t="shared" si="0"/>
        <v>670656.99999999988</v>
      </c>
      <c r="N54" s="793">
        <f t="shared" si="1"/>
        <v>540909.50129715342</v>
      </c>
      <c r="O54" s="792">
        <f>+IF(VLOOKUP($A54,Datos!$F$11:$N$132,9,FALSE)="CR",Datos!$R$5,H54)</f>
        <v>3.2701514399999999E-2</v>
      </c>
      <c r="P54" s="1549" t="str">
        <f>+IF(VLOOKUP($A54,Datos!$F$11:$N$132,9,FALSE)="CR","(*)","")</f>
        <v/>
      </c>
      <c r="Q54" s="703"/>
      <c r="R54" s="687"/>
      <c r="S54" s="797"/>
      <c r="T54" s="796"/>
      <c r="U54" s="795"/>
      <c r="V54" s="794"/>
      <c r="W54" s="781"/>
      <c r="X54" s="1343"/>
      <c r="Y54" s="793"/>
      <c r="Z54" s="792"/>
      <c r="AA54" s="1549"/>
      <c r="AB54" s="765"/>
      <c r="AC54" s="763"/>
      <c r="AD54" s="763"/>
    </row>
    <row r="55" spans="1:30">
      <c r="A55" s="379">
        <v>11</v>
      </c>
      <c r="B55" s="379">
        <v>3.2701514399999999E-2</v>
      </c>
      <c r="C55" s="379" t="s">
        <v>1603</v>
      </c>
      <c r="D55" s="769" t="s">
        <v>565</v>
      </c>
      <c r="E55" s="688"/>
      <c r="F55" s="703" t="str">
        <f>+VLOOKUP($A55,Datos!$F$11:$N$132,2,FALSE)</f>
        <v>C.H. MATUCANA</v>
      </c>
      <c r="G55" s="687" t="str">
        <f>+VLOOKUP($A55,Datos!$F$11:$N$132,3,FALSE)</f>
        <v xml:space="preserve"> </v>
      </c>
      <c r="H55" s="797">
        <f>+VLOOKUP($A55,Datos!$F$11:$N$132,7,FALSE)</f>
        <v>3.2701514399999999E-2</v>
      </c>
      <c r="I55" s="796">
        <f>+VLOOKUP($A55,Datos!$F$11:$N$132,5,FALSE)*1000</f>
        <v>128578</v>
      </c>
      <c r="J55" s="795">
        <f t="shared" si="4"/>
        <v>2616007.46</v>
      </c>
      <c r="K55" s="794">
        <f t="shared" si="5"/>
        <v>1</v>
      </c>
      <c r="L55" s="781">
        <f>+VLOOKUP($A55,Datos!F$11:K$132,6,FALSE)*1000</f>
        <v>128577.82</v>
      </c>
      <c r="M55" s="1343">
        <f t="shared" si="0"/>
        <v>128577.82</v>
      </c>
      <c r="N55" s="793">
        <f t="shared" si="1"/>
        <v>103702.73402659656</v>
      </c>
      <c r="O55" s="792">
        <f>+IF(VLOOKUP($A55,Datos!$F$11:$N$132,9,FALSE)="CR",Datos!$R$5,H55)</f>
        <v>3.2701514399999999E-2</v>
      </c>
      <c r="P55" s="1549" t="str">
        <f>+IF(VLOOKUP($A55,Datos!$F$11:$N$132,9,FALSE)="CR","(*)","")</f>
        <v/>
      </c>
      <c r="Q55" s="703"/>
      <c r="R55" s="687"/>
      <c r="S55" s="797"/>
      <c r="T55" s="796"/>
      <c r="U55" s="795"/>
      <c r="V55" s="794"/>
      <c r="W55" s="781"/>
      <c r="X55" s="1343"/>
      <c r="Y55" s="793"/>
      <c r="Z55" s="792"/>
      <c r="AA55" s="1549"/>
      <c r="AB55" s="765"/>
      <c r="AC55" s="763"/>
      <c r="AD55" s="763"/>
    </row>
    <row r="56" spans="1:30">
      <c r="A56" s="379">
        <v>9</v>
      </c>
      <c r="B56" s="379">
        <v>3.2701514399999999E-2</v>
      </c>
      <c r="C56" s="379" t="s">
        <v>1601</v>
      </c>
      <c r="D56" s="769" t="s">
        <v>565</v>
      </c>
      <c r="E56" s="688"/>
      <c r="F56" s="703" t="str">
        <f>+VLOOKUP($A56,Datos!$F$11:$N$132,2,FALSE)</f>
        <v>C.H. MISAPUQUIO</v>
      </c>
      <c r="G56" s="687" t="str">
        <f>+VLOOKUP($A56,Datos!$F$11:$N$132,3,FALSE)</f>
        <v xml:space="preserve"> </v>
      </c>
      <c r="H56" s="797">
        <f>+VLOOKUP($A56,Datos!$F$11:$N$132,7,FALSE)</f>
        <v>3.2701514399999999E-2</v>
      </c>
      <c r="I56" s="796">
        <f>+VLOOKUP($A56,Datos!$F$11:$N$132,5,FALSE)*1000</f>
        <v>3866</v>
      </c>
      <c r="J56" s="795">
        <f t="shared" si="4"/>
        <v>2619873.46</v>
      </c>
      <c r="K56" s="794">
        <f t="shared" si="5"/>
        <v>1</v>
      </c>
      <c r="L56" s="781">
        <f>+VLOOKUP($A56,Datos!F$11:K$132,6,FALSE)*1000</f>
        <v>3866</v>
      </c>
      <c r="M56" s="1343">
        <f t="shared" si="0"/>
        <v>3866</v>
      </c>
      <c r="N56" s="793">
        <f t="shared" si="1"/>
        <v>3118.0709841465837</v>
      </c>
      <c r="O56" s="792">
        <f>+IF(VLOOKUP($A56,Datos!$F$11:$N$132,9,FALSE)="CR",Datos!$R$5,H56)</f>
        <v>3.2701514399999999E-2</v>
      </c>
      <c r="P56" s="1549" t="str">
        <f>+IF(VLOOKUP($A56,Datos!$F$11:$N$132,9,FALSE)="CR","(*)","")</f>
        <v/>
      </c>
      <c r="Q56" s="703"/>
      <c r="R56" s="687"/>
      <c r="S56" s="797"/>
      <c r="T56" s="796"/>
      <c r="U56" s="795"/>
      <c r="V56" s="794"/>
      <c r="W56" s="781"/>
      <c r="X56" s="1343"/>
      <c r="Y56" s="793"/>
      <c r="Z56" s="792"/>
      <c r="AA56" s="1549"/>
      <c r="AB56" s="765"/>
      <c r="AC56" s="763"/>
      <c r="AD56" s="763"/>
    </row>
    <row r="57" spans="1:30">
      <c r="A57" s="379">
        <v>13</v>
      </c>
      <c r="B57" s="379">
        <v>3.2701514399999999E-2</v>
      </c>
      <c r="C57" s="379" t="s">
        <v>1605</v>
      </c>
      <c r="D57" s="769" t="s">
        <v>565</v>
      </c>
      <c r="E57" s="688"/>
      <c r="F57" s="703" t="str">
        <f>+VLOOKUP($A57,Datos!$F$11:$N$132,2,FALSE)</f>
        <v>C.H. MOYOPAMPA</v>
      </c>
      <c r="G57" s="687" t="str">
        <f>+VLOOKUP($A57,Datos!$F$11:$N$132,3,FALSE)</f>
        <v xml:space="preserve"> </v>
      </c>
      <c r="H57" s="797">
        <f>+VLOOKUP($A57,Datos!$F$11:$N$132,7,FALSE)</f>
        <v>3.2701514399999999E-2</v>
      </c>
      <c r="I57" s="796">
        <f>+VLOOKUP($A57,Datos!$F$11:$N$132,5,FALSE)*1000</f>
        <v>66127</v>
      </c>
      <c r="J57" s="795">
        <f t="shared" si="4"/>
        <v>2686000.46</v>
      </c>
      <c r="K57" s="794">
        <f t="shared" si="5"/>
        <v>1</v>
      </c>
      <c r="L57" s="781">
        <f>+VLOOKUP($A57,Datos!F$11:K$132,6,FALSE)*1000</f>
        <v>66127</v>
      </c>
      <c r="M57" s="1343">
        <f t="shared" si="0"/>
        <v>66127</v>
      </c>
      <c r="N57" s="793">
        <f t="shared" si="1"/>
        <v>53333.854104671787</v>
      </c>
      <c r="O57" s="792">
        <f>+IF(VLOOKUP($A57,Datos!$F$11:$N$132,9,FALSE)="CR",Datos!$R$5,H57)</f>
        <v>3.2701514399999999E-2</v>
      </c>
      <c r="P57" s="1549" t="str">
        <f>+IF(VLOOKUP($A57,Datos!$F$11:$N$132,9,FALSE)="CR","(*)","")</f>
        <v/>
      </c>
      <c r="Q57" s="703"/>
      <c r="R57" s="687"/>
      <c r="S57" s="797"/>
      <c r="T57" s="796"/>
      <c r="U57" s="795"/>
      <c r="V57" s="794"/>
      <c r="W57" s="781"/>
      <c r="X57" s="1343"/>
      <c r="Y57" s="793"/>
      <c r="Z57" s="792"/>
      <c r="AA57" s="1549"/>
      <c r="AB57" s="765"/>
      <c r="AC57" s="763"/>
      <c r="AD57" s="763"/>
    </row>
    <row r="58" spans="1:30">
      <c r="A58" s="379">
        <v>39</v>
      </c>
      <c r="B58" s="379">
        <v>3.2701514399999999E-2</v>
      </c>
      <c r="C58" s="379" t="s">
        <v>1622</v>
      </c>
      <c r="D58" s="769" t="s">
        <v>565</v>
      </c>
      <c r="E58" s="688"/>
      <c r="F58" s="703" t="str">
        <f>+VLOOKUP($A58,Datos!$F$11:$N$132,2,FALSE)</f>
        <v>C.H. OROYA</v>
      </c>
      <c r="G58" s="687" t="str">
        <f>+VLOOKUP($A58,Datos!$F$11:$N$132,3,FALSE)</f>
        <v xml:space="preserve"> </v>
      </c>
      <c r="H58" s="797">
        <f>+VLOOKUP($A58,Datos!$F$11:$N$132,7,FALSE)</f>
        <v>3.2701514399999999E-2</v>
      </c>
      <c r="I58" s="796">
        <f>+VLOOKUP($A58,Datos!$F$11:$N$132,5,FALSE)*1000</f>
        <v>9480</v>
      </c>
      <c r="J58" s="795">
        <f t="shared" si="4"/>
        <v>2695480.46</v>
      </c>
      <c r="K58" s="794">
        <f t="shared" si="5"/>
        <v>1</v>
      </c>
      <c r="L58" s="781">
        <f>+VLOOKUP($A58,Datos!F$11:K$132,6,FALSE)*1000</f>
        <v>9480</v>
      </c>
      <c r="M58" s="1343">
        <f t="shared" si="0"/>
        <v>9480</v>
      </c>
      <c r="N58" s="793">
        <f t="shared" si="1"/>
        <v>7645.9681659880016</v>
      </c>
      <c r="O58" s="792">
        <f>+IF(VLOOKUP($A58,Datos!$F$11:$N$132,9,FALSE)="CR",Datos!$R$5,H58)</f>
        <v>3.2701514399999999E-2</v>
      </c>
      <c r="P58" s="1549" t="str">
        <f>+IF(VLOOKUP($A58,Datos!$F$11:$N$132,9,FALSE)="CR","(*)","")</f>
        <v/>
      </c>
      <c r="Q58" s="703"/>
      <c r="R58" s="687"/>
      <c r="S58" s="797"/>
      <c r="T58" s="796"/>
      <c r="U58" s="795"/>
      <c r="V58" s="794"/>
      <c r="W58" s="781"/>
      <c r="X58" s="1343"/>
      <c r="Y58" s="793"/>
      <c r="Z58" s="792"/>
      <c r="AA58" s="1549"/>
      <c r="AB58" s="765"/>
      <c r="AC58" s="763"/>
      <c r="AD58" s="763"/>
    </row>
    <row r="59" spans="1:30">
      <c r="A59" s="379">
        <v>40</v>
      </c>
      <c r="B59" s="379">
        <v>3.2701514399999999E-2</v>
      </c>
      <c r="C59" s="379" t="s">
        <v>1623</v>
      </c>
      <c r="D59" s="769" t="s">
        <v>565</v>
      </c>
      <c r="E59" s="688"/>
      <c r="F59" s="703" t="str">
        <f>+VLOOKUP($A59,Datos!$F$11:$N$132,2,FALSE)</f>
        <v>C.H. PACHACHACA</v>
      </c>
      <c r="G59" s="687" t="str">
        <f>+VLOOKUP($A59,Datos!$F$11:$N$132,3,FALSE)</f>
        <v xml:space="preserve"> </v>
      </c>
      <c r="H59" s="797">
        <f>+VLOOKUP($A59,Datos!$F$11:$N$132,7,FALSE)</f>
        <v>3.2701514399999999E-2</v>
      </c>
      <c r="I59" s="796">
        <f>+VLOOKUP($A59,Datos!$F$11:$N$132,5,FALSE)*1000</f>
        <v>9650</v>
      </c>
      <c r="J59" s="795">
        <f t="shared" si="4"/>
        <v>2705130.46</v>
      </c>
      <c r="K59" s="794">
        <f t="shared" si="5"/>
        <v>1</v>
      </c>
      <c r="L59" s="781">
        <f>+VLOOKUP($A59,Datos!F$11:K$132,6,FALSE)*1000</f>
        <v>9650</v>
      </c>
      <c r="M59" s="1343">
        <f t="shared" si="0"/>
        <v>9650</v>
      </c>
      <c r="N59" s="793">
        <f t="shared" si="1"/>
        <v>7783.079409470909</v>
      </c>
      <c r="O59" s="792">
        <f>+IF(VLOOKUP($A59,Datos!$F$11:$N$132,9,FALSE)="CR",Datos!$R$5,H59)</f>
        <v>3.2701514399999999E-2</v>
      </c>
      <c r="P59" s="1549" t="str">
        <f>+IF(VLOOKUP($A59,Datos!$F$11:$N$132,9,FALSE)="CR","(*)","")</f>
        <v/>
      </c>
      <c r="Q59" s="703"/>
      <c r="R59" s="687"/>
      <c r="S59" s="797"/>
      <c r="T59" s="796"/>
      <c r="U59" s="795"/>
      <c r="V59" s="794"/>
      <c r="W59" s="781"/>
      <c r="X59" s="1343"/>
      <c r="Y59" s="793"/>
      <c r="Z59" s="792"/>
      <c r="AA59" s="1549"/>
      <c r="AB59" s="765"/>
      <c r="AC59" s="763"/>
      <c r="AD59" s="763"/>
    </row>
    <row r="60" spans="1:30">
      <c r="A60" s="379">
        <v>4</v>
      </c>
      <c r="B60" s="379">
        <v>3.2701514399999999E-2</v>
      </c>
      <c r="C60" s="379" t="s">
        <v>1596</v>
      </c>
      <c r="D60" s="769" t="s">
        <v>565</v>
      </c>
      <c r="E60" s="688"/>
      <c r="F60" s="703" t="str">
        <f>+VLOOKUP($A60,Datos!$F$11:$N$132,2,FALSE)</f>
        <v>C.H. PARIAC</v>
      </c>
      <c r="G60" s="687" t="str">
        <f>+VLOOKUP($A60,Datos!$F$11:$N$132,3,FALSE)</f>
        <v xml:space="preserve"> </v>
      </c>
      <c r="H60" s="797">
        <f>+VLOOKUP($A60,Datos!$F$11:$N$132,7,FALSE)</f>
        <v>3.2701514399999999E-2</v>
      </c>
      <c r="I60" s="796">
        <f>+VLOOKUP($A60,Datos!$F$11:$N$132,5,FALSE)*1000</f>
        <v>4951</v>
      </c>
      <c r="J60" s="795">
        <f t="shared" si="4"/>
        <v>2710081.46</v>
      </c>
      <c r="K60" s="794">
        <f t="shared" si="5"/>
        <v>1</v>
      </c>
      <c r="L60" s="781">
        <f>+VLOOKUP($A60,Datos!F$11:K$132,6,FALSE)*1000</f>
        <v>4951</v>
      </c>
      <c r="M60" s="1343">
        <f t="shared" si="0"/>
        <v>4951</v>
      </c>
      <c r="N60" s="793">
        <f t="shared" si="1"/>
        <v>3993.1633322580797</v>
      </c>
      <c r="O60" s="792">
        <f>+IF(VLOOKUP($A60,Datos!$F$11:$N$132,9,FALSE)="CR",Datos!$R$5,H60)</f>
        <v>3.2701514399999999E-2</v>
      </c>
      <c r="P60" s="1549" t="str">
        <f>+IF(VLOOKUP($A60,Datos!$F$11:$N$132,9,FALSE)="CR","(*)","")</f>
        <v/>
      </c>
      <c r="Q60" s="703"/>
      <c r="R60" s="687"/>
      <c r="S60" s="797"/>
      <c r="T60" s="796"/>
      <c r="U60" s="795"/>
      <c r="V60" s="794"/>
      <c r="W60" s="781"/>
      <c r="X60" s="1343"/>
      <c r="Y60" s="793"/>
      <c r="Z60" s="792"/>
      <c r="AA60" s="1549"/>
      <c r="AB60" s="765"/>
      <c r="AC60" s="763"/>
      <c r="AD60" s="763"/>
    </row>
    <row r="61" spans="1:30">
      <c r="A61" s="379">
        <v>108</v>
      </c>
      <c r="B61" s="379">
        <v>3.2701514399999999E-2</v>
      </c>
      <c r="C61" s="379" t="s">
        <v>1668</v>
      </c>
      <c r="D61" s="769" t="s">
        <v>565</v>
      </c>
      <c r="E61" s="688"/>
      <c r="F61" s="703" t="str">
        <f>+VLOOKUP($A61,Datos!$F$11:$N$132,2,FALSE)</f>
        <v>C.H. PÍAS</v>
      </c>
      <c r="G61" s="687" t="str">
        <f>+VLOOKUP($A61,Datos!$F$11:$N$132,3,FALSE)</f>
        <v xml:space="preserve"> </v>
      </c>
      <c r="H61" s="797">
        <f>+VLOOKUP($A61,Datos!$F$11:$N$132,7,FALSE)</f>
        <v>3.2701514399999999E-2</v>
      </c>
      <c r="I61" s="796">
        <f>+VLOOKUP($A61,Datos!$F$11:$N$132,5,FALSE)*1000</f>
        <v>12600</v>
      </c>
      <c r="J61" s="795">
        <f t="shared" si="4"/>
        <v>2722681.46</v>
      </c>
      <c r="K61" s="794">
        <f t="shared" si="5"/>
        <v>1</v>
      </c>
      <c r="L61" s="781">
        <f>+VLOOKUP($A61,Datos!F$11:K$132,6,FALSE)*1000</f>
        <v>12600</v>
      </c>
      <c r="M61" s="1343">
        <f t="shared" si="0"/>
        <v>12600</v>
      </c>
      <c r="N61" s="793">
        <f t="shared" si="1"/>
        <v>10162.362752262534</v>
      </c>
      <c r="O61" s="792">
        <f>+IF(VLOOKUP($A61,Datos!$F$11:$N$132,9,FALSE)="CR",Datos!$R$5,H61)</f>
        <v>3.2701514399999999E-2</v>
      </c>
      <c r="P61" s="1549" t="str">
        <f>+IF(VLOOKUP($A61,Datos!$F$11:$N$132,9,FALSE)="CR","(*)","")</f>
        <v/>
      </c>
      <c r="Q61" s="703"/>
      <c r="R61" s="687"/>
      <c r="S61" s="797"/>
      <c r="T61" s="796"/>
      <c r="U61" s="795"/>
      <c r="V61" s="794"/>
      <c r="W61" s="781"/>
      <c r="X61" s="1343"/>
      <c r="Y61" s="793"/>
      <c r="Z61" s="792"/>
      <c r="AA61" s="1549"/>
      <c r="AB61" s="765"/>
      <c r="AC61" s="763"/>
      <c r="AD61" s="763"/>
    </row>
    <row r="62" spans="1:30">
      <c r="A62" s="379">
        <v>101</v>
      </c>
      <c r="B62" s="379">
        <v>3.2701514399999999E-2</v>
      </c>
      <c r="C62" s="379" t="s">
        <v>1663</v>
      </c>
      <c r="D62" s="769" t="s">
        <v>565</v>
      </c>
      <c r="E62" s="688"/>
      <c r="F62" s="703" t="str">
        <f>+VLOOKUP($A62,Datos!$F$11:$N$132,2,FALSE)</f>
        <v>C.H. PLATANAL</v>
      </c>
      <c r="G62" s="687" t="str">
        <f>+VLOOKUP($A62,Datos!$F$11:$N$132,3,FALSE)</f>
        <v xml:space="preserve"> </v>
      </c>
      <c r="H62" s="797">
        <f>+VLOOKUP($A62,Datos!$F$11:$N$132,7,FALSE)</f>
        <v>3.2701514399999999E-2</v>
      </c>
      <c r="I62" s="796">
        <f>+VLOOKUP($A62,Datos!$F$11:$N$132,5,FALSE)*1000</f>
        <v>217383.41</v>
      </c>
      <c r="J62" s="795">
        <f t="shared" si="4"/>
        <v>2940064.87</v>
      </c>
      <c r="K62" s="794">
        <f t="shared" si="5"/>
        <v>1</v>
      </c>
      <c r="L62" s="781">
        <f>+VLOOKUP($A62,Datos!F$11:K$132,6,FALSE)*1000</f>
        <v>217383</v>
      </c>
      <c r="M62" s="1343">
        <f t="shared" si="0"/>
        <v>217383</v>
      </c>
      <c r="N62" s="793">
        <f t="shared" si="1"/>
        <v>175327.37318849892</v>
      </c>
      <c r="O62" s="792">
        <f>+IF(VLOOKUP($A62,Datos!$F$11:$N$132,9,FALSE)="CR",Datos!$R$5,H62)</f>
        <v>3.2701514399999999E-2</v>
      </c>
      <c r="P62" s="1549" t="str">
        <f>+IF(VLOOKUP($A62,Datos!$F$11:$N$132,9,FALSE)="CR","(*)","")</f>
        <v/>
      </c>
      <c r="Q62" s="703"/>
      <c r="R62" s="687"/>
      <c r="S62" s="797"/>
      <c r="T62" s="796"/>
      <c r="U62" s="795"/>
      <c r="V62" s="794"/>
      <c r="W62" s="781"/>
      <c r="X62" s="1343"/>
      <c r="Y62" s="793"/>
      <c r="Z62" s="792"/>
      <c r="AA62" s="1549"/>
      <c r="AB62" s="765"/>
      <c r="AC62" s="763"/>
      <c r="AD62" s="763"/>
    </row>
    <row r="63" spans="1:30">
      <c r="A63" s="379">
        <v>43</v>
      </c>
      <c r="B63" s="379">
        <v>3.2701514399999999E-2</v>
      </c>
      <c r="C63" s="379" t="s">
        <v>1626</v>
      </c>
      <c r="D63" s="769" t="s">
        <v>565</v>
      </c>
      <c r="E63" s="688"/>
      <c r="F63" s="703" t="str">
        <f>+VLOOKUP($A63,Datos!$F$11:$N$132,2,FALSE)</f>
        <v>C.H. RESTITUCION</v>
      </c>
      <c r="G63" s="687" t="str">
        <f>+VLOOKUP($A63,Datos!$F$11:$N$132,3,FALSE)</f>
        <v xml:space="preserve"> </v>
      </c>
      <c r="H63" s="797">
        <f>+VLOOKUP($A63,Datos!$F$11:$N$132,7,FALSE)</f>
        <v>3.2701514399999999E-2</v>
      </c>
      <c r="I63" s="796">
        <f>+VLOOKUP($A63,Datos!$F$11:$N$132,5,FALSE)*1000</f>
        <v>215359</v>
      </c>
      <c r="J63" s="795">
        <f t="shared" si="4"/>
        <v>3155423.87</v>
      </c>
      <c r="K63" s="794">
        <f t="shared" si="5"/>
        <v>1</v>
      </c>
      <c r="L63" s="781">
        <f>+VLOOKUP($A63,Datos!F$11:K$132,6,FALSE)*1000</f>
        <v>215358.49999999997</v>
      </c>
      <c r="M63" s="1343">
        <f t="shared" si="0"/>
        <v>215358.49999999997</v>
      </c>
      <c r="N63" s="793">
        <f t="shared" si="1"/>
        <v>173694.53958596275</v>
      </c>
      <c r="O63" s="792">
        <f>+IF(VLOOKUP($A63,Datos!$F$11:$N$132,9,FALSE)="CR",Datos!$R$5,H63)</f>
        <v>3.2701514399999999E-2</v>
      </c>
      <c r="P63" s="1549" t="str">
        <f>+IF(VLOOKUP($A63,Datos!$F$11:$N$132,9,FALSE)="CR","(*)","")</f>
        <v/>
      </c>
      <c r="Q63" s="703"/>
      <c r="R63" s="687"/>
      <c r="S63" s="797"/>
      <c r="T63" s="796"/>
      <c r="U63" s="795"/>
      <c r="V63" s="794"/>
      <c r="W63" s="781"/>
      <c r="X63" s="1343"/>
      <c r="Y63" s="793"/>
      <c r="Z63" s="792"/>
      <c r="AA63" s="1549"/>
      <c r="AB63" s="765"/>
      <c r="AC63" s="763"/>
      <c r="AD63" s="763"/>
    </row>
    <row r="64" spans="1:30">
      <c r="A64" s="379">
        <v>6</v>
      </c>
      <c r="B64" s="379">
        <v>3.2701514399999999E-2</v>
      </c>
      <c r="C64" s="379" t="s">
        <v>1598</v>
      </c>
      <c r="D64" s="769" t="s">
        <v>565</v>
      </c>
      <c r="E64" s="688"/>
      <c r="F64" s="703" t="str">
        <f>+VLOOKUP($A64,Datos!$F$11:$N$132,2,FALSE)</f>
        <v>C.H. SAN ANTONIO</v>
      </c>
      <c r="G64" s="687" t="str">
        <f>+VLOOKUP($A64,Datos!$F$11:$N$132,3,FALSE)</f>
        <v xml:space="preserve"> </v>
      </c>
      <c r="H64" s="797">
        <f>+VLOOKUP($A64,Datos!$F$11:$N$132,7,FALSE)</f>
        <v>3.2701514399999999E-2</v>
      </c>
      <c r="I64" s="796">
        <f>+VLOOKUP($A64,Datos!$F$11:$N$132,5,FALSE)*1000</f>
        <v>580</v>
      </c>
      <c r="J64" s="795">
        <f t="shared" si="4"/>
        <v>3156003.87</v>
      </c>
      <c r="K64" s="794">
        <f t="shared" si="5"/>
        <v>1</v>
      </c>
      <c r="L64" s="781">
        <f>+VLOOKUP($A64,Datos!F$11:K$132,6,FALSE)*1000</f>
        <v>580</v>
      </c>
      <c r="M64" s="1343">
        <f t="shared" si="0"/>
        <v>580</v>
      </c>
      <c r="N64" s="793">
        <f t="shared" si="1"/>
        <v>467.79130129462459</v>
      </c>
      <c r="O64" s="792">
        <f>+IF(VLOOKUP($A64,Datos!$F$11:$N$132,9,FALSE)="CR",Datos!$R$5,H64)</f>
        <v>3.2701514399999999E-2</v>
      </c>
      <c r="P64" s="1549" t="str">
        <f>+IF(VLOOKUP($A64,Datos!$F$11:$N$132,9,FALSE)="CR","(*)","")</f>
        <v/>
      </c>
      <c r="Q64" s="703"/>
      <c r="R64" s="687"/>
      <c r="S64" s="797"/>
      <c r="T64" s="796"/>
      <c r="U64" s="795"/>
      <c r="V64" s="794"/>
      <c r="W64" s="781"/>
      <c r="X64" s="1343"/>
      <c r="Y64" s="793"/>
      <c r="Z64" s="792"/>
      <c r="AA64" s="1549"/>
      <c r="AB64" s="765"/>
      <c r="AC64" s="763"/>
      <c r="AD64" s="763"/>
    </row>
    <row r="65" spans="1:30">
      <c r="A65" s="379">
        <v>69</v>
      </c>
      <c r="B65" s="379">
        <v>3.2701514399999999E-2</v>
      </c>
      <c r="C65" s="379" t="s">
        <v>1641</v>
      </c>
      <c r="D65" s="769" t="s">
        <v>565</v>
      </c>
      <c r="E65" s="688"/>
      <c r="F65" s="703" t="str">
        <f>+VLOOKUP($A65,Datos!$F$11:$N$132,2,FALSE)</f>
        <v>C.H. SAN GABAN II</v>
      </c>
      <c r="G65" s="687" t="str">
        <f>+VLOOKUP($A65,Datos!$F$11:$N$132,3,FALSE)</f>
        <v xml:space="preserve"> </v>
      </c>
      <c r="H65" s="797">
        <f>+VLOOKUP($A65,Datos!$F$11:$N$132,7,FALSE)</f>
        <v>3.2701514399999999E-2</v>
      </c>
      <c r="I65" s="796">
        <f>+VLOOKUP($A65,Datos!$F$11:$N$132,5,FALSE)*1000</f>
        <v>113098</v>
      </c>
      <c r="J65" s="795">
        <f t="shared" si="4"/>
        <v>3269101.87</v>
      </c>
      <c r="K65" s="794">
        <f t="shared" si="5"/>
        <v>1</v>
      </c>
      <c r="L65" s="781">
        <f>+VLOOKUP($A65,Datos!F$11:K$132,6,FALSE)*1000</f>
        <v>113098</v>
      </c>
      <c r="M65" s="1343">
        <f t="shared" si="0"/>
        <v>113098</v>
      </c>
      <c r="N65" s="793">
        <f t="shared" si="1"/>
        <v>91217.690678999046</v>
      </c>
      <c r="O65" s="792">
        <f>+IF(VLOOKUP($A65,Datos!$F$11:$N$132,9,FALSE)="CR",Datos!$R$5,H65)</f>
        <v>3.2701514399999999E-2</v>
      </c>
      <c r="P65" s="1549" t="str">
        <f>+IF(VLOOKUP($A65,Datos!$F$11:$N$132,9,FALSE)="CR","(*)","")</f>
        <v/>
      </c>
      <c r="Q65" s="703"/>
      <c r="R65" s="687"/>
      <c r="S65" s="797"/>
      <c r="T65" s="796"/>
      <c r="U65" s="795"/>
      <c r="V65" s="794"/>
      <c r="W65" s="781"/>
      <c r="X65" s="1343"/>
      <c r="Y65" s="793"/>
      <c r="Z65" s="792"/>
      <c r="AA65" s="1549"/>
      <c r="AB65" s="765"/>
      <c r="AC65" s="763"/>
      <c r="AD65" s="763"/>
    </row>
    <row r="66" spans="1:30">
      <c r="A66" s="379">
        <v>7</v>
      </c>
      <c r="B66" s="379">
        <v>3.2701514399999999E-2</v>
      </c>
      <c r="C66" s="379" t="s">
        <v>1599</v>
      </c>
      <c r="D66" s="769" t="s">
        <v>565</v>
      </c>
      <c r="E66" s="688"/>
      <c r="F66" s="703" t="str">
        <f>+VLOOKUP($A66,Datos!$F$11:$N$132,2,FALSE)</f>
        <v>C.H. SAN IGNACIO</v>
      </c>
      <c r="G66" s="687" t="str">
        <f>+VLOOKUP($A66,Datos!$F$11:$N$132,3,FALSE)</f>
        <v xml:space="preserve"> </v>
      </c>
      <c r="H66" s="797">
        <f>+VLOOKUP($A66,Datos!$F$11:$N$132,7,FALSE)</f>
        <v>3.2701514399999999E-2</v>
      </c>
      <c r="I66" s="796">
        <f>+VLOOKUP($A66,Datos!$F$11:$N$132,5,FALSE)*1000</f>
        <v>422</v>
      </c>
      <c r="J66" s="795">
        <f t="shared" si="4"/>
        <v>3269523.87</v>
      </c>
      <c r="K66" s="794">
        <f t="shared" si="5"/>
        <v>1</v>
      </c>
      <c r="L66" s="781">
        <f>+VLOOKUP($A66,Datos!F$11:K$132,6,FALSE)*1000</f>
        <v>422</v>
      </c>
      <c r="M66" s="1343">
        <f t="shared" si="0"/>
        <v>422</v>
      </c>
      <c r="N66" s="793">
        <f t="shared" si="1"/>
        <v>340.3584985281579</v>
      </c>
      <c r="O66" s="792">
        <f>+IF(VLOOKUP($A66,Datos!$F$11:$N$132,9,FALSE)="CR",Datos!$R$5,H66)</f>
        <v>3.2701514399999999E-2</v>
      </c>
      <c r="P66" s="1549" t="str">
        <f>+IF(VLOOKUP($A66,Datos!$F$11:$N$132,9,FALSE)="CR","(*)","")</f>
        <v/>
      </c>
      <c r="Q66" s="703"/>
      <c r="R66" s="687"/>
      <c r="S66" s="797"/>
      <c r="T66" s="796"/>
      <c r="U66" s="795"/>
      <c r="V66" s="794"/>
      <c r="W66" s="781"/>
      <c r="X66" s="1343"/>
      <c r="Y66" s="793"/>
      <c r="Z66" s="792"/>
      <c r="AA66" s="1549"/>
      <c r="AB66" s="765"/>
      <c r="AC66" s="763"/>
      <c r="AD66" s="763"/>
    </row>
    <row r="67" spans="1:30">
      <c r="A67" s="379">
        <v>15</v>
      </c>
      <c r="B67" s="379">
        <v>3.2701514399999999E-2</v>
      </c>
      <c r="C67" s="379" t="s">
        <v>1607</v>
      </c>
      <c r="D67" s="769" t="s">
        <v>565</v>
      </c>
      <c r="E67" s="688"/>
      <c r="F67" s="703" t="str">
        <f>+VLOOKUP($A67,Datos!$F$11:$N$132,2,FALSE)</f>
        <v>C.H. YANANGO</v>
      </c>
      <c r="G67" s="687" t="str">
        <f>+VLOOKUP($A67,Datos!$F$11:$N$132,3,FALSE)</f>
        <v xml:space="preserve"> </v>
      </c>
      <c r="H67" s="797">
        <f>+VLOOKUP($A67,Datos!$F$11:$N$132,7,FALSE)</f>
        <v>3.2701514399999999E-2</v>
      </c>
      <c r="I67" s="796">
        <f>+VLOOKUP($A67,Datos!$F$11:$N$132,5,FALSE)*1000</f>
        <v>42607</v>
      </c>
      <c r="J67" s="795">
        <f t="shared" si="4"/>
        <v>3312130.87</v>
      </c>
      <c r="K67" s="794">
        <f t="shared" si="5"/>
        <v>1</v>
      </c>
      <c r="L67" s="781">
        <f>+VLOOKUP($A67,Datos!F$11:K$132,6,FALSE)*1000</f>
        <v>14438</v>
      </c>
      <c r="M67" s="1343">
        <f t="shared" si="0"/>
        <v>14438</v>
      </c>
      <c r="N67" s="793">
        <f t="shared" si="1"/>
        <v>11644.777255330671</v>
      </c>
      <c r="O67" s="792">
        <f>+IF(VLOOKUP($A67,Datos!$F$11:$N$132,9,FALSE)="CR",Datos!$R$5,H67)</f>
        <v>3.2701514399999999E-2</v>
      </c>
      <c r="P67" s="1549" t="str">
        <f>+IF(VLOOKUP($A67,Datos!$F$11:$N$132,9,FALSE)="CR","(*)","")</f>
        <v/>
      </c>
      <c r="Q67" s="703"/>
      <c r="R67" s="687"/>
      <c r="S67" s="797"/>
      <c r="T67" s="796"/>
      <c r="U67" s="795"/>
      <c r="V67" s="794"/>
      <c r="W67" s="781"/>
      <c r="X67" s="1343"/>
      <c r="Y67" s="793"/>
      <c r="Z67" s="792"/>
      <c r="AA67" s="1549"/>
      <c r="AB67" s="765"/>
      <c r="AC67" s="763"/>
      <c r="AD67" s="763"/>
    </row>
    <row r="68" spans="1:30">
      <c r="A68" s="379">
        <v>41</v>
      </c>
      <c r="B68" s="379">
        <v>3.2701514399999999E-2</v>
      </c>
      <c r="C68" s="379" t="s">
        <v>1624</v>
      </c>
      <c r="D68" s="769" t="s">
        <v>565</v>
      </c>
      <c r="E68" s="688"/>
      <c r="F68" s="703" t="str">
        <f>+VLOOKUP($A68,Datos!$F$11:$N$132,2,FALSE)</f>
        <v>C.H. YAUPI</v>
      </c>
      <c r="G68" s="687" t="str">
        <f>+VLOOKUP($A68,Datos!$F$11:$N$132,3,FALSE)</f>
        <v xml:space="preserve"> </v>
      </c>
      <c r="H68" s="797">
        <f>+VLOOKUP($A68,Datos!$F$11:$N$132,7,FALSE)</f>
        <v>3.2701514399999999E-2</v>
      </c>
      <c r="I68" s="796">
        <f>+VLOOKUP($A68,Datos!$F$11:$N$132,5,FALSE)*1000</f>
        <v>112679</v>
      </c>
      <c r="J68" s="795">
        <f t="shared" si="4"/>
        <v>3424809.87</v>
      </c>
      <c r="K68" s="794">
        <f t="shared" si="5"/>
        <v>1</v>
      </c>
      <c r="L68" s="781">
        <f>+VLOOKUP($A68,Datos!F$11:K$132,6,FALSE)*1000</f>
        <v>112679</v>
      </c>
      <c r="M68" s="1343">
        <f t="shared" si="0"/>
        <v>112679</v>
      </c>
      <c r="N68" s="793">
        <f t="shared" si="1"/>
        <v>90879.75179065</v>
      </c>
      <c r="O68" s="792">
        <f>+IF(VLOOKUP($A68,Datos!$F$11:$N$132,9,FALSE)="CR",Datos!$R$5,H68)</f>
        <v>3.2701514399999999E-2</v>
      </c>
      <c r="P68" s="1549" t="str">
        <f>+IF(VLOOKUP($A68,Datos!$F$11:$N$132,9,FALSE)="CR","(*)","")</f>
        <v/>
      </c>
      <c r="Q68" s="703"/>
      <c r="R68" s="687"/>
      <c r="S68" s="797"/>
      <c r="T68" s="796"/>
      <c r="U68" s="795"/>
      <c r="V68" s="794"/>
      <c r="W68" s="781"/>
      <c r="X68" s="1343"/>
      <c r="Y68" s="793"/>
      <c r="Z68" s="792"/>
      <c r="AA68" s="1549"/>
      <c r="AB68" s="765"/>
      <c r="AC68" s="763"/>
      <c r="AD68" s="763"/>
    </row>
    <row r="69" spans="1:30">
      <c r="A69" s="379">
        <v>88</v>
      </c>
      <c r="B69" s="379">
        <v>3.2701514399999999E-2</v>
      </c>
      <c r="C69" s="379" t="s">
        <v>1653</v>
      </c>
      <c r="D69" s="769" t="s">
        <v>565</v>
      </c>
      <c r="E69" s="688"/>
      <c r="F69" s="703" t="str">
        <f>+VLOOKUP($A69,Datos!$F$11:$N$132,2,FALSE)</f>
        <v>C.H. YUNCAN</v>
      </c>
      <c r="G69" s="687" t="str">
        <f>+VLOOKUP($A69,Datos!$F$11:$N$132,3,FALSE)</f>
        <v xml:space="preserve"> </v>
      </c>
      <c r="H69" s="797">
        <f>+VLOOKUP($A69,Datos!$F$11:$N$132,7,FALSE)</f>
        <v>3.2701514399999999E-2</v>
      </c>
      <c r="I69" s="796">
        <f>+VLOOKUP($A69,Datos!$F$11:$N$132,5,FALSE)*1000</f>
        <v>136760</v>
      </c>
      <c r="J69" s="795">
        <f t="shared" si="4"/>
        <v>3561569.87</v>
      </c>
      <c r="K69" s="794">
        <f t="shared" si="5"/>
        <v>1</v>
      </c>
      <c r="L69" s="781">
        <f>+VLOOKUP($A69,Datos!F$11:K$132,6,FALSE)*1000</f>
        <v>136760</v>
      </c>
      <c r="M69" s="1343">
        <f t="shared" si="0"/>
        <v>136760</v>
      </c>
      <c r="N69" s="793">
        <f t="shared" si="1"/>
        <v>110301.96269836699</v>
      </c>
      <c r="O69" s="792">
        <f>+IF(VLOOKUP($A69,Datos!$F$11:$N$132,9,FALSE)="CR",Datos!$R$5,H69)</f>
        <v>3.2701514399999999E-2</v>
      </c>
      <c r="P69" s="1549" t="str">
        <f>+IF(VLOOKUP($A69,Datos!$F$11:$N$132,9,FALSE)="CR","(*)","")</f>
        <v/>
      </c>
      <c r="Q69" s="703"/>
      <c r="R69" s="687"/>
      <c r="S69" s="797"/>
      <c r="T69" s="796"/>
      <c r="U69" s="795"/>
      <c r="V69" s="794"/>
      <c r="W69" s="781"/>
      <c r="X69" s="1343"/>
      <c r="Y69" s="793"/>
      <c r="Z69" s="792"/>
      <c r="AA69" s="1549"/>
      <c r="AB69" s="765"/>
      <c r="AC69" s="763"/>
      <c r="AD69" s="763"/>
    </row>
    <row r="70" spans="1:30">
      <c r="A70" s="379">
        <v>27</v>
      </c>
      <c r="B70" s="379">
        <v>3.3885310746549997E-2</v>
      </c>
      <c r="C70" s="379" t="s">
        <v>1616</v>
      </c>
      <c r="D70" s="769" t="s">
        <v>565</v>
      </c>
      <c r="E70" s="688"/>
      <c r="F70" s="703" t="str">
        <f>+VLOOKUP($A70,Datos!$F$11:$N$132,2,FALSE)</f>
        <v>C.H. CAÑON DEL PATO</v>
      </c>
      <c r="G70" s="687" t="str">
        <f>+VLOOKUP($A70,Datos!$F$11:$N$132,3,FALSE)</f>
        <v xml:space="preserve"> </v>
      </c>
      <c r="H70" s="797">
        <f>+VLOOKUP($A70,Datos!$F$11:$N$132,7,FALSE)</f>
        <v>3.3885310746549997E-2</v>
      </c>
      <c r="I70" s="796">
        <f>+VLOOKUP($A70,Datos!$F$11:$N$132,5,FALSE)*1000</f>
        <v>263491</v>
      </c>
      <c r="J70" s="795">
        <f t="shared" si="4"/>
        <v>3825060.87</v>
      </c>
      <c r="K70" s="794">
        <f t="shared" si="5"/>
        <v>1</v>
      </c>
      <c r="L70" s="781">
        <f>+VLOOKUP($A70,Datos!F$11:K$132,6,FALSE)*1000</f>
        <v>259334</v>
      </c>
      <c r="M70" s="1343">
        <f t="shared" si="0"/>
        <v>259334</v>
      </c>
      <c r="N70" s="793">
        <f t="shared" si="1"/>
        <v>209162.39539644856</v>
      </c>
      <c r="O70" s="792">
        <f>+IF(VLOOKUP($A70,Datos!$F$11:$N$132,9,FALSE)="CR",Datos!$R$5,H70)</f>
        <v>3.3885310746549997E-2</v>
      </c>
      <c r="P70" s="1549" t="str">
        <f>+IF(VLOOKUP($A70,Datos!$F$11:$N$132,9,FALSE)="CR","(*)","")</f>
        <v/>
      </c>
      <c r="Q70" s="695" t="s">
        <v>371</v>
      </c>
      <c r="R70" s="811"/>
      <c r="S70" s="808"/>
      <c r="T70" s="810">
        <f>SUM(I10:I77)+SUM(T10:T69)</f>
        <v>6776926.7300000004</v>
      </c>
      <c r="U70" s="809"/>
      <c r="V70" s="808"/>
      <c r="W70" s="807">
        <f>SUM(L10:L77)+SUM(W10:W69)</f>
        <v>6616211.0895795235</v>
      </c>
      <c r="X70" s="806">
        <f>SUM(M10:M77)+SUM(X10:X69)</f>
        <v>6190532.7268497385</v>
      </c>
      <c r="Y70" s="805">
        <f>SUM(N10:N77)+SUM(Y10:Y69)</f>
        <v>5336217.2331626415</v>
      </c>
      <c r="Z70" s="804"/>
      <c r="AA70" s="1549"/>
      <c r="AB70" s="765"/>
      <c r="AC70" s="763"/>
      <c r="AD70" s="763"/>
    </row>
    <row r="71" spans="1:30">
      <c r="A71" s="379">
        <v>93</v>
      </c>
      <c r="B71" s="379">
        <v>3.4669518330000003E-2</v>
      </c>
      <c r="C71" s="379" t="s">
        <v>1656</v>
      </c>
      <c r="D71" s="769" t="s">
        <v>1580</v>
      </c>
      <c r="E71" s="688"/>
      <c r="F71" s="703" t="str">
        <f>+VLOOKUP($A71,Datos!$F$11:$N$132,2,FALSE)</f>
        <v>C.T. KALLPA</v>
      </c>
      <c r="G71" s="687" t="str">
        <f>+VLOOKUP($A71,Datos!$F$11:$N$132,3,FALSE)</f>
        <v>TG1+TG2+TG3+TV</v>
      </c>
      <c r="H71" s="797">
        <f>+VLOOKUP($A71,Datos!$F$11:$N$132,7,FALSE)</f>
        <v>3.4669518330000003E-2</v>
      </c>
      <c r="I71" s="796">
        <f>+VLOOKUP($A71,Datos!$F$11:$N$132,5,FALSE)*1000</f>
        <v>857410</v>
      </c>
      <c r="J71" s="795">
        <f t="shared" si="4"/>
        <v>4682470.87</v>
      </c>
      <c r="K71" s="794">
        <f t="shared" si="5"/>
        <v>1</v>
      </c>
      <c r="L71" s="781">
        <f>+VLOOKUP($A71,Datos!F$11:K$132,6,FALSE)*1000</f>
        <v>834259.92999999993</v>
      </c>
      <c r="M71" s="1343">
        <f t="shared" si="0"/>
        <v>834259.92999999993</v>
      </c>
      <c r="N71" s="793">
        <f t="shared" si="1"/>
        <v>672861.27288390067</v>
      </c>
      <c r="O71" s="792">
        <f>+IF(VLOOKUP($A71,Datos!$F$11:$N$132,9,FALSE)="CR",Datos!$R$5,H71)</f>
        <v>3.4669518330000003E-2</v>
      </c>
      <c r="P71" s="1549" t="str">
        <f>+IF(VLOOKUP($A71,Datos!$F$11:$N$132,9,FALSE)="CR","(*)","")</f>
        <v/>
      </c>
      <c r="Q71" s="351"/>
      <c r="R71" s="687"/>
      <c r="S71" s="776"/>
      <c r="T71" s="803"/>
      <c r="U71" s="803"/>
      <c r="V71" s="783"/>
      <c r="W71" s="802"/>
      <c r="X71" s="781"/>
      <c r="Y71" s="781"/>
      <c r="Z71" s="776"/>
      <c r="AA71" s="1549"/>
      <c r="AB71" s="765"/>
      <c r="AC71" s="763"/>
      <c r="AD71" s="763"/>
    </row>
    <row r="72" spans="1:30">
      <c r="A72" s="379">
        <v>21</v>
      </c>
      <c r="B72" s="379">
        <v>3.6050614878637394E-2</v>
      </c>
      <c r="C72" s="379" t="s">
        <v>1612</v>
      </c>
      <c r="D72" s="769" t="s">
        <v>616</v>
      </c>
      <c r="E72" s="688"/>
      <c r="F72" s="703" t="str">
        <f>+VLOOKUP($A72,Datos!$F$11:$N$132,2,FALSE)</f>
        <v>C.T. VENTANILLA</v>
      </c>
      <c r="G72" s="687" t="str">
        <f>+VLOOKUP($A72,Datos!$F$11:$N$132,3,FALSE)</f>
        <v>TG3+TG4 CCOMB F.DIREC.</v>
      </c>
      <c r="H72" s="797">
        <f>+VLOOKUP($A72,Datos!$F$11:$N$132,7,FALSE)</f>
        <v>3.6050614878637394E-2</v>
      </c>
      <c r="I72" s="796">
        <f>+VLOOKUP($A72,Datos!$F$11:$N$132,5,FALSE)*1000</f>
        <v>484999.07</v>
      </c>
      <c r="J72" s="795">
        <f t="shared" si="4"/>
        <v>5167469.9400000004</v>
      </c>
      <c r="K72" s="794">
        <f t="shared" si="5"/>
        <v>1</v>
      </c>
      <c r="L72" s="781">
        <f>+VLOOKUP($A72,Datos!F$11:K$132,6,FALSE)*1000</f>
        <v>481973.78122752084</v>
      </c>
      <c r="M72" s="1343">
        <f t="shared" si="0"/>
        <v>481973.78122752084</v>
      </c>
      <c r="N72" s="793">
        <f t="shared" si="1"/>
        <v>388729.55570743565</v>
      </c>
      <c r="O72" s="792">
        <f>+IF(VLOOKUP($A72,Datos!$F$11:$N$132,9,FALSE)="CR",Datos!$R$5,H72)</f>
        <v>3.6050614878637394E-2</v>
      </c>
      <c r="P72" s="1549" t="str">
        <f>+IF(VLOOKUP($A72,Datos!$F$11:$N$132,9,FALSE)="CR","(*)","")</f>
        <v/>
      </c>
      <c r="Q72" s="702"/>
      <c r="R72" s="702"/>
      <c r="S72" s="702"/>
      <c r="T72" s="690"/>
      <c r="V72" s="801"/>
      <c r="W72" s="702"/>
      <c r="X72" s="702"/>
      <c r="Y72" s="1337"/>
      <c r="Z72" s="1337"/>
      <c r="AB72" s="765"/>
      <c r="AC72" s="763"/>
      <c r="AD72" s="763"/>
    </row>
    <row r="73" spans="1:30">
      <c r="A73" s="379">
        <v>20</v>
      </c>
      <c r="B73" s="379">
        <v>7.5312664248906938E-2</v>
      </c>
      <c r="C73" s="379" t="s">
        <v>1609</v>
      </c>
      <c r="D73" s="769" t="s">
        <v>613</v>
      </c>
      <c r="E73" s="688"/>
      <c r="F73" s="703" t="str">
        <f>+VLOOKUP($A73,Datos!$F$11:$N$132,2,FALSE)</f>
        <v>C.T. SANTA ROSA</v>
      </c>
      <c r="G73" s="687" t="str">
        <f>+VLOOKUP($A73,Datos!$F$11:$N$132,3,FALSE)</f>
        <v>TG8</v>
      </c>
      <c r="H73" s="797">
        <f>+VLOOKUP($A73,Datos!$F$11:$N$132,7,FALSE)</f>
        <v>7.5312664248906938E-2</v>
      </c>
      <c r="I73" s="796">
        <f>+VLOOKUP($A73,Datos!$F$11:$N$132,5,FALSE)*1000</f>
        <v>199829.90000000002</v>
      </c>
      <c r="J73" s="795">
        <f t="shared" si="4"/>
        <v>5367299.8400000008</v>
      </c>
      <c r="K73" s="794">
        <f t="shared" si="5"/>
        <v>1</v>
      </c>
      <c r="L73" s="781">
        <f>+VLOOKUP($A73,Datos!F$11:K$132,6,FALSE)*1000</f>
        <v>199601.33638888891</v>
      </c>
      <c r="M73" s="1343">
        <f t="shared" si="0"/>
        <v>199601.33638888891</v>
      </c>
      <c r="N73" s="793">
        <f t="shared" si="1"/>
        <v>160985.80843018007</v>
      </c>
      <c r="O73" s="792">
        <f>+IF(VLOOKUP($A73,Datos!$F$11:$N$132,9,FALSE)="CR",Datos!$R$5,H73)</f>
        <v>7.5312664248906938E-2</v>
      </c>
      <c r="P73" s="1549" t="str">
        <f>+IF(VLOOKUP($A73,Datos!$F$11:$N$132,9,FALSE)="CR","(*)","")</f>
        <v/>
      </c>
      <c r="Q73" s="702"/>
      <c r="R73" s="702"/>
      <c r="S73" s="702"/>
      <c r="T73" s="1541"/>
      <c r="U73" s="1541"/>
      <c r="V73" s="800"/>
      <c r="W73" s="702"/>
      <c r="X73" s="702"/>
      <c r="Y73" s="1337"/>
      <c r="Z73" s="1337"/>
      <c r="AB73" s="765"/>
      <c r="AC73" s="763"/>
      <c r="AD73" s="763"/>
    </row>
    <row r="74" spans="1:30">
      <c r="A74" s="379">
        <v>19</v>
      </c>
      <c r="B74" s="379">
        <v>9.0799501425529699E-2</v>
      </c>
      <c r="C74" s="379" t="s">
        <v>1609</v>
      </c>
      <c r="D74" s="769" t="s">
        <v>1610</v>
      </c>
      <c r="E74" s="688"/>
      <c r="F74" s="703" t="str">
        <f>+VLOOKUP($A74,Datos!$F$11:$N$132,2,FALSE)</f>
        <v>C.T. SANTA ROSA</v>
      </c>
      <c r="G74" s="687" t="str">
        <f>+VLOOKUP($A74,Datos!$F$11:$N$132,3,FALSE)</f>
        <v>TG7</v>
      </c>
      <c r="H74" s="797">
        <f>+VLOOKUP($A74,Datos!$F$11:$N$132,7,FALSE)</f>
        <v>9.0799501425529699E-2</v>
      </c>
      <c r="I74" s="796">
        <f>+VLOOKUP($A74,Datos!$F$11:$N$132,5,FALSE)*1000</f>
        <v>123910</v>
      </c>
      <c r="J74" s="795">
        <f t="shared" si="4"/>
        <v>5491209.8400000008</v>
      </c>
      <c r="K74" s="794">
        <f t="shared" si="5"/>
        <v>1</v>
      </c>
      <c r="L74" s="781">
        <f>+VLOOKUP($A74,Datos!F$11:K$132,6,FALSE)*1000</f>
        <v>123079.17770557836</v>
      </c>
      <c r="M74" s="1343">
        <f t="shared" ref="M74:M77" si="11">+L74*K74</f>
        <v>123079.17770557836</v>
      </c>
      <c r="N74" s="793">
        <f t="shared" ref="N74:N77" si="12">+L74/X$83</f>
        <v>99267.877070973875</v>
      </c>
      <c r="O74" s="792">
        <f>+IF(VLOOKUP($A74,Datos!$F$11:$N$132,9,FALSE)="CR",Datos!$R$5,H74)</f>
        <v>9.0799501425529699E-2</v>
      </c>
      <c r="P74" s="1549" t="str">
        <f>+IF(VLOOKUP($A74,Datos!$F$11:$N$132,9,FALSE)="CR","(*)","")</f>
        <v/>
      </c>
      <c r="U74" s="799"/>
      <c r="V74" s="798"/>
      <c r="AB74" s="765"/>
      <c r="AC74" s="763"/>
      <c r="AD74" s="763"/>
    </row>
    <row r="75" spans="1:30">
      <c r="A75" s="379">
        <v>37</v>
      </c>
      <c r="B75" s="379">
        <v>9.207007503228283E-2</v>
      </c>
      <c r="C75" s="379" t="s">
        <v>1620</v>
      </c>
      <c r="D75" s="769" t="s">
        <v>557</v>
      </c>
      <c r="E75" s="688"/>
      <c r="F75" s="703" t="str">
        <f>+VLOOKUP($A75,Datos!$F$11:$N$132,2,FALSE)</f>
        <v>C.T. LAS FLORES</v>
      </c>
      <c r="G75" s="687" t="str">
        <f>+VLOOKUP($A75,Datos!$F$11:$N$132,3,FALSE)</f>
        <v>TG-1</v>
      </c>
      <c r="H75" s="797">
        <f>+VLOOKUP($A75,Datos!$F$11:$N$132,7,FALSE)</f>
        <v>9.207007503228283E-2</v>
      </c>
      <c r="I75" s="796">
        <f>+VLOOKUP($A75,Datos!$F$11:$N$132,5,FALSE)*1000</f>
        <v>198443.80000000002</v>
      </c>
      <c r="J75" s="795">
        <f t="shared" ref="J75:J77" si="13">+J74+I75</f>
        <v>5689653.6400000006</v>
      </c>
      <c r="K75" s="794">
        <f t="shared" ref="K75:K77" si="14">+IF(J75&lt;=$X$81,1,IF(($X$81-J74)/I75&gt;0,($X$81-J74)/I75,0))</f>
        <v>1</v>
      </c>
      <c r="L75" s="781">
        <f>+VLOOKUP($A75,Datos!F$11:K$132,6,FALSE)*1000</f>
        <v>197633.91764249885</v>
      </c>
      <c r="M75" s="1343">
        <f t="shared" si="11"/>
        <v>197633.91764249885</v>
      </c>
      <c r="N75" s="793">
        <f t="shared" si="12"/>
        <v>159399.01295506759</v>
      </c>
      <c r="O75" s="792">
        <f>+IF(VLOOKUP($A75,Datos!$F$11:$N$132,9,FALSE)="CR",Datos!$R$5,H75)</f>
        <v>9.207007503228283E-2</v>
      </c>
      <c r="P75" s="1549" t="str">
        <f>+IF(VLOOKUP($A75,Datos!$F$11:$N$132,9,FALSE)="CR","(*)","")</f>
        <v/>
      </c>
      <c r="T75" s="798"/>
      <c r="U75" s="798"/>
      <c r="AB75" s="765"/>
      <c r="AC75" s="763"/>
      <c r="AD75" s="763"/>
    </row>
    <row r="76" spans="1:30">
      <c r="A76" s="379">
        <v>17</v>
      </c>
      <c r="B76" s="379">
        <v>9.2827135961010693E-2</v>
      </c>
      <c r="C76" s="379" t="s">
        <v>1609</v>
      </c>
      <c r="D76" s="769" t="s">
        <v>602</v>
      </c>
      <c r="E76" s="688"/>
      <c r="F76" s="703" t="str">
        <f>+VLOOKUP($A76,Datos!$F$11:$N$132,2,FALSE)</f>
        <v>C.T. SANTA ROSA</v>
      </c>
      <c r="G76" s="687" t="str">
        <f>+VLOOKUP($A76,Datos!$F$11:$N$132,3,FALSE)</f>
        <v>UTI-5</v>
      </c>
      <c r="H76" s="797">
        <f>+VLOOKUP($A76,Datos!$F$11:$N$132,7,FALSE)</f>
        <v>9.2827135961010693E-2</v>
      </c>
      <c r="I76" s="796">
        <f>+VLOOKUP($A76,Datos!$F$11:$N$132,5,FALSE)*1000</f>
        <v>53062</v>
      </c>
      <c r="J76" s="795">
        <f t="shared" si="13"/>
        <v>5742715.6400000006</v>
      </c>
      <c r="K76" s="794">
        <f t="shared" si="14"/>
        <v>1</v>
      </c>
      <c r="L76" s="781">
        <f>+VLOOKUP($A76,Datos!F$11:K$132,6,FALSE)*1000</f>
        <v>52598.357818358796</v>
      </c>
      <c r="M76" s="1343">
        <f t="shared" si="11"/>
        <v>52598.357818358796</v>
      </c>
      <c r="N76" s="793">
        <f t="shared" si="12"/>
        <v>42422.507327259227</v>
      </c>
      <c r="O76" s="792">
        <f>+IF(VLOOKUP($A76,Datos!$F$11:$N$132,9,FALSE)="CR",Datos!$R$5,H76)</f>
        <v>9.2827135961010693E-2</v>
      </c>
      <c r="P76" s="1549" t="str">
        <f>+IF(VLOOKUP($A76,Datos!$F$11:$N$132,9,FALSE)="CR","(*)","")</f>
        <v/>
      </c>
      <c r="T76" s="690"/>
      <c r="AB76" s="765"/>
      <c r="AC76" s="763"/>
      <c r="AD76" s="763"/>
    </row>
    <row r="77" spans="1:30">
      <c r="A77" s="379">
        <v>18</v>
      </c>
      <c r="B77" s="379">
        <v>9.9240350355238441E-2</v>
      </c>
      <c r="C77" s="379" t="s">
        <v>1609</v>
      </c>
      <c r="D77" s="769" t="s">
        <v>606</v>
      </c>
      <c r="E77" s="688"/>
      <c r="F77" s="699" t="str">
        <f>+VLOOKUP($A77,Datos!$F$11:$N$132,2,FALSE)</f>
        <v>C.T. SANTA ROSA</v>
      </c>
      <c r="G77" s="791" t="str">
        <f>+VLOOKUP($A77,Datos!$F$11:$N$132,3,FALSE)</f>
        <v>UTI-6</v>
      </c>
      <c r="H77" s="790">
        <f>+VLOOKUP($A77,Datos!$F$11:$N$132,7,FALSE)</f>
        <v>9.9240350355238441E-2</v>
      </c>
      <c r="I77" s="789">
        <f>+VLOOKUP($A77,Datos!$F$11:$N$132,5,FALSE)*1000</f>
        <v>52004.9</v>
      </c>
      <c r="J77" s="788">
        <f t="shared" si="13"/>
        <v>5794720.540000001</v>
      </c>
      <c r="K77" s="787">
        <f t="shared" si="14"/>
        <v>1</v>
      </c>
      <c r="L77" s="786">
        <f>+VLOOKUP($A77,Datos!F$11:K$132,6,FALSE)*1000</f>
        <v>51579.69890996418</v>
      </c>
      <c r="M77" s="1345">
        <f t="shared" si="11"/>
        <v>51579.69890996418</v>
      </c>
      <c r="N77" s="785">
        <f t="shared" si="12"/>
        <v>41600.921505994949</v>
      </c>
      <c r="O77" s="784">
        <f>+IF(VLOOKUP($A77,Datos!$F$11:$N$132,9,FALSE)="CR",Datos!$R$5,H77)</f>
        <v>9.9240350355238441E-2</v>
      </c>
      <c r="P77" s="1549" t="str">
        <f>+IF(VLOOKUP($A77,Datos!$F$11:$N$132,9,FALSE)="CR","(*)","")</f>
        <v/>
      </c>
      <c r="Q77" s="351"/>
      <c r="R77" s="687"/>
      <c r="S77" s="776"/>
      <c r="T77" s="782"/>
      <c r="U77" s="782"/>
      <c r="V77" s="783"/>
      <c r="W77" s="781"/>
      <c r="X77" s="781"/>
      <c r="Y77" s="781"/>
      <c r="Z77" s="776"/>
      <c r="AA77" s="1549"/>
      <c r="AB77" s="765"/>
      <c r="AC77" s="763"/>
      <c r="AD77" s="763"/>
    </row>
    <row r="78" spans="1:30">
      <c r="A78" s="379">
        <v>1</v>
      </c>
      <c r="B78" s="379">
        <v>0.10998851392453701</v>
      </c>
      <c r="C78" s="379" t="s">
        <v>1594</v>
      </c>
      <c r="D78" s="769" t="s">
        <v>557</v>
      </c>
      <c r="E78" s="688"/>
      <c r="I78" s="690"/>
      <c r="Q78" s="351"/>
      <c r="R78" s="687"/>
      <c r="S78" s="776"/>
      <c r="T78" s="782"/>
      <c r="U78" s="782"/>
      <c r="V78" s="783"/>
      <c r="W78" s="782"/>
      <c r="X78" s="781"/>
      <c r="Y78" s="781"/>
      <c r="Z78" s="776"/>
      <c r="AA78" s="1549"/>
      <c r="AB78" s="765"/>
      <c r="AC78" s="763"/>
      <c r="AD78" s="763"/>
    </row>
    <row r="79" spans="1:30">
      <c r="A79" s="379">
        <v>2</v>
      </c>
      <c r="B79" s="379">
        <v>0.11085947257551665</v>
      </c>
      <c r="C79" s="379" t="s">
        <v>1594</v>
      </c>
      <c r="D79" s="769" t="s">
        <v>561</v>
      </c>
      <c r="E79" s="688"/>
      <c r="F79" s="1339" t="s">
        <v>833</v>
      </c>
      <c r="AA79" s="1549"/>
      <c r="AB79" s="765"/>
      <c r="AC79" s="763"/>
      <c r="AD79" s="763"/>
    </row>
    <row r="80" spans="1:30">
      <c r="A80" s="379">
        <v>87</v>
      </c>
      <c r="B80" s="379">
        <v>0.12301849287151607</v>
      </c>
      <c r="C80" s="379" t="s">
        <v>1652</v>
      </c>
      <c r="D80" s="769" t="s">
        <v>744</v>
      </c>
      <c r="E80" s="688"/>
      <c r="F80" s="1340" t="s">
        <v>832</v>
      </c>
      <c r="G80" s="1340"/>
      <c r="H80" s="1340"/>
      <c r="I80" s="1340"/>
      <c r="J80" s="1340"/>
      <c r="K80" s="1340"/>
      <c r="L80" s="1340"/>
      <c r="M80" s="1340"/>
      <c r="N80" s="1340"/>
      <c r="Q80" s="767"/>
      <c r="R80" s="767"/>
      <c r="S80" s="780" t="s">
        <v>831</v>
      </c>
      <c r="T80" s="780"/>
      <c r="U80" s="780"/>
      <c r="V80" s="780"/>
      <c r="W80" s="780"/>
      <c r="X80" s="779">
        <f>+RELACION!C67</f>
        <v>4992892</v>
      </c>
      <c r="Y80" s="778"/>
      <c r="Z80" s="776"/>
      <c r="AA80" s="1549"/>
      <c r="AB80" s="765"/>
      <c r="AC80" s="763"/>
      <c r="AD80" s="763"/>
    </row>
    <row r="81" spans="1:30">
      <c r="A81" s="379">
        <v>23</v>
      </c>
      <c r="B81" s="379">
        <v>0.28156454882515253</v>
      </c>
      <c r="C81" s="379" t="s">
        <v>1611</v>
      </c>
      <c r="D81" s="769" t="s">
        <v>622</v>
      </c>
      <c r="E81" s="688"/>
      <c r="F81" s="1340" t="s">
        <v>830</v>
      </c>
      <c r="G81" s="1340"/>
      <c r="H81" s="1340"/>
      <c r="I81" s="1340"/>
      <c r="J81" s="1340"/>
      <c r="K81" s="1340"/>
      <c r="L81" s="1340"/>
      <c r="M81" s="1340"/>
      <c r="N81" s="1340"/>
      <c r="S81" s="780" t="s">
        <v>829</v>
      </c>
      <c r="T81" s="780"/>
      <c r="U81" s="780"/>
      <c r="V81" s="780"/>
      <c r="W81" s="780"/>
      <c r="X81" s="779">
        <f>+'6'!H131</f>
        <v>6340972.8399999999</v>
      </c>
      <c r="Y81" s="778"/>
      <c r="Z81" s="776"/>
      <c r="AA81" s="1549"/>
      <c r="AB81" s="765"/>
      <c r="AC81" s="763"/>
      <c r="AD81" s="763"/>
    </row>
    <row r="82" spans="1:30">
      <c r="A82" s="379">
        <v>58</v>
      </c>
      <c r="B82" s="379">
        <v>0.35584979060929683</v>
      </c>
      <c r="C82" s="379" t="s">
        <v>1637</v>
      </c>
      <c r="D82" s="769" t="s">
        <v>693</v>
      </c>
      <c r="E82" s="688"/>
      <c r="F82" s="1340" t="s">
        <v>828</v>
      </c>
      <c r="G82" s="1340"/>
      <c r="H82" s="1340"/>
      <c r="I82" s="1340"/>
      <c r="J82" s="1340"/>
      <c r="K82" s="1340"/>
      <c r="L82" s="1340"/>
      <c r="M82" s="1340"/>
      <c r="N82" s="1340"/>
      <c r="S82" s="773" t="s">
        <v>1478</v>
      </c>
      <c r="T82" s="773"/>
      <c r="U82" s="773"/>
      <c r="V82" s="773"/>
      <c r="W82" s="773"/>
      <c r="X82" s="777">
        <f>+X70</f>
        <v>6190532.7268497385</v>
      </c>
      <c r="Y82" s="773"/>
      <c r="Z82" s="776"/>
      <c r="AA82" s="1549"/>
      <c r="AB82" s="765"/>
      <c r="AC82" s="763"/>
      <c r="AD82" s="763"/>
    </row>
    <row r="83" spans="1:30">
      <c r="A83" s="379">
        <v>59</v>
      </c>
      <c r="B83" s="379">
        <v>0.35584979060929683</v>
      </c>
      <c r="C83" s="379" t="s">
        <v>1637</v>
      </c>
      <c r="D83" s="769" t="s">
        <v>695</v>
      </c>
      <c r="E83" s="688"/>
      <c r="F83" s="1340" t="s">
        <v>827</v>
      </c>
      <c r="G83" s="1340"/>
      <c r="H83" s="1340"/>
      <c r="I83" s="1340"/>
      <c r="J83" s="1340"/>
      <c r="K83" s="1340"/>
      <c r="L83" s="1340"/>
      <c r="M83" s="1340"/>
      <c r="N83" s="1340"/>
      <c r="S83" s="773" t="s">
        <v>826</v>
      </c>
      <c r="T83" s="773"/>
      <c r="U83" s="773"/>
      <c r="V83" s="773"/>
      <c r="W83" s="773"/>
      <c r="X83" s="774">
        <f>+X82/X80</f>
        <v>1.2398691433441258</v>
      </c>
      <c r="Y83" s="773"/>
      <c r="AA83" s="1549"/>
      <c r="AC83" s="763"/>
      <c r="AD83" s="763"/>
    </row>
    <row r="84" spans="1:30">
      <c r="A84" s="379">
        <v>60</v>
      </c>
      <c r="B84" s="379">
        <v>0.35584979060929683</v>
      </c>
      <c r="C84" s="379" t="s">
        <v>1637</v>
      </c>
      <c r="D84" s="769" t="s">
        <v>696</v>
      </c>
      <c r="E84" s="688"/>
      <c r="F84" s="1340"/>
      <c r="G84" s="1340"/>
      <c r="H84" s="1340"/>
      <c r="I84" s="1340"/>
      <c r="J84" s="1340"/>
      <c r="K84" s="1340"/>
      <c r="L84" s="1340"/>
      <c r="M84" s="1340"/>
      <c r="N84" s="1340"/>
      <c r="X84" s="772"/>
      <c r="AC84" s="763"/>
      <c r="AD84" s="763"/>
    </row>
    <row r="85" spans="1:30">
      <c r="A85" s="379">
        <v>66</v>
      </c>
      <c r="B85" s="379">
        <v>0.41700898999500124</v>
      </c>
      <c r="C85" s="379" t="s">
        <v>1639</v>
      </c>
      <c r="D85" s="769" t="s">
        <v>708</v>
      </c>
      <c r="E85" s="688"/>
      <c r="F85" s="1340"/>
      <c r="G85" s="1340"/>
      <c r="H85" s="1340"/>
      <c r="I85" s="1340"/>
      <c r="J85" s="1340"/>
      <c r="K85" s="1340"/>
      <c r="L85" s="1340"/>
      <c r="M85" s="1340"/>
      <c r="N85" s="1340"/>
      <c r="AC85" s="763"/>
      <c r="AD85" s="763"/>
    </row>
    <row r="86" spans="1:30">
      <c r="A86" s="379">
        <v>67</v>
      </c>
      <c r="B86" s="379">
        <v>0.41700898999500124</v>
      </c>
      <c r="C86" s="379" t="s">
        <v>1639</v>
      </c>
      <c r="D86" s="769" t="s">
        <v>711</v>
      </c>
      <c r="E86" s="688"/>
      <c r="AC86" s="763"/>
      <c r="AD86" s="763"/>
    </row>
    <row r="87" spans="1:30">
      <c r="A87" s="379">
        <v>44</v>
      </c>
      <c r="B87" s="379">
        <v>0.42363101039120205</v>
      </c>
      <c r="C87" s="379" t="s">
        <v>1627</v>
      </c>
      <c r="D87" s="769" t="s">
        <v>671</v>
      </c>
      <c r="E87" s="688"/>
      <c r="Z87" s="1342"/>
    </row>
    <row r="88" spans="1:30">
      <c r="A88" s="379">
        <v>45</v>
      </c>
      <c r="B88" s="379">
        <v>0.42363101039120205</v>
      </c>
      <c r="C88" s="379" t="s">
        <v>1627</v>
      </c>
      <c r="D88" s="769" t="s">
        <v>674</v>
      </c>
      <c r="E88" s="688"/>
      <c r="Z88" s="1337"/>
      <c r="AC88" s="763"/>
      <c r="AD88" s="763"/>
    </row>
    <row r="89" spans="1:30">
      <c r="A89" s="379">
        <v>82</v>
      </c>
      <c r="B89" s="379">
        <v>0.50291021294097726</v>
      </c>
      <c r="C89" s="379" t="s">
        <v>1651</v>
      </c>
      <c r="D89" s="769" t="s">
        <v>703</v>
      </c>
      <c r="E89" s="688"/>
      <c r="G89" s="331"/>
      <c r="H89" s="331"/>
      <c r="I89" s="331"/>
      <c r="J89" s="331"/>
      <c r="K89" s="331"/>
      <c r="L89" s="331"/>
      <c r="M89" s="331"/>
      <c r="N89" s="331"/>
      <c r="O89" s="331"/>
      <c r="P89" s="1548"/>
      <c r="Z89" s="771"/>
      <c r="AC89" s="763"/>
      <c r="AD89" s="763"/>
    </row>
    <row r="90" spans="1:30">
      <c r="A90" s="379">
        <v>83</v>
      </c>
      <c r="B90" s="379">
        <v>0.53056369195451203</v>
      </c>
      <c r="C90" s="379" t="s">
        <v>1651</v>
      </c>
      <c r="D90" s="769" t="s">
        <v>738</v>
      </c>
      <c r="E90" s="688"/>
      <c r="G90" s="331"/>
      <c r="H90" s="331"/>
      <c r="I90" s="331"/>
      <c r="J90" s="331"/>
      <c r="K90" s="331"/>
      <c r="L90" s="331"/>
      <c r="M90" s="331"/>
      <c r="N90" s="331"/>
      <c r="O90" s="331"/>
      <c r="P90" s="1548"/>
      <c r="U90" s="765"/>
      <c r="Z90" s="771"/>
      <c r="AC90" s="763"/>
      <c r="AD90" s="763"/>
    </row>
    <row r="91" spans="1:30">
      <c r="A91" s="379">
        <v>81</v>
      </c>
      <c r="B91" s="379">
        <v>0.53386226837496042</v>
      </c>
      <c r="C91" s="379" t="s">
        <v>1651</v>
      </c>
      <c r="D91" s="769" t="s">
        <v>735</v>
      </c>
      <c r="E91" s="688"/>
      <c r="I91" s="331"/>
      <c r="J91" s="331"/>
      <c r="K91" s="331"/>
      <c r="L91" s="331"/>
      <c r="M91" s="331"/>
      <c r="N91" s="331"/>
      <c r="Q91" s="331"/>
      <c r="T91" s="702"/>
      <c r="U91" s="702"/>
      <c r="V91" s="702"/>
      <c r="W91" s="702"/>
      <c r="X91" s="702"/>
      <c r="Y91" s="1337"/>
      <c r="Z91" s="1337"/>
      <c r="AC91" s="763"/>
      <c r="AD91" s="763"/>
    </row>
    <row r="92" spans="1:30">
      <c r="A92" s="379">
        <v>22</v>
      </c>
      <c r="B92" s="379">
        <v>0.54847690472586696</v>
      </c>
      <c r="C92" s="379" t="s">
        <v>1611</v>
      </c>
      <c r="D92" s="769" t="s">
        <v>557</v>
      </c>
      <c r="E92" s="688"/>
      <c r="I92" s="331"/>
      <c r="J92" s="331"/>
      <c r="K92" s="331"/>
      <c r="L92" s="331"/>
      <c r="M92" s="331"/>
      <c r="N92" s="331"/>
      <c r="Q92" s="331"/>
      <c r="S92" s="331"/>
      <c r="AC92" s="763"/>
      <c r="AD92" s="763"/>
    </row>
    <row r="93" spans="1:30">
      <c r="A93" s="379">
        <v>50</v>
      </c>
      <c r="B93" s="379">
        <v>0.56793461363920272</v>
      </c>
      <c r="C93" s="379" t="s">
        <v>1630</v>
      </c>
      <c r="D93" s="769" t="s">
        <v>681</v>
      </c>
      <c r="E93" s="688"/>
      <c r="I93" s="331"/>
      <c r="J93" s="331"/>
      <c r="K93" s="331"/>
      <c r="L93" s="331"/>
      <c r="M93" s="331"/>
      <c r="N93" s="331"/>
      <c r="S93" s="331"/>
      <c r="T93" s="770"/>
      <c r="U93" s="770"/>
      <c r="W93" s="690"/>
      <c r="Z93" s="1342"/>
      <c r="AD93" s="763"/>
    </row>
    <row r="94" spans="1:30">
      <c r="A94" s="379">
        <v>30</v>
      </c>
      <c r="B94" s="379">
        <v>0.57585161420601838</v>
      </c>
      <c r="C94" s="379" t="s">
        <v>1617</v>
      </c>
      <c r="D94" s="769" t="s">
        <v>640</v>
      </c>
      <c r="E94" s="688"/>
      <c r="J94" s="331"/>
      <c r="K94" s="331"/>
      <c r="L94" s="331"/>
      <c r="M94" s="331"/>
      <c r="N94" s="331"/>
      <c r="R94" s="331"/>
      <c r="AC94" s="763"/>
      <c r="AD94" s="763"/>
    </row>
    <row r="95" spans="1:30">
      <c r="A95" s="379">
        <v>28</v>
      </c>
      <c r="B95" s="379">
        <v>0.57585161420601838</v>
      </c>
      <c r="C95" s="379" t="s">
        <v>1617</v>
      </c>
      <c r="D95" s="769" t="s">
        <v>633</v>
      </c>
      <c r="E95" s="688"/>
      <c r="L95" s="331"/>
      <c r="M95" s="331"/>
      <c r="N95" s="331"/>
      <c r="Q95" s="767"/>
      <c r="R95" s="331"/>
      <c r="Z95" s="1342"/>
      <c r="AC95" s="763"/>
      <c r="AD95" s="763"/>
    </row>
    <row r="96" spans="1:30">
      <c r="A96" s="379">
        <v>29</v>
      </c>
      <c r="B96" s="379">
        <v>0.57585161420601838</v>
      </c>
      <c r="C96" s="379" t="s">
        <v>1617</v>
      </c>
      <c r="D96" s="769" t="s">
        <v>636</v>
      </c>
      <c r="E96" s="688"/>
      <c r="L96" s="331"/>
      <c r="M96" s="331"/>
      <c r="N96" s="331"/>
      <c r="O96" s="331"/>
      <c r="P96" s="1548"/>
      <c r="R96" s="767"/>
      <c r="S96" s="767"/>
      <c r="T96" s="767"/>
      <c r="U96" s="767"/>
      <c r="V96" s="767"/>
      <c r="W96" s="767"/>
      <c r="X96" s="767"/>
      <c r="Y96" s="1342"/>
      <c r="Z96" s="1342"/>
      <c r="AC96" s="763"/>
      <c r="AD96" s="763"/>
    </row>
    <row r="97" spans="1:30">
      <c r="A97" s="379">
        <v>49</v>
      </c>
      <c r="B97" s="379">
        <v>0.58395499399290296</v>
      </c>
      <c r="C97" s="379" t="s">
        <v>1630</v>
      </c>
      <c r="D97" s="769" t="s">
        <v>679</v>
      </c>
      <c r="E97" s="688"/>
      <c r="H97" s="331"/>
      <c r="I97" s="331"/>
      <c r="L97" s="331"/>
      <c r="M97" s="331"/>
      <c r="N97" s="331"/>
      <c r="O97" s="331"/>
      <c r="P97" s="1548"/>
      <c r="Q97" s="767"/>
      <c r="R97" s="767"/>
      <c r="S97" s="767"/>
      <c r="T97" s="767"/>
      <c r="U97" s="767"/>
      <c r="V97" s="767"/>
      <c r="W97" s="767"/>
      <c r="X97" s="767"/>
      <c r="Y97" s="1342"/>
      <c r="Z97" s="1342"/>
      <c r="AC97" s="763"/>
      <c r="AD97" s="763"/>
    </row>
    <row r="98" spans="1:30">
      <c r="A98" s="379">
        <v>48</v>
      </c>
      <c r="B98" s="379">
        <v>0.59381073582639887</v>
      </c>
      <c r="C98" s="379" t="s">
        <v>1630</v>
      </c>
      <c r="D98" s="769" t="s">
        <v>676</v>
      </c>
      <c r="E98" s="688"/>
      <c r="F98" s="331"/>
      <c r="H98" s="331"/>
      <c r="I98" s="331"/>
      <c r="J98" s="331"/>
      <c r="K98" s="331"/>
      <c r="L98" s="331"/>
      <c r="M98" s="331"/>
      <c r="N98" s="331"/>
      <c r="O98" s="331"/>
      <c r="P98" s="1548"/>
      <c r="Q98" s="767"/>
      <c r="R98" s="767"/>
      <c r="S98" s="767"/>
      <c r="T98" s="767"/>
      <c r="U98" s="767"/>
      <c r="V98" s="767"/>
      <c r="W98" s="767"/>
      <c r="X98" s="767"/>
      <c r="Y98" s="1342"/>
      <c r="Z98" s="1342"/>
      <c r="AC98" s="763"/>
      <c r="AD98" s="763"/>
    </row>
    <row r="99" spans="1:30">
      <c r="A99" s="379">
        <v>34</v>
      </c>
      <c r="B99" s="379">
        <v>0.60464200159128811</v>
      </c>
      <c r="C99" s="379" t="s">
        <v>1618</v>
      </c>
      <c r="D99" s="769" t="s">
        <v>645</v>
      </c>
      <c r="E99" s="688"/>
      <c r="F99" s="331"/>
      <c r="G99" s="331"/>
      <c r="H99" s="331"/>
      <c r="I99" s="331"/>
      <c r="J99" s="331"/>
      <c r="K99" s="331"/>
      <c r="L99" s="331"/>
      <c r="M99" s="331"/>
      <c r="N99" s="331"/>
      <c r="O99" s="331"/>
      <c r="P99" s="1548"/>
      <c r="Q99" s="767"/>
      <c r="R99" s="767"/>
      <c r="S99" s="767"/>
      <c r="T99" s="767"/>
      <c r="U99" s="767"/>
      <c r="V99" s="767"/>
      <c r="W99" s="767"/>
      <c r="X99" s="767"/>
      <c r="Y99" s="1342"/>
      <c r="Z99" s="1342"/>
      <c r="AC99" s="763"/>
      <c r="AD99" s="763"/>
    </row>
    <row r="100" spans="1:30">
      <c r="A100" s="379">
        <v>35</v>
      </c>
      <c r="B100" s="379">
        <v>0.60464200159128811</v>
      </c>
      <c r="C100" s="379" t="s">
        <v>1618</v>
      </c>
      <c r="D100" s="769" t="s">
        <v>648</v>
      </c>
      <c r="E100" s="688"/>
      <c r="F100" s="331"/>
      <c r="G100" s="331"/>
      <c r="H100" s="331"/>
      <c r="I100" s="331"/>
      <c r="J100" s="331"/>
      <c r="K100" s="331"/>
      <c r="L100" s="331"/>
      <c r="M100" s="331"/>
      <c r="N100" s="331"/>
      <c r="O100" s="331"/>
      <c r="P100" s="1548"/>
      <c r="Q100" s="767"/>
      <c r="R100" s="767"/>
      <c r="S100" s="767"/>
      <c r="T100" s="767"/>
      <c r="U100" s="767"/>
      <c r="V100" s="767"/>
      <c r="W100" s="767"/>
      <c r="X100" s="767"/>
      <c r="Y100" s="1342"/>
      <c r="Z100" s="1342"/>
      <c r="AC100" s="763"/>
      <c r="AD100" s="763"/>
    </row>
    <row r="101" spans="1:30">
      <c r="A101" s="379">
        <v>31</v>
      </c>
      <c r="B101" s="379">
        <v>0.61121302712372583</v>
      </c>
      <c r="C101" s="379" t="s">
        <v>1618</v>
      </c>
      <c r="D101" s="769" t="s">
        <v>639</v>
      </c>
      <c r="E101" s="688"/>
      <c r="F101" s="331"/>
      <c r="G101" s="331"/>
      <c r="H101" s="331"/>
      <c r="I101" s="331"/>
      <c r="J101" s="331"/>
      <c r="K101" s="331"/>
      <c r="L101" s="331"/>
      <c r="M101" s="331"/>
      <c r="N101" s="331"/>
      <c r="O101" s="331"/>
      <c r="P101" s="1548"/>
      <c r="Q101" s="767"/>
      <c r="R101" s="767"/>
      <c r="S101" s="767"/>
      <c r="T101" s="767"/>
      <c r="U101" s="767"/>
      <c r="V101" s="767"/>
      <c r="W101" s="767"/>
      <c r="X101" s="767"/>
      <c r="Y101" s="1342"/>
      <c r="Z101" s="1342"/>
      <c r="AC101" s="763"/>
      <c r="AD101" s="763"/>
    </row>
    <row r="102" spans="1:30">
      <c r="A102" s="379">
        <v>32</v>
      </c>
      <c r="B102" s="379">
        <v>0.61121302712372583</v>
      </c>
      <c r="C102" s="379" t="s">
        <v>1618</v>
      </c>
      <c r="D102" s="769" t="s">
        <v>640</v>
      </c>
      <c r="E102" s="688"/>
      <c r="F102" s="331"/>
      <c r="G102" s="331"/>
      <c r="H102" s="331"/>
      <c r="I102" s="331"/>
      <c r="J102" s="331"/>
      <c r="K102" s="331"/>
      <c r="L102" s="331"/>
      <c r="M102" s="331"/>
      <c r="N102" s="331"/>
      <c r="O102" s="331"/>
      <c r="P102" s="1548"/>
      <c r="Q102" s="767"/>
      <c r="R102" s="767"/>
      <c r="S102" s="767"/>
      <c r="T102" s="767"/>
      <c r="U102" s="767"/>
      <c r="V102" s="767"/>
      <c r="W102" s="767"/>
      <c r="X102" s="767"/>
      <c r="Y102" s="1342"/>
      <c r="Z102" s="1342"/>
      <c r="AC102" s="763"/>
      <c r="AD102" s="763"/>
    </row>
    <row r="103" spans="1:30">
      <c r="A103" s="379">
        <v>46</v>
      </c>
      <c r="B103" s="379">
        <v>0.66505882618078049</v>
      </c>
      <c r="C103" s="379" t="s">
        <v>1628</v>
      </c>
      <c r="D103" s="769" t="s">
        <v>565</v>
      </c>
      <c r="E103" s="688"/>
      <c r="F103" s="331"/>
      <c r="G103" s="331"/>
      <c r="H103" s="331"/>
      <c r="I103" s="331"/>
      <c r="J103" s="331"/>
      <c r="K103" s="331"/>
      <c r="L103" s="331"/>
      <c r="M103" s="331"/>
      <c r="N103" s="331"/>
      <c r="O103" s="331"/>
      <c r="P103" s="1548"/>
      <c r="Q103" s="767"/>
      <c r="R103" s="767"/>
      <c r="S103" s="767"/>
      <c r="T103" s="767"/>
      <c r="U103" s="767"/>
      <c r="V103" s="767"/>
      <c r="W103" s="767"/>
      <c r="X103" s="767"/>
      <c r="Y103" s="1342"/>
      <c r="Z103" s="1342"/>
      <c r="AC103" s="763"/>
      <c r="AD103" s="763"/>
    </row>
    <row r="104" spans="1:30">
      <c r="A104" s="379">
        <v>64</v>
      </c>
      <c r="B104" s="379">
        <v>0.67624693724821816</v>
      </c>
      <c r="C104" s="379" t="s">
        <v>1639</v>
      </c>
      <c r="D104" s="769" t="s">
        <v>703</v>
      </c>
      <c r="E104" s="688"/>
      <c r="F104" s="331"/>
      <c r="G104" s="331"/>
      <c r="H104" s="331"/>
      <c r="I104" s="331"/>
      <c r="J104" s="331"/>
      <c r="K104" s="331"/>
      <c r="L104" s="331"/>
      <c r="M104" s="331"/>
      <c r="N104" s="331"/>
      <c r="O104" s="331"/>
      <c r="P104" s="1548"/>
      <c r="Q104" s="767"/>
      <c r="R104" s="767"/>
      <c r="S104" s="767"/>
      <c r="T104" s="767"/>
      <c r="U104" s="767"/>
      <c r="V104" s="767"/>
      <c r="W104" s="767"/>
      <c r="X104" s="767"/>
      <c r="Y104" s="1342"/>
      <c r="Z104" s="1342"/>
      <c r="AC104" s="763"/>
      <c r="AD104" s="763"/>
    </row>
    <row r="105" spans="1:30">
      <c r="A105" s="379">
        <v>51</v>
      </c>
      <c r="B105" s="379">
        <v>0.71572339838940047</v>
      </c>
      <c r="C105" s="379" t="s">
        <v>1630</v>
      </c>
      <c r="D105" s="769" t="s">
        <v>683</v>
      </c>
      <c r="E105" s="688"/>
      <c r="F105" s="331"/>
      <c r="G105" s="331"/>
      <c r="H105" s="331"/>
      <c r="I105" s="331"/>
      <c r="J105" s="331"/>
      <c r="K105" s="331"/>
      <c r="L105" s="331"/>
      <c r="M105" s="331"/>
      <c r="N105" s="331"/>
      <c r="O105" s="331"/>
      <c r="P105" s="1548"/>
      <c r="Q105" s="767"/>
      <c r="R105" s="767"/>
      <c r="S105" s="767"/>
      <c r="T105" s="767"/>
      <c r="U105" s="767"/>
      <c r="V105" s="767"/>
      <c r="W105" s="767"/>
      <c r="X105" s="767"/>
      <c r="Y105" s="1342"/>
      <c r="Z105" s="1342"/>
      <c r="AC105" s="763"/>
      <c r="AD105" s="763"/>
    </row>
    <row r="106" spans="1:30">
      <c r="A106" s="379">
        <v>86</v>
      </c>
      <c r="B106" s="379">
        <v>0.71639811759762673</v>
      </c>
      <c r="C106" s="379" t="s">
        <v>1651</v>
      </c>
      <c r="D106" s="769" t="s">
        <v>742</v>
      </c>
      <c r="E106" s="688"/>
      <c r="F106" s="331"/>
      <c r="G106" s="331"/>
      <c r="H106" s="331"/>
      <c r="I106" s="331"/>
      <c r="J106" s="331"/>
      <c r="K106" s="331"/>
      <c r="L106" s="331"/>
      <c r="M106" s="331"/>
      <c r="N106" s="331"/>
      <c r="O106" s="331"/>
      <c r="P106" s="1548"/>
      <c r="Q106" s="767"/>
      <c r="R106" s="767"/>
      <c r="S106" s="767"/>
      <c r="T106" s="767"/>
      <c r="U106" s="767"/>
      <c r="V106" s="767"/>
      <c r="W106" s="767"/>
      <c r="X106" s="767"/>
      <c r="Y106" s="1342"/>
      <c r="Z106" s="1342"/>
      <c r="AC106" s="763"/>
      <c r="AD106" s="763"/>
    </row>
    <row r="107" spans="1:30">
      <c r="A107" s="379">
        <v>63</v>
      </c>
      <c r="B107" s="379">
        <v>0.72817928079157135</v>
      </c>
      <c r="C107" s="379" t="s">
        <v>1639</v>
      </c>
      <c r="D107" s="769" t="s">
        <v>701</v>
      </c>
      <c r="E107" s="688"/>
      <c r="F107" s="331"/>
      <c r="G107" s="331"/>
      <c r="H107" s="331"/>
      <c r="I107" s="331"/>
      <c r="J107" s="331"/>
      <c r="K107" s="331"/>
      <c r="L107" s="331"/>
      <c r="M107" s="331"/>
      <c r="N107" s="331"/>
      <c r="O107" s="331"/>
      <c r="P107" s="1548"/>
      <c r="Q107" s="767"/>
      <c r="R107" s="767"/>
      <c r="S107" s="767"/>
      <c r="T107" s="767"/>
      <c r="U107" s="767"/>
      <c r="V107" s="767"/>
      <c r="W107" s="767"/>
      <c r="X107" s="767"/>
      <c r="Y107" s="1342"/>
      <c r="Z107" s="1342"/>
      <c r="AC107" s="763"/>
      <c r="AD107" s="763"/>
    </row>
    <row r="108" spans="1:30">
      <c r="A108" s="379">
        <v>47</v>
      </c>
      <c r="B108" s="379">
        <v>0.72887825272373186</v>
      </c>
      <c r="C108" s="379" t="s">
        <v>1629</v>
      </c>
      <c r="D108" s="769" t="s">
        <v>565</v>
      </c>
      <c r="E108" s="688"/>
      <c r="F108" s="331"/>
      <c r="G108" s="331"/>
      <c r="H108" s="331"/>
      <c r="I108" s="331"/>
      <c r="J108" s="331"/>
      <c r="K108" s="331"/>
      <c r="L108" s="331"/>
      <c r="M108" s="331"/>
      <c r="N108" s="331"/>
      <c r="O108" s="331"/>
      <c r="P108" s="1548"/>
      <c r="Q108" s="767"/>
      <c r="R108" s="767"/>
      <c r="S108" s="767"/>
      <c r="T108" s="767"/>
      <c r="U108" s="767"/>
      <c r="V108" s="767"/>
      <c r="W108" s="767"/>
      <c r="X108" s="767"/>
      <c r="Y108" s="1342"/>
      <c r="Z108" s="1342"/>
      <c r="AC108" s="763"/>
      <c r="AD108" s="763"/>
    </row>
    <row r="109" spans="1:30">
      <c r="A109" s="379">
        <v>72</v>
      </c>
      <c r="B109" s="379">
        <v>0.78382930384345817</v>
      </c>
      <c r="C109" s="379" t="s">
        <v>1643</v>
      </c>
      <c r="D109" s="769" t="s">
        <v>719</v>
      </c>
      <c r="E109" s="688"/>
      <c r="F109" s="331"/>
      <c r="G109" s="331"/>
      <c r="H109" s="331"/>
      <c r="I109" s="331"/>
      <c r="J109" s="331"/>
      <c r="K109" s="331"/>
      <c r="L109" s="331"/>
      <c r="M109" s="331"/>
      <c r="N109" s="331"/>
      <c r="O109" s="331"/>
      <c r="P109" s="1548"/>
      <c r="Q109" s="767"/>
      <c r="R109" s="767"/>
      <c r="S109" s="767"/>
      <c r="T109" s="767"/>
      <c r="U109" s="767"/>
      <c r="V109" s="767"/>
      <c r="W109" s="767"/>
      <c r="X109" s="767"/>
      <c r="Y109" s="1342"/>
      <c r="Z109" s="1342"/>
      <c r="AC109" s="763"/>
      <c r="AD109" s="763"/>
    </row>
    <row r="110" spans="1:30">
      <c r="A110" s="379">
        <v>73</v>
      </c>
      <c r="B110" s="379">
        <v>0.78382930384345817</v>
      </c>
      <c r="C110" s="379" t="s">
        <v>1643</v>
      </c>
      <c r="D110" s="769" t="s">
        <v>727</v>
      </c>
      <c r="E110" s="688"/>
      <c r="F110" s="331"/>
      <c r="G110" s="331"/>
      <c r="H110" s="331"/>
      <c r="I110" s="331"/>
      <c r="J110" s="331"/>
      <c r="K110" s="331"/>
      <c r="L110" s="331"/>
      <c r="M110" s="331"/>
      <c r="N110" s="331"/>
      <c r="O110" s="331"/>
      <c r="P110" s="1548"/>
      <c r="Q110" s="767"/>
      <c r="R110" s="767"/>
      <c r="S110" s="767"/>
      <c r="T110" s="767"/>
      <c r="U110" s="767"/>
      <c r="V110" s="767"/>
      <c r="W110" s="767"/>
      <c r="X110" s="767"/>
      <c r="Y110" s="1342"/>
      <c r="Z110" s="1342"/>
      <c r="AC110" s="763"/>
      <c r="AD110" s="763"/>
    </row>
    <row r="111" spans="1:30">
      <c r="A111" s="379">
        <v>74</v>
      </c>
      <c r="B111" s="379">
        <v>0.78382930384345817</v>
      </c>
      <c r="C111" s="379" t="s">
        <v>1643</v>
      </c>
      <c r="D111" s="769" t="s">
        <v>729</v>
      </c>
      <c r="E111" s="688"/>
      <c r="F111" s="331"/>
      <c r="G111" s="331"/>
      <c r="H111" s="331"/>
      <c r="I111" s="331"/>
      <c r="J111" s="331"/>
      <c r="K111" s="331"/>
      <c r="L111" s="331"/>
      <c r="M111" s="331"/>
      <c r="N111" s="331"/>
      <c r="O111" s="331"/>
      <c r="P111" s="1548"/>
      <c r="Q111" s="767"/>
      <c r="R111" s="767"/>
      <c r="S111" s="767"/>
      <c r="T111" s="767"/>
      <c r="U111" s="767"/>
      <c r="V111" s="767"/>
      <c r="W111" s="767"/>
      <c r="X111" s="767"/>
      <c r="Y111" s="1342"/>
      <c r="Z111" s="1342"/>
      <c r="AC111" s="763"/>
      <c r="AD111" s="763"/>
    </row>
    <row r="112" spans="1:30">
      <c r="A112" s="379">
        <v>71</v>
      </c>
      <c r="B112" s="379">
        <v>0.78382930384345817</v>
      </c>
      <c r="C112" s="379" t="s">
        <v>1643</v>
      </c>
      <c r="D112" s="769" t="s">
        <v>724</v>
      </c>
      <c r="E112" s="688"/>
      <c r="F112" s="331"/>
      <c r="G112" s="331"/>
      <c r="H112" s="331"/>
      <c r="I112" s="331"/>
      <c r="J112" s="331"/>
      <c r="K112" s="331"/>
      <c r="L112" s="331"/>
      <c r="M112" s="331"/>
      <c r="N112" s="331"/>
      <c r="O112" s="331"/>
      <c r="P112" s="1548"/>
      <c r="Q112" s="767"/>
      <c r="R112" s="767"/>
      <c r="S112" s="767"/>
      <c r="T112" s="767"/>
      <c r="U112" s="767"/>
      <c r="V112" s="767"/>
      <c r="W112" s="767"/>
      <c r="X112" s="767"/>
      <c r="Y112" s="1342"/>
      <c r="Z112" s="1342"/>
      <c r="AC112" s="763"/>
      <c r="AD112" s="763"/>
    </row>
    <row r="113" spans="1:30">
      <c r="A113" s="379">
        <v>70</v>
      </c>
      <c r="B113" s="379">
        <v>0.88478249574475165</v>
      </c>
      <c r="C113" s="379" t="s">
        <v>1642</v>
      </c>
      <c r="D113" s="769" t="s">
        <v>721</v>
      </c>
      <c r="E113" s="688"/>
      <c r="F113" s="331"/>
      <c r="G113" s="331"/>
      <c r="H113" s="331"/>
      <c r="I113" s="331"/>
      <c r="J113" s="331"/>
      <c r="K113" s="331"/>
      <c r="L113" s="331"/>
      <c r="M113" s="331"/>
      <c r="N113" s="331"/>
      <c r="O113" s="331"/>
      <c r="P113" s="1548"/>
      <c r="Q113" s="767"/>
      <c r="R113" s="767"/>
      <c r="S113" s="767"/>
      <c r="T113" s="767"/>
      <c r="U113" s="767"/>
      <c r="V113" s="767"/>
      <c r="W113" s="767"/>
      <c r="X113" s="767"/>
      <c r="Y113" s="1342"/>
      <c r="Z113" s="1342"/>
      <c r="AC113" s="763"/>
      <c r="AD113" s="763"/>
    </row>
    <row r="114" spans="1:30">
      <c r="A114" s="379">
        <v>85</v>
      </c>
      <c r="B114" s="379">
        <v>0.88565644282477052</v>
      </c>
      <c r="C114" s="379" t="s">
        <v>1651</v>
      </c>
      <c r="D114" s="769" t="s">
        <v>561</v>
      </c>
      <c r="E114" s="688"/>
      <c r="F114" s="331"/>
      <c r="G114" s="331"/>
      <c r="H114" s="331"/>
      <c r="I114" s="331"/>
      <c r="J114" s="331"/>
      <c r="K114" s="331"/>
      <c r="L114" s="331"/>
      <c r="M114" s="331"/>
      <c r="N114" s="331"/>
      <c r="O114" s="331"/>
      <c r="P114" s="1548"/>
      <c r="Q114" s="767"/>
      <c r="R114" s="767"/>
      <c r="S114" s="767"/>
      <c r="T114" s="767"/>
      <c r="U114" s="767"/>
      <c r="V114" s="767"/>
      <c r="W114" s="767"/>
      <c r="X114" s="767"/>
      <c r="Y114" s="1342"/>
      <c r="Z114" s="1342"/>
      <c r="AC114" s="763"/>
      <c r="AD114" s="763"/>
    </row>
    <row r="115" spans="1:30">
      <c r="A115" s="379">
        <v>65</v>
      </c>
      <c r="B115" s="379">
        <v>0.94502602035765115</v>
      </c>
      <c r="C115" s="379" t="s">
        <v>1639</v>
      </c>
      <c r="D115" s="769" t="s">
        <v>705</v>
      </c>
      <c r="E115" s="688"/>
      <c r="F115" s="331"/>
      <c r="G115" s="331"/>
      <c r="H115" s="331"/>
      <c r="I115" s="331"/>
      <c r="J115" s="331"/>
      <c r="K115" s="331"/>
      <c r="L115" s="331"/>
      <c r="M115" s="331"/>
      <c r="N115" s="331"/>
      <c r="O115" s="331"/>
      <c r="P115" s="1548"/>
      <c r="Q115" s="767"/>
      <c r="R115" s="767"/>
      <c r="S115" s="767"/>
      <c r="T115" s="767"/>
      <c r="U115" s="767"/>
      <c r="V115" s="767"/>
      <c r="W115" s="767"/>
      <c r="X115" s="767"/>
      <c r="Y115" s="1342"/>
      <c r="Z115" s="1342"/>
      <c r="AC115" s="763"/>
      <c r="AD115" s="763"/>
    </row>
    <row r="116" spans="1:30">
      <c r="A116" s="379">
        <v>84</v>
      </c>
      <c r="B116" s="379">
        <v>0.94895972795884176</v>
      </c>
      <c r="C116" s="379" t="s">
        <v>1651</v>
      </c>
      <c r="D116" s="769" t="s">
        <v>557</v>
      </c>
      <c r="E116" s="688"/>
      <c r="F116" s="331"/>
      <c r="G116" s="331"/>
      <c r="H116" s="331"/>
      <c r="I116" s="331"/>
      <c r="J116" s="331"/>
      <c r="K116" s="331"/>
      <c r="L116" s="331"/>
      <c r="M116" s="331"/>
      <c r="N116" s="331"/>
      <c r="O116" s="331"/>
      <c r="P116" s="1548"/>
      <c r="Q116" s="767"/>
      <c r="R116" s="767"/>
      <c r="S116" s="767"/>
      <c r="T116" s="767"/>
      <c r="U116" s="767"/>
      <c r="V116" s="767"/>
      <c r="W116" s="767"/>
      <c r="X116" s="767"/>
      <c r="Y116" s="1342"/>
      <c r="Z116" s="1342"/>
      <c r="AC116" s="763"/>
      <c r="AD116" s="763"/>
    </row>
    <row r="117" spans="1:30">
      <c r="A117" s="379">
        <v>33</v>
      </c>
      <c r="B117" s="379">
        <v>0.94963644417116988</v>
      </c>
      <c r="C117" s="379" t="s">
        <v>1618</v>
      </c>
      <c r="D117" s="769" t="s">
        <v>643</v>
      </c>
      <c r="E117" s="688"/>
      <c r="F117" s="331"/>
      <c r="G117" s="331"/>
      <c r="H117" s="331"/>
      <c r="I117" s="331"/>
      <c r="J117" s="331"/>
      <c r="K117" s="331"/>
      <c r="L117" s="331"/>
      <c r="M117" s="331"/>
      <c r="N117" s="331"/>
      <c r="O117" s="331"/>
      <c r="P117" s="1548"/>
      <c r="Q117" s="767"/>
      <c r="R117" s="767"/>
      <c r="S117" s="767"/>
      <c r="T117" s="767"/>
      <c r="U117" s="767"/>
      <c r="V117" s="767"/>
      <c r="W117" s="767"/>
      <c r="X117" s="767"/>
      <c r="Y117" s="1342"/>
      <c r="Z117" s="1342"/>
      <c r="AC117" s="763"/>
      <c r="AD117" s="763"/>
    </row>
    <row r="118" spans="1:30">
      <c r="A118" s="379">
        <v>36</v>
      </c>
      <c r="B118" s="379">
        <v>1.1171628800416096</v>
      </c>
      <c r="C118" s="379" t="s">
        <v>1619</v>
      </c>
      <c r="D118" s="769" t="s">
        <v>650</v>
      </c>
      <c r="E118" s="688"/>
      <c r="F118" s="331"/>
      <c r="G118" s="331"/>
      <c r="H118" s="331"/>
      <c r="I118" s="331"/>
      <c r="J118" s="331"/>
      <c r="K118" s="331"/>
      <c r="L118" s="331"/>
      <c r="M118" s="331"/>
      <c r="N118" s="331"/>
      <c r="O118" s="331"/>
      <c r="P118" s="1548"/>
      <c r="Q118" s="767"/>
      <c r="R118" s="767"/>
      <c r="S118" s="767"/>
      <c r="T118" s="767"/>
      <c r="U118" s="767"/>
      <c r="V118" s="767"/>
      <c r="W118" s="767"/>
      <c r="X118" s="767"/>
      <c r="Y118" s="1342"/>
      <c r="Z118" s="1342"/>
      <c r="AC118" s="763"/>
      <c r="AD118" s="763"/>
    </row>
    <row r="119" spans="1:30">
      <c r="A119" s="379"/>
      <c r="B119" s="379"/>
      <c r="C119" s="379"/>
      <c r="D119" s="769"/>
      <c r="E119" s="688"/>
      <c r="F119" s="331"/>
      <c r="G119" s="331"/>
      <c r="H119" s="331"/>
      <c r="I119" s="331"/>
      <c r="J119" s="331"/>
      <c r="K119" s="331"/>
      <c r="L119" s="331"/>
      <c r="M119" s="331"/>
      <c r="N119" s="331"/>
      <c r="O119" s="331"/>
      <c r="P119" s="1548"/>
      <c r="Q119" s="767"/>
      <c r="R119" s="767"/>
      <c r="S119" s="767"/>
      <c r="T119" s="767"/>
      <c r="U119" s="767"/>
      <c r="V119" s="767"/>
      <c r="W119" s="767"/>
      <c r="X119" s="767"/>
      <c r="Y119" s="1342"/>
      <c r="Z119" s="1342"/>
      <c r="AC119" s="763"/>
      <c r="AD119" s="763"/>
    </row>
    <row r="120" spans="1:30">
      <c r="A120" s="379"/>
      <c r="B120" s="379"/>
      <c r="C120" s="379"/>
      <c r="D120" s="769"/>
      <c r="E120" s="688"/>
      <c r="F120" s="331"/>
      <c r="G120" s="331"/>
      <c r="H120" s="331"/>
      <c r="I120" s="331"/>
      <c r="J120" s="331"/>
      <c r="K120" s="331"/>
      <c r="L120" s="331"/>
      <c r="M120" s="331"/>
      <c r="N120" s="331"/>
      <c r="O120" s="331"/>
      <c r="P120" s="1548"/>
      <c r="Q120" s="767"/>
      <c r="R120" s="767"/>
      <c r="S120" s="767"/>
      <c r="T120" s="767"/>
      <c r="U120" s="767"/>
      <c r="V120" s="767"/>
      <c r="W120" s="767"/>
      <c r="X120" s="767"/>
      <c r="Y120" s="1342"/>
      <c r="Z120" s="1342"/>
      <c r="AC120" s="763"/>
      <c r="AD120" s="763"/>
    </row>
    <row r="121" spans="1:30">
      <c r="A121" s="379"/>
      <c r="B121" s="379"/>
      <c r="C121" s="379"/>
      <c r="D121" s="769"/>
      <c r="E121" s="688"/>
      <c r="F121" s="331"/>
      <c r="G121" s="331"/>
      <c r="H121" s="331"/>
      <c r="I121" s="331"/>
      <c r="J121" s="331"/>
      <c r="K121" s="331"/>
      <c r="L121" s="331"/>
      <c r="M121" s="331"/>
      <c r="N121" s="331"/>
      <c r="O121" s="331"/>
      <c r="P121" s="1548"/>
      <c r="Q121" s="767"/>
      <c r="R121" s="767"/>
      <c r="S121" s="767"/>
      <c r="T121" s="767"/>
      <c r="U121" s="767"/>
      <c r="V121" s="767"/>
      <c r="W121" s="767"/>
      <c r="X121" s="767"/>
      <c r="Y121" s="1342"/>
      <c r="Z121" s="1342"/>
      <c r="AC121" s="763"/>
      <c r="AD121" s="763"/>
    </row>
    <row r="122" spans="1:30">
      <c r="A122" s="379"/>
      <c r="B122" s="379"/>
      <c r="C122" s="379"/>
      <c r="D122" s="769"/>
      <c r="E122" s="688"/>
      <c r="F122" s="331"/>
      <c r="G122" s="331"/>
      <c r="H122" s="331"/>
      <c r="I122" s="331"/>
      <c r="J122" s="331"/>
      <c r="K122" s="331"/>
      <c r="L122" s="331"/>
      <c r="M122" s="331"/>
      <c r="N122" s="331"/>
      <c r="O122" s="331"/>
      <c r="P122" s="1548"/>
      <c r="Q122" s="767"/>
      <c r="R122" s="767"/>
      <c r="S122" s="767"/>
      <c r="T122" s="767"/>
      <c r="U122" s="767"/>
      <c r="V122" s="767"/>
      <c r="W122" s="767"/>
      <c r="X122" s="767"/>
      <c r="Y122" s="1342"/>
      <c r="Z122" s="1342"/>
      <c r="AC122" s="763"/>
      <c r="AD122" s="763"/>
    </row>
    <row r="123" spans="1:30">
      <c r="A123" s="379"/>
      <c r="B123" s="379"/>
      <c r="C123" s="379"/>
      <c r="D123" s="769"/>
      <c r="E123" s="688"/>
      <c r="F123" s="331"/>
      <c r="G123" s="331"/>
      <c r="H123" s="331"/>
      <c r="I123" s="331"/>
      <c r="J123" s="331"/>
      <c r="K123" s="331"/>
      <c r="L123" s="331"/>
      <c r="M123" s="331"/>
      <c r="N123" s="331"/>
      <c r="O123" s="331"/>
      <c r="P123" s="1548"/>
      <c r="Q123" s="767"/>
      <c r="R123" s="767"/>
      <c r="S123" s="767"/>
      <c r="T123" s="767"/>
      <c r="U123" s="767"/>
      <c r="V123" s="767"/>
      <c r="W123" s="767"/>
      <c r="X123" s="767"/>
      <c r="Y123" s="1342"/>
      <c r="Z123" s="1342"/>
      <c r="AC123" s="763"/>
      <c r="AD123" s="763"/>
    </row>
    <row r="124" spans="1:30">
      <c r="A124" s="379"/>
      <c r="B124" s="379"/>
      <c r="C124" s="379"/>
      <c r="D124" s="769"/>
      <c r="E124" s="688"/>
      <c r="F124" s="331"/>
      <c r="G124" s="331"/>
      <c r="H124" s="331"/>
      <c r="I124" s="331"/>
      <c r="J124" s="331"/>
      <c r="K124" s="331"/>
      <c r="L124" s="331"/>
      <c r="M124" s="331"/>
      <c r="N124" s="331"/>
      <c r="O124" s="331"/>
      <c r="P124" s="1548"/>
      <c r="Q124" s="767"/>
      <c r="R124" s="767"/>
      <c r="S124" s="767"/>
      <c r="T124" s="767"/>
      <c r="U124" s="767"/>
      <c r="V124" s="767"/>
      <c r="W124" s="767"/>
      <c r="X124" s="767"/>
      <c r="Y124" s="1342"/>
      <c r="Z124" s="1342"/>
      <c r="AC124" s="763"/>
      <c r="AD124" s="763"/>
    </row>
    <row r="125" spans="1:30">
      <c r="A125" s="379"/>
      <c r="B125" s="379"/>
      <c r="C125" s="379"/>
      <c r="D125" s="769"/>
      <c r="E125" s="688"/>
      <c r="F125" s="331"/>
      <c r="G125" s="331"/>
      <c r="H125" s="331"/>
      <c r="I125" s="331"/>
      <c r="J125" s="331"/>
      <c r="K125" s="331"/>
      <c r="L125" s="331"/>
      <c r="M125" s="331"/>
      <c r="N125" s="331"/>
      <c r="O125" s="331"/>
      <c r="P125" s="1548"/>
      <c r="Q125" s="767"/>
      <c r="R125" s="767"/>
      <c r="S125" s="767"/>
      <c r="T125" s="767"/>
      <c r="U125" s="767"/>
      <c r="V125" s="767"/>
      <c r="W125" s="767"/>
      <c r="X125" s="767"/>
      <c r="Y125" s="1342"/>
      <c r="Z125" s="1342"/>
      <c r="AC125" s="763"/>
      <c r="AD125" s="763"/>
    </row>
    <row r="126" spans="1:30">
      <c r="A126" s="379"/>
      <c r="B126" s="379"/>
      <c r="C126" s="379"/>
      <c r="D126" s="769"/>
      <c r="E126" s="688"/>
      <c r="F126" s="331"/>
      <c r="G126" s="331"/>
      <c r="H126" s="331"/>
      <c r="I126" s="331"/>
      <c r="J126" s="331"/>
      <c r="K126" s="331"/>
      <c r="L126" s="331"/>
      <c r="M126" s="331"/>
      <c r="N126" s="331"/>
      <c r="O126" s="331"/>
      <c r="P126" s="1548"/>
      <c r="Q126" s="767"/>
      <c r="R126" s="767"/>
      <c r="S126" s="767"/>
      <c r="T126" s="767"/>
      <c r="U126" s="767"/>
      <c r="V126" s="767"/>
      <c r="W126" s="767"/>
      <c r="X126" s="767"/>
      <c r="Y126" s="1342"/>
      <c r="Z126" s="1342"/>
      <c r="AC126" s="763"/>
      <c r="AD126" s="763"/>
    </row>
    <row r="127" spans="1:30">
      <c r="A127" s="379"/>
      <c r="B127" s="379"/>
      <c r="C127" s="379"/>
      <c r="D127" s="769"/>
      <c r="E127" s="688"/>
      <c r="F127" s="331"/>
      <c r="G127" s="331"/>
      <c r="H127" s="331"/>
      <c r="I127" s="331"/>
      <c r="J127" s="331"/>
      <c r="K127" s="331"/>
      <c r="L127" s="331"/>
      <c r="M127" s="331"/>
      <c r="N127" s="331"/>
      <c r="O127" s="331"/>
      <c r="P127" s="1548"/>
      <c r="Q127" s="767"/>
      <c r="R127" s="767"/>
      <c r="S127" s="767"/>
      <c r="T127" s="767"/>
      <c r="U127" s="767"/>
      <c r="V127" s="767"/>
      <c r="W127" s="767"/>
      <c r="X127" s="767"/>
      <c r="Y127" s="1342"/>
      <c r="Z127" s="1342"/>
      <c r="AC127" s="763"/>
      <c r="AD127" s="763"/>
    </row>
    <row r="128" spans="1:30">
      <c r="A128" s="379"/>
      <c r="B128" s="379"/>
      <c r="C128" s="379"/>
      <c r="D128" s="769"/>
      <c r="E128" s="688"/>
      <c r="F128" s="331"/>
      <c r="G128" s="331"/>
      <c r="H128" s="331"/>
      <c r="I128" s="331"/>
      <c r="J128" s="331"/>
      <c r="K128" s="331"/>
      <c r="L128" s="331"/>
      <c r="M128" s="331"/>
      <c r="N128" s="331"/>
      <c r="O128" s="331"/>
      <c r="P128" s="1548"/>
      <c r="Q128" s="767"/>
      <c r="R128" s="767"/>
      <c r="S128" s="767"/>
      <c r="T128" s="767"/>
      <c r="U128" s="767"/>
      <c r="V128" s="767"/>
      <c r="W128" s="767"/>
      <c r="X128" s="767"/>
      <c r="Y128" s="1342"/>
      <c r="Z128" s="1342"/>
      <c r="AC128" s="763"/>
      <c r="AD128" s="763"/>
    </row>
    <row r="129" spans="1:30">
      <c r="A129" s="379"/>
      <c r="B129" s="379"/>
      <c r="C129" s="379"/>
      <c r="D129" s="769"/>
      <c r="E129" s="688"/>
      <c r="F129" s="331"/>
      <c r="G129" s="331"/>
      <c r="H129" s="331"/>
      <c r="I129" s="331"/>
      <c r="J129" s="331"/>
      <c r="K129" s="331"/>
      <c r="L129" s="331"/>
      <c r="M129" s="331"/>
      <c r="N129" s="331"/>
      <c r="O129" s="331"/>
      <c r="P129" s="1548"/>
      <c r="Q129" s="767"/>
      <c r="R129" s="767"/>
      <c r="S129" s="767"/>
      <c r="T129" s="767"/>
      <c r="U129" s="767"/>
      <c r="V129" s="767"/>
      <c r="W129" s="767"/>
      <c r="X129" s="767"/>
      <c r="Y129" s="1342"/>
      <c r="Z129" s="1342"/>
      <c r="AC129" s="763"/>
      <c r="AD129" s="763"/>
    </row>
    <row r="130" spans="1:30">
      <c r="A130" s="379"/>
      <c r="B130" s="379"/>
      <c r="C130" s="379"/>
      <c r="D130" s="769"/>
      <c r="E130" s="765"/>
      <c r="F130" s="331"/>
      <c r="G130" s="331"/>
      <c r="H130" s="331"/>
      <c r="I130" s="331"/>
      <c r="J130" s="331"/>
      <c r="K130" s="331"/>
      <c r="L130" s="331"/>
      <c r="M130" s="331"/>
      <c r="N130" s="331"/>
      <c r="O130" s="331"/>
      <c r="P130" s="1548"/>
      <c r="Q130" s="767"/>
      <c r="R130" s="767"/>
      <c r="S130" s="767"/>
      <c r="T130" s="767"/>
      <c r="U130" s="767"/>
      <c r="V130" s="767"/>
      <c r="W130" s="767"/>
      <c r="X130" s="767"/>
      <c r="Y130" s="1342"/>
      <c r="Z130" s="1342"/>
      <c r="AC130" s="763"/>
      <c r="AD130" s="763"/>
    </row>
    <row r="131" spans="1:30">
      <c r="A131" s="379"/>
      <c r="B131" s="379"/>
      <c r="C131" s="379"/>
      <c r="D131" s="769"/>
      <c r="E131" s="765"/>
      <c r="F131" s="331"/>
      <c r="G131" s="331"/>
      <c r="H131" s="331"/>
      <c r="I131" s="331"/>
      <c r="J131" s="331"/>
      <c r="K131" s="331"/>
      <c r="L131" s="331"/>
      <c r="M131" s="331"/>
      <c r="N131" s="331"/>
      <c r="O131" s="331"/>
      <c r="P131" s="1548"/>
      <c r="Q131" s="767"/>
      <c r="R131" s="767"/>
      <c r="S131" s="767"/>
      <c r="T131" s="767"/>
      <c r="U131" s="767"/>
      <c r="V131" s="767"/>
      <c r="W131" s="767"/>
      <c r="X131" s="767"/>
      <c r="Y131" s="1342"/>
      <c r="Z131" s="1342"/>
      <c r="AC131" s="763"/>
      <c r="AD131" s="763"/>
    </row>
    <row r="132" spans="1:30">
      <c r="A132" s="379"/>
      <c r="B132" s="379"/>
      <c r="C132" s="379"/>
      <c r="D132" s="769"/>
      <c r="E132" s="765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1548"/>
      <c r="Q132" s="767"/>
      <c r="R132" s="767"/>
      <c r="S132" s="767"/>
      <c r="T132" s="767"/>
      <c r="U132" s="767"/>
      <c r="V132" s="767"/>
      <c r="W132" s="767"/>
      <c r="X132" s="767"/>
      <c r="Y132" s="1342"/>
      <c r="Z132" s="1342"/>
      <c r="AC132" s="763"/>
      <c r="AD132" s="763"/>
    </row>
    <row r="133" spans="1:30">
      <c r="A133" s="351"/>
      <c r="B133" s="351"/>
      <c r="C133" s="351"/>
      <c r="D133" s="351"/>
      <c r="E133" s="765"/>
      <c r="F133" s="331"/>
      <c r="G133" s="331"/>
      <c r="H133" s="331"/>
      <c r="I133" s="331"/>
      <c r="J133" s="331"/>
      <c r="K133" s="331"/>
      <c r="L133" s="331"/>
      <c r="M133" s="331"/>
      <c r="N133" s="331"/>
      <c r="O133" s="331"/>
      <c r="P133" s="1548"/>
      <c r="Q133" s="767"/>
      <c r="R133" s="767"/>
      <c r="S133" s="767"/>
      <c r="T133" s="767"/>
      <c r="U133" s="767"/>
      <c r="V133" s="767"/>
      <c r="W133" s="767"/>
      <c r="X133" s="767"/>
      <c r="Y133" s="1342"/>
      <c r="Z133" s="1342"/>
      <c r="AC133" s="763"/>
      <c r="AD133" s="763"/>
    </row>
    <row r="134" spans="1:30">
      <c r="A134" s="351"/>
      <c r="B134" s="351"/>
      <c r="C134" s="351"/>
      <c r="D134" s="351"/>
      <c r="E134" s="765"/>
      <c r="F134" s="331"/>
      <c r="G134" s="331"/>
      <c r="H134" s="331"/>
      <c r="I134" s="331"/>
      <c r="J134" s="331"/>
      <c r="K134" s="331"/>
      <c r="L134" s="331"/>
      <c r="M134" s="331"/>
      <c r="N134" s="331"/>
      <c r="O134" s="331"/>
      <c r="P134" s="1548"/>
      <c r="Q134" s="767"/>
      <c r="R134" s="767"/>
      <c r="S134" s="767"/>
      <c r="T134" s="767"/>
      <c r="U134" s="767"/>
      <c r="V134" s="767"/>
      <c r="W134" s="767"/>
      <c r="X134" s="767"/>
      <c r="Y134" s="1342"/>
      <c r="Z134" s="1342"/>
      <c r="AC134" s="763"/>
      <c r="AD134" s="763"/>
    </row>
    <row r="135" spans="1:30">
      <c r="E135" s="765"/>
      <c r="F135" s="331"/>
      <c r="G135" s="331"/>
      <c r="H135" s="331"/>
      <c r="I135" s="331"/>
      <c r="J135" s="331"/>
      <c r="K135" s="331"/>
      <c r="L135" s="331"/>
      <c r="M135" s="331"/>
      <c r="N135" s="331"/>
      <c r="O135" s="331"/>
      <c r="P135" s="1548"/>
      <c r="Q135" s="767"/>
      <c r="R135" s="767"/>
      <c r="S135" s="767"/>
      <c r="T135" s="767"/>
      <c r="U135" s="767"/>
      <c r="V135" s="767"/>
      <c r="W135" s="767"/>
      <c r="X135" s="767"/>
      <c r="Y135" s="1342"/>
      <c r="Z135" s="1342"/>
      <c r="AC135" s="763"/>
      <c r="AD135" s="763"/>
    </row>
    <row r="136" spans="1:30">
      <c r="E136" s="765"/>
      <c r="F136" s="331"/>
      <c r="G136" s="331"/>
      <c r="H136" s="331"/>
      <c r="I136" s="331"/>
      <c r="J136" s="331"/>
      <c r="K136" s="331"/>
      <c r="L136" s="331"/>
      <c r="M136" s="331"/>
      <c r="N136" s="331"/>
      <c r="O136" s="331"/>
      <c r="P136" s="1548"/>
      <c r="Q136" s="767"/>
      <c r="R136" s="767"/>
      <c r="S136" s="767"/>
      <c r="T136" s="767"/>
      <c r="U136" s="767"/>
      <c r="V136" s="767"/>
      <c r="W136" s="767"/>
      <c r="X136" s="767"/>
      <c r="Y136" s="1342"/>
      <c r="Z136" s="1342"/>
      <c r="AC136" s="763"/>
      <c r="AD136" s="763"/>
    </row>
    <row r="137" spans="1:30">
      <c r="E137" s="765"/>
      <c r="F137" s="331"/>
      <c r="G137" s="331"/>
      <c r="H137" s="331"/>
      <c r="I137" s="331"/>
      <c r="J137" s="331"/>
      <c r="K137" s="331"/>
      <c r="L137" s="331"/>
      <c r="M137" s="331"/>
      <c r="N137" s="331"/>
      <c r="O137" s="331"/>
      <c r="P137" s="1548"/>
      <c r="Q137" s="767"/>
      <c r="R137" s="767"/>
      <c r="S137" s="767"/>
      <c r="T137" s="767"/>
      <c r="U137" s="767"/>
      <c r="V137" s="767"/>
      <c r="W137" s="767"/>
      <c r="X137" s="767"/>
      <c r="Y137" s="1342"/>
      <c r="Z137" s="1342"/>
      <c r="AC137" s="763"/>
      <c r="AD137" s="763"/>
    </row>
    <row r="138" spans="1:30">
      <c r="E138" s="765"/>
      <c r="F138" s="331"/>
      <c r="G138" s="331"/>
      <c r="H138" s="331"/>
      <c r="I138" s="331"/>
      <c r="J138" s="331"/>
      <c r="K138" s="331"/>
      <c r="L138" s="331"/>
      <c r="M138" s="331"/>
      <c r="N138" s="331"/>
      <c r="O138" s="331"/>
      <c r="P138" s="1548"/>
      <c r="Q138" s="767"/>
      <c r="R138" s="767"/>
      <c r="S138" s="767"/>
      <c r="T138" s="767"/>
      <c r="U138" s="767"/>
      <c r="V138" s="767"/>
      <c r="W138" s="767"/>
      <c r="X138" s="767"/>
      <c r="Y138" s="1342"/>
      <c r="Z138" s="1342"/>
      <c r="AC138" s="763"/>
      <c r="AD138" s="763"/>
    </row>
    <row r="139" spans="1:30">
      <c r="E139" s="765"/>
      <c r="F139" s="331"/>
      <c r="G139" s="331"/>
      <c r="H139" s="331"/>
      <c r="I139" s="331"/>
      <c r="J139" s="331"/>
      <c r="K139" s="331"/>
      <c r="L139" s="331"/>
      <c r="M139" s="331"/>
      <c r="N139" s="331"/>
      <c r="O139" s="331"/>
      <c r="P139" s="1548"/>
      <c r="Q139" s="767"/>
      <c r="R139" s="767"/>
      <c r="S139" s="767"/>
      <c r="T139" s="767"/>
      <c r="U139" s="767"/>
      <c r="V139" s="767"/>
      <c r="W139" s="767"/>
      <c r="X139" s="767"/>
      <c r="Y139" s="1342"/>
      <c r="Z139" s="1342"/>
      <c r="AC139" s="763"/>
      <c r="AD139" s="763"/>
    </row>
    <row r="140" spans="1:30">
      <c r="E140" s="765"/>
      <c r="F140" s="331"/>
      <c r="G140" s="331"/>
      <c r="H140" s="331"/>
      <c r="I140" s="331"/>
      <c r="J140" s="331"/>
      <c r="K140" s="331"/>
      <c r="L140" s="331"/>
      <c r="M140" s="331"/>
      <c r="N140" s="331"/>
      <c r="O140" s="331"/>
      <c r="P140" s="1548"/>
      <c r="Q140" s="767"/>
      <c r="R140" s="767"/>
      <c r="S140" s="767"/>
      <c r="T140" s="767"/>
      <c r="U140" s="767"/>
      <c r="V140" s="767"/>
      <c r="W140" s="767"/>
      <c r="X140" s="767"/>
      <c r="Y140" s="1342"/>
      <c r="Z140" s="1342"/>
      <c r="AC140" s="763"/>
      <c r="AD140" s="763"/>
    </row>
    <row r="141" spans="1:30">
      <c r="E141" s="765"/>
      <c r="F141" s="331"/>
      <c r="G141" s="331"/>
      <c r="H141" s="331"/>
      <c r="I141" s="331"/>
      <c r="J141" s="331"/>
      <c r="K141" s="331"/>
      <c r="L141" s="331"/>
      <c r="M141" s="331"/>
      <c r="N141" s="331"/>
      <c r="O141" s="331"/>
      <c r="P141" s="1548"/>
      <c r="Q141" s="767"/>
      <c r="R141" s="767"/>
      <c r="S141" s="767"/>
      <c r="T141" s="767"/>
      <c r="U141" s="767"/>
      <c r="V141" s="767"/>
      <c r="W141" s="767"/>
      <c r="X141" s="767"/>
      <c r="Y141" s="1342"/>
      <c r="Z141" s="1342"/>
      <c r="AC141" s="763"/>
      <c r="AD141" s="763"/>
    </row>
    <row r="142" spans="1:30">
      <c r="E142" s="765"/>
      <c r="F142" s="331"/>
      <c r="G142" s="331"/>
      <c r="H142" s="331"/>
      <c r="I142" s="331"/>
      <c r="J142" s="331"/>
      <c r="K142" s="331"/>
      <c r="L142" s="331"/>
      <c r="M142" s="331"/>
      <c r="N142" s="331"/>
      <c r="O142" s="331"/>
      <c r="P142" s="1548"/>
      <c r="Q142" s="767"/>
      <c r="R142" s="767"/>
      <c r="S142" s="767"/>
      <c r="T142" s="767"/>
      <c r="U142" s="767"/>
      <c r="V142" s="767"/>
      <c r="W142" s="767"/>
      <c r="X142" s="767"/>
      <c r="Y142" s="1342"/>
      <c r="Z142" s="1342"/>
      <c r="AC142" s="763"/>
      <c r="AD142" s="763"/>
    </row>
    <row r="143" spans="1:30">
      <c r="A143" s="351"/>
      <c r="B143" s="351"/>
      <c r="C143" s="351"/>
      <c r="D143" s="351"/>
      <c r="E143" s="765"/>
      <c r="F143" s="331"/>
      <c r="G143" s="331"/>
      <c r="H143" s="331"/>
      <c r="I143" s="331"/>
      <c r="J143" s="331"/>
      <c r="K143" s="331"/>
      <c r="L143" s="331"/>
      <c r="M143" s="331"/>
      <c r="N143" s="331"/>
      <c r="O143" s="331"/>
      <c r="P143" s="1548"/>
      <c r="Q143" s="767"/>
      <c r="R143" s="767"/>
      <c r="S143" s="767"/>
      <c r="T143" s="767"/>
      <c r="U143" s="767"/>
      <c r="V143" s="767"/>
      <c r="W143" s="767"/>
      <c r="X143" s="767"/>
      <c r="Y143" s="1342"/>
      <c r="Z143" s="1342"/>
      <c r="AC143" s="763"/>
      <c r="AD143" s="763"/>
    </row>
    <row r="144" spans="1:30">
      <c r="D144" s="702"/>
      <c r="E144" s="765"/>
      <c r="F144" s="331"/>
      <c r="G144" s="331"/>
      <c r="H144" s="331"/>
      <c r="I144" s="331"/>
      <c r="J144" s="331"/>
      <c r="K144" s="331"/>
      <c r="L144" s="331"/>
      <c r="M144" s="331"/>
      <c r="N144" s="331"/>
      <c r="O144" s="331"/>
      <c r="P144" s="1548"/>
      <c r="Q144" s="767"/>
      <c r="R144" s="767"/>
      <c r="S144" s="767"/>
      <c r="T144" s="767"/>
      <c r="U144" s="767"/>
      <c r="V144" s="767"/>
      <c r="W144" s="767"/>
      <c r="X144" s="767"/>
      <c r="Y144" s="1342"/>
      <c r="Z144" s="1342"/>
      <c r="AC144" s="763"/>
      <c r="AD144" s="763"/>
    </row>
    <row r="145" spans="1:30">
      <c r="A145" s="351"/>
      <c r="B145" s="351"/>
      <c r="C145" s="351"/>
      <c r="D145" s="351"/>
      <c r="E145" s="765"/>
      <c r="F145" s="331"/>
      <c r="G145" s="331"/>
      <c r="H145" s="331"/>
      <c r="I145" s="331"/>
      <c r="J145" s="331"/>
      <c r="K145" s="331"/>
      <c r="L145" s="331"/>
      <c r="M145" s="331"/>
      <c r="N145" s="331"/>
      <c r="O145" s="331"/>
      <c r="P145" s="1548"/>
      <c r="Q145" s="767"/>
      <c r="R145" s="767"/>
      <c r="S145" s="767"/>
      <c r="T145" s="767"/>
      <c r="U145" s="767"/>
      <c r="V145" s="767"/>
      <c r="W145" s="767"/>
      <c r="X145" s="767"/>
      <c r="Y145" s="1342"/>
      <c r="Z145" s="1342"/>
      <c r="AC145" s="763"/>
      <c r="AD145" s="763"/>
    </row>
    <row r="146" spans="1:30">
      <c r="A146" s="351"/>
      <c r="B146" s="351"/>
      <c r="C146" s="351"/>
      <c r="D146" s="351"/>
      <c r="E146" s="765"/>
      <c r="F146" s="331"/>
      <c r="G146" s="331"/>
      <c r="H146" s="331"/>
      <c r="I146" s="331"/>
      <c r="J146" s="331"/>
      <c r="K146" s="331"/>
      <c r="L146" s="331"/>
      <c r="M146" s="331"/>
      <c r="N146" s="331"/>
      <c r="O146" s="331"/>
      <c r="P146" s="1548"/>
      <c r="Q146" s="767"/>
      <c r="R146" s="767"/>
      <c r="S146" s="767"/>
      <c r="T146" s="767"/>
      <c r="U146" s="767"/>
      <c r="V146" s="767"/>
      <c r="W146" s="767"/>
      <c r="X146" s="767"/>
      <c r="Y146" s="1342"/>
      <c r="Z146" s="1342"/>
      <c r="AC146" s="763"/>
      <c r="AD146" s="763"/>
    </row>
    <row r="147" spans="1:30">
      <c r="A147" s="351"/>
      <c r="B147" s="351"/>
      <c r="C147" s="351"/>
      <c r="D147" s="351"/>
      <c r="E147" s="765"/>
      <c r="F147" s="331"/>
      <c r="G147" s="331"/>
      <c r="H147" s="331"/>
      <c r="I147" s="331"/>
      <c r="J147" s="331"/>
      <c r="K147" s="331"/>
      <c r="L147" s="331"/>
      <c r="M147" s="331"/>
      <c r="N147" s="331"/>
      <c r="O147" s="331"/>
      <c r="P147" s="1548"/>
      <c r="Q147" s="767"/>
      <c r="R147" s="767"/>
      <c r="S147" s="767"/>
      <c r="T147" s="767"/>
      <c r="U147" s="767"/>
      <c r="V147" s="767"/>
      <c r="W147" s="767"/>
      <c r="X147" s="767"/>
      <c r="Y147" s="1342"/>
      <c r="Z147" s="1342"/>
      <c r="AC147" s="763"/>
      <c r="AD147" s="763"/>
    </row>
    <row r="148" spans="1:30">
      <c r="A148" s="351"/>
      <c r="B148" s="351"/>
      <c r="D148" s="702"/>
      <c r="E148" s="765"/>
      <c r="F148" s="331"/>
      <c r="G148" s="331"/>
      <c r="H148" s="331"/>
      <c r="I148" s="331"/>
      <c r="J148" s="331"/>
      <c r="K148" s="331"/>
      <c r="L148" s="331"/>
      <c r="M148" s="331"/>
      <c r="N148" s="331"/>
      <c r="O148" s="331"/>
      <c r="P148" s="1548"/>
      <c r="Q148" s="767"/>
      <c r="R148" s="767"/>
      <c r="S148" s="767"/>
      <c r="T148" s="767"/>
      <c r="U148" s="767"/>
      <c r="V148" s="767"/>
      <c r="W148" s="767"/>
      <c r="X148" s="767"/>
      <c r="Y148" s="1342"/>
      <c r="Z148" s="1342"/>
      <c r="AC148" s="763"/>
      <c r="AD148" s="763"/>
    </row>
    <row r="149" spans="1:30">
      <c r="A149" s="351"/>
      <c r="B149" s="351"/>
      <c r="E149" s="765"/>
      <c r="F149" s="331"/>
      <c r="G149" s="331"/>
      <c r="H149" s="331"/>
      <c r="I149" s="331"/>
      <c r="J149" s="331"/>
      <c r="K149" s="331"/>
      <c r="L149" s="331"/>
      <c r="M149" s="331"/>
      <c r="N149" s="331"/>
      <c r="O149" s="331"/>
      <c r="P149" s="1545"/>
      <c r="Q149" s="351"/>
      <c r="R149" s="351"/>
      <c r="S149" s="351"/>
      <c r="T149" s="351"/>
      <c r="U149" s="351"/>
      <c r="V149" s="351"/>
      <c r="W149" s="351"/>
      <c r="X149" s="351"/>
      <c r="Y149" s="351"/>
      <c r="Z149" s="351"/>
      <c r="AC149" s="763"/>
      <c r="AD149" s="763"/>
    </row>
    <row r="150" spans="1:30">
      <c r="A150" s="351"/>
      <c r="B150" s="351"/>
      <c r="E150" s="765"/>
      <c r="F150" s="331"/>
      <c r="G150" s="331"/>
      <c r="H150" s="331"/>
      <c r="I150" s="331"/>
      <c r="J150" s="331"/>
      <c r="K150" s="331"/>
      <c r="L150" s="331"/>
      <c r="M150" s="331"/>
      <c r="N150" s="331"/>
      <c r="O150" s="331"/>
      <c r="P150" s="1553"/>
      <c r="Q150" s="331"/>
      <c r="R150" s="331"/>
      <c r="S150" s="331"/>
      <c r="T150" s="331"/>
      <c r="U150" s="331"/>
      <c r="V150" s="331"/>
      <c r="W150" s="331"/>
      <c r="X150" s="331"/>
      <c r="Y150" s="331"/>
      <c r="Z150" s="331"/>
      <c r="AC150" s="763"/>
      <c r="AD150" s="763"/>
    </row>
    <row r="151" spans="1:30">
      <c r="A151" s="351"/>
      <c r="B151" s="351"/>
      <c r="E151" s="765"/>
      <c r="F151" s="331"/>
      <c r="G151" s="331"/>
      <c r="H151" s="331"/>
      <c r="I151" s="331"/>
      <c r="J151" s="331"/>
      <c r="K151" s="331"/>
      <c r="L151" s="331"/>
      <c r="M151" s="331"/>
      <c r="N151" s="766"/>
      <c r="O151" s="331"/>
      <c r="P151" s="1553"/>
      <c r="Q151" s="331"/>
      <c r="R151" s="331"/>
      <c r="S151" s="331"/>
      <c r="T151" s="331"/>
      <c r="U151" s="331"/>
      <c r="V151" s="331"/>
      <c r="W151" s="331"/>
      <c r="X151" s="331"/>
      <c r="Y151" s="331"/>
      <c r="Z151" s="331"/>
      <c r="AC151" s="763"/>
      <c r="AD151" s="763"/>
    </row>
    <row r="152" spans="1:30">
      <c r="E152" s="765"/>
      <c r="F152" s="331"/>
      <c r="G152" s="331"/>
      <c r="H152" s="331"/>
      <c r="I152" s="331"/>
      <c r="J152" s="331"/>
      <c r="K152" s="331"/>
      <c r="L152" s="331"/>
      <c r="M152" s="331"/>
      <c r="N152" s="331"/>
      <c r="O152" s="331"/>
      <c r="P152" s="1553"/>
      <c r="Q152" s="331"/>
      <c r="R152" s="331"/>
      <c r="S152" s="331"/>
      <c r="T152" s="331"/>
      <c r="U152" s="331"/>
      <c r="V152" s="331"/>
      <c r="W152" s="331"/>
      <c r="X152" s="331"/>
      <c r="Y152" s="331"/>
      <c r="Z152" s="331"/>
      <c r="AC152" s="763"/>
      <c r="AD152" s="763"/>
    </row>
    <row r="153" spans="1:30">
      <c r="E153" s="765"/>
      <c r="F153" s="331"/>
      <c r="G153" s="331"/>
      <c r="H153" s="331"/>
      <c r="I153" s="331"/>
      <c r="J153" s="331"/>
      <c r="K153" s="331"/>
      <c r="L153" s="331"/>
      <c r="M153" s="331"/>
      <c r="N153" s="331"/>
      <c r="O153" s="331"/>
      <c r="P153" s="1553"/>
      <c r="Q153" s="331"/>
      <c r="R153" s="331"/>
      <c r="S153" s="331"/>
      <c r="T153" s="331"/>
      <c r="U153" s="331"/>
      <c r="V153" s="331"/>
      <c r="W153" s="331"/>
      <c r="X153" s="331"/>
      <c r="Y153" s="331"/>
      <c r="Z153" s="331"/>
      <c r="AC153" s="763"/>
      <c r="AD153" s="763"/>
    </row>
    <row r="154" spans="1:30">
      <c r="E154" s="765"/>
      <c r="F154" s="331"/>
      <c r="G154" s="331"/>
      <c r="H154" s="331"/>
      <c r="I154" s="331"/>
      <c r="J154" s="331"/>
      <c r="K154" s="331"/>
      <c r="L154" s="331"/>
      <c r="M154" s="331"/>
      <c r="N154" s="331"/>
      <c r="O154" s="331"/>
      <c r="P154" s="1553"/>
      <c r="Q154" s="331"/>
      <c r="R154" s="331"/>
      <c r="S154" s="331"/>
      <c r="T154" s="331"/>
      <c r="U154" s="331"/>
      <c r="V154" s="331"/>
      <c r="W154" s="331"/>
      <c r="X154" s="331"/>
      <c r="Y154" s="331"/>
      <c r="Z154" s="331"/>
      <c r="AC154" s="763"/>
      <c r="AD154" s="763"/>
    </row>
    <row r="155" spans="1:30">
      <c r="E155" s="764"/>
      <c r="F155" s="331"/>
      <c r="G155" s="331"/>
      <c r="H155" s="331"/>
      <c r="I155" s="331"/>
      <c r="J155" s="331"/>
      <c r="K155" s="331"/>
      <c r="L155" s="331"/>
      <c r="M155" s="331"/>
      <c r="N155" s="331"/>
      <c r="O155" s="331"/>
      <c r="P155" s="1553"/>
      <c r="Q155" s="331"/>
      <c r="R155" s="331"/>
      <c r="S155" s="331"/>
      <c r="T155" s="331"/>
      <c r="U155" s="331"/>
      <c r="V155" s="331"/>
      <c r="W155" s="331"/>
      <c r="X155" s="331"/>
      <c r="Y155" s="331"/>
      <c r="Z155" s="331"/>
      <c r="AC155" s="763"/>
      <c r="AD155" s="763"/>
    </row>
    <row r="156" spans="1:30">
      <c r="F156" s="331"/>
      <c r="G156" s="331"/>
      <c r="J156" s="331"/>
      <c r="K156" s="331"/>
      <c r="L156" s="331"/>
      <c r="M156" s="331"/>
      <c r="N156" s="331"/>
      <c r="O156" s="331"/>
      <c r="P156" s="1553"/>
      <c r="Q156" s="331"/>
      <c r="R156" s="331"/>
      <c r="S156" s="331"/>
      <c r="T156" s="331"/>
      <c r="U156" s="331"/>
      <c r="V156" s="331"/>
      <c r="W156" s="331"/>
      <c r="X156" s="331"/>
      <c r="Y156" s="331"/>
      <c r="Z156" s="331"/>
      <c r="AC156" s="763"/>
      <c r="AD156" s="763"/>
    </row>
    <row r="157" spans="1:30">
      <c r="F157" s="331"/>
      <c r="G157" s="331"/>
      <c r="H157" s="331"/>
      <c r="I157" s="331"/>
      <c r="J157" s="331"/>
      <c r="K157" s="331"/>
      <c r="L157" s="331"/>
      <c r="M157" s="331"/>
      <c r="N157" s="331"/>
      <c r="O157" s="331"/>
      <c r="P157" s="1553"/>
      <c r="Q157" s="331"/>
      <c r="R157" s="331"/>
      <c r="S157" s="331"/>
      <c r="T157" s="331"/>
      <c r="U157" s="331"/>
      <c r="V157" s="331"/>
      <c r="W157" s="331"/>
      <c r="X157" s="331"/>
      <c r="Y157" s="331"/>
      <c r="Z157" s="331"/>
      <c r="AC157" s="763"/>
      <c r="AD157" s="763"/>
    </row>
    <row r="158" spans="1:30">
      <c r="F158" s="331"/>
      <c r="G158" s="331"/>
      <c r="H158" s="331"/>
      <c r="I158" s="331"/>
      <c r="J158" s="331"/>
      <c r="K158" s="331"/>
      <c r="L158" s="331"/>
      <c r="M158" s="331"/>
      <c r="N158" s="331"/>
      <c r="O158" s="331"/>
      <c r="P158" s="1553"/>
      <c r="Q158" s="331"/>
      <c r="R158" s="331"/>
      <c r="S158" s="331"/>
      <c r="T158" s="331"/>
      <c r="U158" s="331"/>
      <c r="V158" s="331"/>
      <c r="W158" s="331"/>
      <c r="X158" s="331"/>
      <c r="Y158" s="331"/>
      <c r="Z158" s="331"/>
      <c r="AC158" s="763"/>
      <c r="AD158" s="763"/>
    </row>
    <row r="159" spans="1:30">
      <c r="F159" s="331"/>
      <c r="G159" s="331"/>
      <c r="H159" s="331"/>
      <c r="I159" s="331"/>
      <c r="J159" s="331"/>
      <c r="K159" s="331"/>
      <c r="L159" s="331"/>
      <c r="M159" s="331"/>
      <c r="N159" s="331"/>
      <c r="O159" s="331"/>
      <c r="P159" s="1553"/>
      <c r="Q159" s="331"/>
      <c r="R159" s="331"/>
      <c r="S159" s="331"/>
      <c r="T159" s="331"/>
      <c r="U159" s="331"/>
      <c r="V159" s="331"/>
      <c r="W159" s="331"/>
      <c r="X159" s="331"/>
      <c r="Y159" s="331"/>
      <c r="Z159" s="331"/>
      <c r="AC159" s="763"/>
      <c r="AD159" s="763"/>
    </row>
    <row r="160" spans="1:30">
      <c r="A160" s="351"/>
      <c r="B160" s="351"/>
      <c r="F160" s="331"/>
      <c r="G160" s="331"/>
      <c r="H160" s="331"/>
      <c r="I160" s="331"/>
      <c r="J160" s="331"/>
      <c r="K160" s="331"/>
      <c r="L160" s="331"/>
      <c r="M160" s="331"/>
      <c r="N160" s="331"/>
      <c r="O160" s="331"/>
      <c r="P160" s="1553"/>
      <c r="Q160" s="331"/>
      <c r="R160" s="331"/>
      <c r="S160" s="331"/>
      <c r="T160" s="331"/>
      <c r="U160" s="331"/>
      <c r="V160" s="331"/>
      <c r="W160" s="331"/>
      <c r="X160" s="331"/>
      <c r="Y160" s="331"/>
      <c r="Z160" s="331"/>
      <c r="AC160" s="763"/>
      <c r="AD160" s="763"/>
    </row>
    <row r="161" spans="1:30">
      <c r="A161" s="351"/>
      <c r="B161" s="351"/>
      <c r="F161" s="331"/>
      <c r="G161" s="331"/>
      <c r="H161" s="331"/>
      <c r="I161" s="331"/>
      <c r="J161" s="331"/>
      <c r="K161" s="331"/>
      <c r="L161" s="331"/>
      <c r="M161" s="331"/>
      <c r="N161" s="331"/>
      <c r="O161" s="331"/>
      <c r="P161" s="1553"/>
      <c r="Q161" s="331"/>
      <c r="R161" s="331"/>
      <c r="S161" s="331"/>
      <c r="T161" s="331"/>
      <c r="U161" s="331"/>
      <c r="V161" s="331"/>
      <c r="W161" s="331"/>
      <c r="X161" s="331"/>
      <c r="Y161" s="331"/>
      <c r="Z161" s="331"/>
      <c r="AC161" s="763"/>
      <c r="AD161" s="763"/>
    </row>
    <row r="162" spans="1:30">
      <c r="A162" s="351"/>
      <c r="B162" s="351"/>
      <c r="F162" s="331"/>
      <c r="G162" s="331"/>
      <c r="H162" s="331"/>
      <c r="I162" s="331"/>
      <c r="J162" s="331"/>
      <c r="K162" s="331"/>
      <c r="L162" s="331"/>
      <c r="M162" s="331"/>
      <c r="N162" s="331"/>
      <c r="O162" s="331"/>
      <c r="P162" s="1553"/>
      <c r="Q162" s="331"/>
      <c r="R162" s="331"/>
      <c r="S162" s="331"/>
      <c r="T162" s="331"/>
      <c r="U162" s="331"/>
      <c r="V162" s="331"/>
      <c r="W162" s="331"/>
      <c r="X162" s="331"/>
      <c r="Y162" s="331"/>
      <c r="Z162" s="331"/>
      <c r="AC162" s="763"/>
      <c r="AD162" s="763"/>
    </row>
    <row r="163" spans="1:30">
      <c r="A163" s="351"/>
      <c r="B163" s="351"/>
      <c r="F163" s="331"/>
      <c r="G163" s="331"/>
      <c r="H163" s="331"/>
      <c r="I163" s="331"/>
      <c r="J163" s="331"/>
      <c r="K163" s="331"/>
      <c r="L163" s="331"/>
      <c r="M163" s="331"/>
      <c r="N163" s="331"/>
      <c r="O163" s="331"/>
      <c r="P163" s="1553"/>
      <c r="Q163" s="331"/>
      <c r="R163" s="331"/>
      <c r="S163" s="331"/>
      <c r="T163" s="331"/>
      <c r="U163" s="331"/>
      <c r="V163" s="331"/>
      <c r="W163" s="331"/>
      <c r="X163" s="331"/>
      <c r="Y163" s="331"/>
      <c r="Z163" s="331"/>
      <c r="AC163" s="763"/>
      <c r="AD163" s="763"/>
    </row>
    <row r="164" spans="1:30">
      <c r="A164" s="351"/>
      <c r="B164" s="351"/>
      <c r="F164" s="331"/>
      <c r="G164" s="331"/>
      <c r="H164" s="331"/>
      <c r="I164" s="331"/>
      <c r="J164" s="331"/>
      <c r="K164" s="331"/>
      <c r="L164" s="331"/>
      <c r="M164" s="331"/>
      <c r="N164" s="331"/>
      <c r="O164" s="331"/>
      <c r="P164" s="1553"/>
      <c r="Q164" s="331"/>
      <c r="R164" s="331"/>
      <c r="S164" s="331"/>
      <c r="T164" s="331"/>
      <c r="U164" s="331"/>
      <c r="V164" s="331"/>
      <c r="W164" s="331"/>
      <c r="X164" s="331"/>
      <c r="Y164" s="331"/>
      <c r="Z164" s="331"/>
      <c r="AC164" s="763"/>
      <c r="AD164" s="763"/>
    </row>
    <row r="165" spans="1:30">
      <c r="A165" s="351"/>
      <c r="B165" s="351"/>
      <c r="AC165" s="763"/>
      <c r="AD165" s="763"/>
    </row>
    <row r="166" spans="1:30">
      <c r="A166" s="351"/>
      <c r="B166" s="351"/>
      <c r="AC166" s="763"/>
      <c r="AD166" s="763"/>
    </row>
    <row r="167" spans="1:30">
      <c r="A167" s="351"/>
      <c r="B167" s="351"/>
      <c r="AC167" s="763"/>
      <c r="AD167" s="763"/>
    </row>
    <row r="168" spans="1:30">
      <c r="A168" s="351"/>
      <c r="B168" s="351"/>
      <c r="AC168" s="763"/>
      <c r="AD168" s="763"/>
    </row>
    <row r="169" spans="1:30">
      <c r="A169" s="351"/>
      <c r="B169" s="351"/>
      <c r="AC169" s="763"/>
      <c r="AD169" s="763"/>
    </row>
    <row r="170" spans="1:30">
      <c r="A170" s="351"/>
      <c r="B170" s="351"/>
      <c r="AC170" s="763"/>
      <c r="AD170" s="763"/>
    </row>
    <row r="171" spans="1:30">
      <c r="A171" s="351"/>
      <c r="B171" s="351"/>
      <c r="AC171" s="763"/>
      <c r="AD171" s="763"/>
    </row>
    <row r="172" spans="1:30">
      <c r="A172" s="351"/>
      <c r="B172" s="351"/>
      <c r="AC172" s="763"/>
      <c r="AD172" s="763"/>
    </row>
    <row r="173" spans="1:30">
      <c r="A173" s="351"/>
      <c r="B173" s="351"/>
      <c r="AC173" s="763"/>
      <c r="AD173" s="763"/>
    </row>
    <row r="174" spans="1:30">
      <c r="A174" s="351"/>
      <c r="B174" s="351"/>
      <c r="AC174" s="763"/>
      <c r="AD174" s="763"/>
    </row>
    <row r="175" spans="1:30">
      <c r="A175" s="351"/>
      <c r="B175" s="351"/>
      <c r="AC175" s="763"/>
      <c r="AD175" s="763"/>
    </row>
    <row r="176" spans="1:30">
      <c r="A176" s="351"/>
      <c r="B176" s="351"/>
      <c r="AC176" s="763"/>
      <c r="AD176" s="763"/>
    </row>
    <row r="177" spans="1:30">
      <c r="A177" s="351"/>
      <c r="B177" s="351"/>
      <c r="AC177" s="763"/>
      <c r="AD177" s="763"/>
    </row>
    <row r="178" spans="1:30">
      <c r="A178" s="351"/>
      <c r="B178" s="351"/>
      <c r="AC178" s="763"/>
      <c r="AD178" s="763"/>
    </row>
    <row r="179" spans="1:30">
      <c r="A179" s="351"/>
      <c r="B179" s="351"/>
      <c r="AC179" s="763"/>
      <c r="AD179" s="763"/>
    </row>
    <row r="180" spans="1:30">
      <c r="A180" s="351"/>
      <c r="B180" s="351"/>
      <c r="AC180" s="763"/>
      <c r="AD180" s="763"/>
    </row>
    <row r="181" spans="1:30">
      <c r="A181" s="351"/>
      <c r="B181" s="351"/>
      <c r="AC181" s="763"/>
      <c r="AD181" s="763"/>
    </row>
    <row r="182" spans="1:30">
      <c r="A182" s="351"/>
      <c r="B182" s="351"/>
      <c r="AC182" s="763"/>
      <c r="AD182" s="763"/>
    </row>
    <row r="183" spans="1:30">
      <c r="A183" s="351"/>
      <c r="B183" s="351"/>
      <c r="AC183" s="763"/>
      <c r="AD183" s="763"/>
    </row>
    <row r="184" spans="1:30">
      <c r="A184" s="351"/>
      <c r="B184" s="351"/>
      <c r="AC184" s="763"/>
      <c r="AD184" s="763"/>
    </row>
    <row r="185" spans="1:30">
      <c r="A185" s="351"/>
      <c r="B185" s="351"/>
      <c r="AC185" s="763"/>
      <c r="AD185" s="763"/>
    </row>
    <row r="186" spans="1:30">
      <c r="A186" s="351"/>
      <c r="B186" s="351"/>
      <c r="AC186" s="763"/>
      <c r="AD186" s="763"/>
    </row>
    <row r="187" spans="1:30">
      <c r="A187" s="351"/>
      <c r="B187" s="351"/>
      <c r="AC187" s="763"/>
      <c r="AD187" s="763"/>
    </row>
    <row r="188" spans="1:30">
      <c r="A188" s="351"/>
      <c r="B188" s="351"/>
      <c r="AC188" s="763"/>
      <c r="AD188" s="763"/>
    </row>
    <row r="189" spans="1:30">
      <c r="A189" s="351"/>
      <c r="B189" s="351"/>
      <c r="AC189" s="763"/>
      <c r="AD189" s="763"/>
    </row>
    <row r="190" spans="1:30">
      <c r="A190" s="351"/>
      <c r="B190" s="351"/>
      <c r="AC190" s="763"/>
      <c r="AD190" s="763"/>
    </row>
    <row r="191" spans="1:30">
      <c r="A191" s="351"/>
      <c r="B191" s="351"/>
      <c r="AC191" s="763"/>
      <c r="AD191" s="763"/>
    </row>
    <row r="192" spans="1:30">
      <c r="A192" s="351"/>
      <c r="B192" s="351"/>
      <c r="AC192" s="763"/>
      <c r="AD192" s="763"/>
    </row>
    <row r="193" spans="1:30">
      <c r="A193" s="351"/>
      <c r="B193" s="351"/>
      <c r="AC193" s="763"/>
      <c r="AD193" s="763"/>
    </row>
    <row r="194" spans="1:30">
      <c r="A194" s="351"/>
      <c r="B194" s="351"/>
      <c r="AC194" s="763"/>
      <c r="AD194" s="763"/>
    </row>
    <row r="195" spans="1:30">
      <c r="A195" s="351"/>
      <c r="B195" s="351"/>
      <c r="AC195" s="763"/>
      <c r="AD195" s="763"/>
    </row>
    <row r="196" spans="1:30">
      <c r="A196" s="351"/>
      <c r="B196" s="351"/>
      <c r="AC196" s="763"/>
      <c r="AD196" s="763"/>
    </row>
    <row r="197" spans="1:30">
      <c r="A197" s="351"/>
      <c r="B197" s="351"/>
      <c r="AC197" s="763"/>
      <c r="AD197" s="763"/>
    </row>
    <row r="198" spans="1:30">
      <c r="A198" s="351"/>
      <c r="B198" s="351"/>
      <c r="AC198" s="763"/>
      <c r="AD198" s="763"/>
    </row>
    <row r="199" spans="1:30">
      <c r="A199" s="351"/>
      <c r="B199" s="351"/>
      <c r="AC199" s="763"/>
      <c r="AD199" s="763"/>
    </row>
    <row r="200" spans="1:30">
      <c r="A200" s="351"/>
      <c r="B200" s="351"/>
      <c r="AC200" s="763"/>
      <c r="AD200" s="763"/>
    </row>
    <row r="201" spans="1:30">
      <c r="A201" s="351"/>
      <c r="B201" s="351"/>
      <c r="AC201" s="763"/>
      <c r="AD201" s="763"/>
    </row>
    <row r="202" spans="1:30">
      <c r="A202" s="351"/>
      <c r="B202" s="351"/>
      <c r="AC202" s="763"/>
      <c r="AD202" s="763"/>
    </row>
    <row r="203" spans="1:30">
      <c r="A203" s="351"/>
      <c r="B203" s="351"/>
      <c r="AC203" s="763"/>
      <c r="AD203" s="763"/>
    </row>
    <row r="204" spans="1:30">
      <c r="A204" s="351"/>
      <c r="B204" s="351"/>
      <c r="AC204" s="763"/>
      <c r="AD204" s="763"/>
    </row>
    <row r="205" spans="1:30">
      <c r="A205" s="351"/>
      <c r="B205" s="351"/>
      <c r="AC205" s="763"/>
      <c r="AD205" s="763"/>
    </row>
    <row r="206" spans="1:30">
      <c r="A206" s="351"/>
      <c r="B206" s="351"/>
      <c r="AC206" s="763"/>
      <c r="AD206" s="763"/>
    </row>
    <row r="207" spans="1:30">
      <c r="A207" s="351"/>
      <c r="B207" s="351"/>
      <c r="AC207" s="763"/>
      <c r="AD207" s="763"/>
    </row>
    <row r="208" spans="1:30">
      <c r="A208" s="351"/>
      <c r="B208" s="351"/>
      <c r="AC208" s="763"/>
      <c r="AD208" s="763"/>
    </row>
    <row r="209" spans="1:30">
      <c r="A209" s="351"/>
      <c r="B209" s="351"/>
      <c r="AC209" s="763"/>
      <c r="AD209" s="763"/>
    </row>
    <row r="210" spans="1:30">
      <c r="A210" s="351"/>
      <c r="B210" s="351"/>
      <c r="AC210" s="763"/>
      <c r="AD210" s="763"/>
    </row>
    <row r="211" spans="1:30">
      <c r="A211" s="351"/>
      <c r="B211" s="351"/>
      <c r="AC211" s="763"/>
      <c r="AD211" s="763"/>
    </row>
    <row r="212" spans="1:30">
      <c r="A212" s="351"/>
      <c r="B212" s="351"/>
      <c r="AC212" s="763"/>
      <c r="AD212" s="763"/>
    </row>
    <row r="213" spans="1:30">
      <c r="A213" s="351"/>
      <c r="B213" s="351"/>
      <c r="AC213" s="763"/>
      <c r="AD213" s="763"/>
    </row>
    <row r="214" spans="1:30">
      <c r="A214" s="351"/>
      <c r="B214" s="351"/>
      <c r="AC214" s="763"/>
      <c r="AD214" s="763"/>
    </row>
    <row r="215" spans="1:30">
      <c r="A215" s="351"/>
      <c r="B215" s="351"/>
      <c r="AC215" s="763"/>
      <c r="AD215" s="763"/>
    </row>
    <row r="216" spans="1:30">
      <c r="A216" s="351"/>
      <c r="B216" s="351"/>
      <c r="AC216" s="763"/>
      <c r="AD216" s="763"/>
    </row>
    <row r="217" spans="1:30">
      <c r="A217" s="351"/>
      <c r="B217" s="351"/>
      <c r="AC217" s="763"/>
      <c r="AD217" s="763"/>
    </row>
    <row r="218" spans="1:30">
      <c r="A218" s="351"/>
      <c r="B218" s="351"/>
      <c r="AC218" s="763"/>
      <c r="AD218" s="763"/>
    </row>
    <row r="219" spans="1:30">
      <c r="A219" s="351"/>
      <c r="B219" s="351"/>
      <c r="AC219" s="763"/>
      <c r="AD219" s="763"/>
    </row>
    <row r="220" spans="1:30">
      <c r="A220" s="351"/>
      <c r="B220" s="351"/>
      <c r="AC220" s="763"/>
      <c r="AD220" s="763"/>
    </row>
    <row r="221" spans="1:30">
      <c r="A221" s="351"/>
      <c r="B221" s="351"/>
      <c r="AC221" s="763"/>
      <c r="AD221" s="763"/>
    </row>
    <row r="222" spans="1:30">
      <c r="A222" s="351"/>
      <c r="B222" s="351"/>
      <c r="AC222" s="763"/>
      <c r="AD222" s="763"/>
    </row>
    <row r="223" spans="1:30">
      <c r="A223" s="351"/>
      <c r="B223" s="351"/>
      <c r="AC223" s="763"/>
      <c r="AD223" s="763"/>
    </row>
    <row r="224" spans="1:30">
      <c r="A224" s="351"/>
      <c r="B224" s="351"/>
      <c r="AC224" s="763"/>
      <c r="AD224" s="763"/>
    </row>
    <row r="225" spans="1:30">
      <c r="A225" s="351"/>
      <c r="B225" s="351"/>
      <c r="AC225" s="763"/>
      <c r="AD225" s="763"/>
    </row>
    <row r="226" spans="1:30">
      <c r="A226" s="351"/>
      <c r="B226" s="351"/>
      <c r="AC226" s="763"/>
      <c r="AD226" s="763"/>
    </row>
    <row r="227" spans="1:30">
      <c r="A227" s="351"/>
      <c r="B227" s="351"/>
      <c r="AC227" s="763"/>
      <c r="AD227" s="763"/>
    </row>
    <row r="228" spans="1:30">
      <c r="A228" s="351"/>
      <c r="B228" s="351"/>
      <c r="AC228" s="763"/>
      <c r="AD228" s="763"/>
    </row>
    <row r="229" spans="1:30">
      <c r="A229" s="351"/>
      <c r="B229" s="351"/>
      <c r="AC229" s="763"/>
      <c r="AD229" s="763"/>
    </row>
    <row r="230" spans="1:30">
      <c r="A230" s="351"/>
      <c r="B230" s="351"/>
      <c r="AC230" s="763"/>
      <c r="AD230" s="763"/>
    </row>
    <row r="231" spans="1:30">
      <c r="A231" s="351"/>
      <c r="B231" s="351"/>
      <c r="AC231" s="763"/>
      <c r="AD231" s="763"/>
    </row>
    <row r="232" spans="1:30">
      <c r="A232" s="351"/>
      <c r="B232" s="351"/>
      <c r="AC232" s="763"/>
      <c r="AD232" s="763"/>
    </row>
    <row r="233" spans="1:30">
      <c r="A233" s="351"/>
      <c r="B233" s="351"/>
      <c r="AC233" s="763"/>
      <c r="AD233" s="763"/>
    </row>
    <row r="234" spans="1:30">
      <c r="A234" s="351"/>
      <c r="B234" s="351"/>
      <c r="AC234" s="763"/>
      <c r="AD234" s="763"/>
    </row>
    <row r="235" spans="1:30">
      <c r="A235" s="351"/>
      <c r="B235" s="351"/>
      <c r="AC235" s="763"/>
      <c r="AD235" s="763"/>
    </row>
    <row r="236" spans="1:30">
      <c r="A236" s="351"/>
      <c r="B236" s="351"/>
      <c r="AC236" s="763"/>
      <c r="AD236" s="763"/>
    </row>
    <row r="237" spans="1:30">
      <c r="A237" s="351"/>
      <c r="B237" s="351"/>
      <c r="AC237" s="763"/>
      <c r="AD237" s="763"/>
    </row>
    <row r="238" spans="1:30">
      <c r="A238" s="351"/>
      <c r="B238" s="351"/>
      <c r="AC238" s="763"/>
      <c r="AD238" s="763"/>
    </row>
    <row r="239" spans="1:30">
      <c r="A239" s="351"/>
      <c r="B239" s="351"/>
      <c r="AC239" s="763"/>
      <c r="AD239" s="763"/>
    </row>
    <row r="240" spans="1:30">
      <c r="A240" s="351"/>
      <c r="B240" s="351"/>
      <c r="AC240" s="763"/>
      <c r="AD240" s="763"/>
    </row>
    <row r="241" spans="1:30">
      <c r="A241" s="351"/>
      <c r="B241" s="351"/>
      <c r="AC241" s="763"/>
      <c r="AD241" s="763"/>
    </row>
    <row r="242" spans="1:30">
      <c r="A242" s="351"/>
      <c r="B242" s="351"/>
      <c r="AC242" s="763"/>
      <c r="AD242" s="763"/>
    </row>
    <row r="243" spans="1:30">
      <c r="A243" s="351"/>
      <c r="B243" s="351"/>
      <c r="AC243" s="763"/>
      <c r="AD243" s="763"/>
    </row>
    <row r="244" spans="1:30">
      <c r="A244" s="351"/>
      <c r="B244" s="351"/>
      <c r="AC244" s="763"/>
      <c r="AD244" s="763"/>
    </row>
    <row r="245" spans="1:30">
      <c r="A245" s="351"/>
      <c r="B245" s="351"/>
      <c r="AC245" s="763"/>
      <c r="AD245" s="763"/>
    </row>
    <row r="246" spans="1:30">
      <c r="A246" s="351"/>
      <c r="B246" s="351"/>
      <c r="AC246" s="763"/>
      <c r="AD246" s="763"/>
    </row>
    <row r="247" spans="1:30">
      <c r="A247" s="351"/>
      <c r="B247" s="351"/>
      <c r="AC247" s="763"/>
      <c r="AD247" s="763"/>
    </row>
    <row r="248" spans="1:30">
      <c r="A248" s="351"/>
      <c r="B248" s="351"/>
      <c r="AC248" s="763"/>
      <c r="AD248" s="763"/>
    </row>
    <row r="249" spans="1:30">
      <c r="A249" s="351"/>
      <c r="B249" s="351"/>
      <c r="AC249" s="763"/>
      <c r="AD249" s="763"/>
    </row>
    <row r="250" spans="1:30">
      <c r="A250" s="351"/>
      <c r="B250" s="351"/>
      <c r="AC250" s="763"/>
      <c r="AD250" s="763"/>
    </row>
    <row r="251" spans="1:30">
      <c r="A251" s="351"/>
      <c r="B251" s="351"/>
      <c r="AC251" s="763"/>
      <c r="AD251" s="763"/>
    </row>
    <row r="252" spans="1:30">
      <c r="A252" s="351"/>
      <c r="B252" s="351"/>
      <c r="AC252" s="763"/>
      <c r="AD252" s="763"/>
    </row>
    <row r="253" spans="1:30">
      <c r="A253" s="351"/>
      <c r="B253" s="351"/>
      <c r="AC253" s="763"/>
      <c r="AD253" s="763"/>
    </row>
    <row r="254" spans="1:30">
      <c r="A254" s="351"/>
      <c r="B254" s="351"/>
      <c r="AC254" s="763"/>
      <c r="AD254" s="763"/>
    </row>
    <row r="255" spans="1:30">
      <c r="A255" s="351"/>
      <c r="B255" s="351"/>
      <c r="AC255" s="763"/>
      <c r="AD255" s="763"/>
    </row>
    <row r="256" spans="1:30">
      <c r="A256" s="351"/>
      <c r="B256" s="351"/>
      <c r="AC256" s="763"/>
      <c r="AD256" s="763"/>
    </row>
    <row r="257" spans="1:30">
      <c r="A257" s="351"/>
      <c r="B257" s="351"/>
      <c r="AC257" s="763"/>
      <c r="AD257" s="763"/>
    </row>
    <row r="258" spans="1:30">
      <c r="A258" s="351"/>
      <c r="B258" s="351"/>
      <c r="AC258" s="763"/>
      <c r="AD258" s="763"/>
    </row>
    <row r="259" spans="1:30">
      <c r="A259" s="351"/>
      <c r="B259" s="351"/>
      <c r="AC259" s="763"/>
      <c r="AD259" s="763"/>
    </row>
    <row r="260" spans="1:30">
      <c r="A260" s="351"/>
      <c r="B260" s="351"/>
      <c r="AC260" s="763"/>
      <c r="AD260" s="763"/>
    </row>
    <row r="261" spans="1:30">
      <c r="A261" s="351"/>
      <c r="B261" s="351"/>
      <c r="AC261" s="763"/>
      <c r="AD261" s="763"/>
    </row>
    <row r="262" spans="1:30">
      <c r="A262" s="351"/>
      <c r="B262" s="351"/>
      <c r="AC262" s="763"/>
      <c r="AD262" s="763"/>
    </row>
    <row r="263" spans="1:30">
      <c r="A263" s="351"/>
      <c r="B263" s="351"/>
      <c r="AC263" s="763"/>
      <c r="AD263" s="763"/>
    </row>
    <row r="264" spans="1:30">
      <c r="A264" s="351"/>
      <c r="B264" s="351"/>
      <c r="AC264" s="763"/>
      <c r="AD264" s="763"/>
    </row>
    <row r="265" spans="1:30">
      <c r="A265" s="351"/>
      <c r="B265" s="351"/>
      <c r="AC265" s="763"/>
      <c r="AD265" s="763"/>
    </row>
    <row r="266" spans="1:30">
      <c r="A266" s="351"/>
      <c r="B266" s="351"/>
      <c r="AC266" s="763"/>
      <c r="AD266" s="763"/>
    </row>
    <row r="267" spans="1:30">
      <c r="A267" s="351"/>
      <c r="B267" s="351"/>
      <c r="AC267" s="763"/>
      <c r="AD267" s="763"/>
    </row>
    <row r="268" spans="1:30">
      <c r="A268" s="351"/>
      <c r="B268" s="351"/>
      <c r="AC268" s="763"/>
      <c r="AD268" s="763"/>
    </row>
    <row r="269" spans="1:30">
      <c r="A269" s="351"/>
      <c r="B269" s="351"/>
      <c r="AC269" s="763"/>
      <c r="AD269" s="763"/>
    </row>
    <row r="270" spans="1:30">
      <c r="A270" s="351"/>
      <c r="B270" s="351"/>
      <c r="AC270" s="763"/>
      <c r="AD270" s="763"/>
    </row>
    <row r="271" spans="1:30">
      <c r="A271" s="351"/>
      <c r="B271" s="351"/>
      <c r="AC271" s="763"/>
      <c r="AD271" s="763"/>
    </row>
    <row r="272" spans="1:30">
      <c r="A272" s="351"/>
      <c r="B272" s="351"/>
      <c r="AC272" s="763"/>
      <c r="AD272" s="763"/>
    </row>
    <row r="273" spans="1:30">
      <c r="A273" s="351"/>
      <c r="B273" s="351"/>
      <c r="AC273" s="763"/>
      <c r="AD273" s="763"/>
    </row>
    <row r="274" spans="1:30">
      <c r="A274" s="351"/>
      <c r="B274" s="351"/>
      <c r="AC274" s="763"/>
      <c r="AD274" s="763"/>
    </row>
    <row r="275" spans="1:30">
      <c r="A275" s="351"/>
      <c r="B275" s="351"/>
      <c r="AC275" s="763"/>
      <c r="AD275" s="763"/>
    </row>
    <row r="276" spans="1:30">
      <c r="A276" s="351"/>
      <c r="B276" s="351"/>
      <c r="AC276" s="763"/>
      <c r="AD276" s="763"/>
    </row>
    <row r="277" spans="1:30">
      <c r="A277" s="351"/>
      <c r="B277" s="351"/>
      <c r="AC277" s="763"/>
      <c r="AD277" s="763"/>
    </row>
    <row r="278" spans="1:30">
      <c r="A278" s="351"/>
      <c r="B278" s="351"/>
      <c r="AC278" s="763"/>
      <c r="AD278" s="763"/>
    </row>
    <row r="279" spans="1:30">
      <c r="A279" s="351"/>
      <c r="B279" s="351"/>
      <c r="AC279" s="763"/>
      <c r="AD279" s="763"/>
    </row>
    <row r="280" spans="1:30">
      <c r="A280" s="351"/>
      <c r="B280" s="351"/>
      <c r="AC280" s="763"/>
      <c r="AD280" s="763"/>
    </row>
    <row r="281" spans="1:30">
      <c r="A281" s="351"/>
      <c r="B281" s="351"/>
      <c r="AC281" s="763"/>
      <c r="AD281" s="763"/>
    </row>
    <row r="282" spans="1:30">
      <c r="A282" s="351"/>
      <c r="B282" s="351"/>
      <c r="AC282" s="763"/>
      <c r="AD282" s="763"/>
    </row>
    <row r="283" spans="1:30">
      <c r="A283" s="351"/>
      <c r="B283" s="351"/>
      <c r="AC283" s="763"/>
      <c r="AD283" s="763"/>
    </row>
    <row r="284" spans="1:30">
      <c r="A284" s="351"/>
      <c r="B284" s="351"/>
      <c r="AC284" s="763"/>
      <c r="AD284" s="763"/>
    </row>
    <row r="285" spans="1:30">
      <c r="A285" s="351"/>
      <c r="B285" s="351"/>
      <c r="AC285" s="763"/>
      <c r="AD285" s="763"/>
    </row>
    <row r="286" spans="1:30">
      <c r="A286" s="351"/>
      <c r="B286" s="351"/>
      <c r="AC286" s="763"/>
      <c r="AD286" s="763"/>
    </row>
    <row r="287" spans="1:30">
      <c r="A287" s="351"/>
      <c r="B287" s="351"/>
      <c r="AC287" s="763"/>
      <c r="AD287" s="763"/>
    </row>
    <row r="288" spans="1:30">
      <c r="A288" s="351"/>
      <c r="B288" s="351"/>
      <c r="AC288" s="763"/>
      <c r="AD288" s="763"/>
    </row>
    <row r="289" spans="1:30">
      <c r="A289" s="351"/>
      <c r="B289" s="351"/>
      <c r="AC289" s="763"/>
      <c r="AD289" s="763"/>
    </row>
    <row r="290" spans="1:30">
      <c r="A290" s="351"/>
      <c r="B290" s="351"/>
      <c r="AC290" s="763"/>
      <c r="AD290" s="763"/>
    </row>
    <row r="291" spans="1:30">
      <c r="A291" s="351"/>
      <c r="B291" s="351"/>
      <c r="AC291" s="763"/>
      <c r="AD291" s="763"/>
    </row>
    <row r="292" spans="1:30">
      <c r="AC292" s="763"/>
      <c r="AD292" s="763"/>
    </row>
    <row r="293" spans="1:30">
      <c r="AC293" s="763"/>
      <c r="AD293" s="763"/>
    </row>
    <row r="294" spans="1:30">
      <c r="AC294" s="763"/>
      <c r="AD294" s="763"/>
    </row>
    <row r="295" spans="1:30">
      <c r="AC295" s="763"/>
      <c r="AD295" s="763"/>
    </row>
    <row r="296" spans="1:30">
      <c r="AC296" s="763"/>
      <c r="AD296" s="763"/>
    </row>
    <row r="297" spans="1:30">
      <c r="AC297" s="763"/>
      <c r="AD297" s="763"/>
    </row>
    <row r="298" spans="1:30">
      <c r="AC298" s="763"/>
      <c r="AD298" s="763"/>
    </row>
    <row r="299" spans="1:30">
      <c r="AC299" s="763"/>
      <c r="AD299" s="763"/>
    </row>
  </sheetData>
  <sortState ref="A10:D118">
    <sortCondition ref="B10:B118"/>
    <sortCondition ref="C10:C118"/>
    <sortCondition ref="D10:D118"/>
  </sortState>
  <mergeCells count="4">
    <mergeCell ref="F2:Z2"/>
    <mergeCell ref="A3:D3"/>
    <mergeCell ref="F3:Z3"/>
    <mergeCell ref="A6:D6"/>
  </mergeCells>
  <pageMargins left="0.19685039370078741" right="0.19685039370078741" top="0.19685039370078741" bottom="0.19685039370078741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99"/>
  <sheetViews>
    <sheetView topLeftCell="F1" zoomScale="75" zoomScaleNormal="75" workbookViewId="0">
      <selection activeCell="O115" sqref="O115"/>
    </sheetView>
  </sheetViews>
  <sheetFormatPr defaultColWidth="11.42578125" defaultRowHeight="12.75"/>
  <cols>
    <col min="1" max="1" width="7" style="681" customWidth="1"/>
    <col min="2" max="2" width="7.85546875" style="681" customWidth="1"/>
    <col min="3" max="3" width="12.28515625" style="681" customWidth="1"/>
    <col min="4" max="4" width="21.85546875" style="681" bestFit="1" customWidth="1"/>
    <col min="5" max="5" width="9.5703125" style="681" customWidth="1"/>
    <col min="6" max="6" width="16.7109375" style="681" customWidth="1"/>
    <col min="7" max="7" width="18.7109375" style="681" customWidth="1"/>
    <col min="8" max="8" width="8.140625" style="681" customWidth="1"/>
    <col min="9" max="9" width="9.28515625" style="681" bestFit="1" customWidth="1"/>
    <col min="10" max="10" width="13.28515625" style="681" customWidth="1"/>
    <col min="11" max="11" width="6.7109375" style="681" customWidth="1"/>
    <col min="12" max="12" width="8.7109375" style="681" customWidth="1"/>
    <col min="13" max="13" width="11" style="681" customWidth="1"/>
    <col min="14" max="14" width="9" style="681" customWidth="1"/>
    <col min="15" max="15" width="11.140625" style="681" customWidth="1"/>
    <col min="16" max="16" width="3.7109375" style="1543" customWidth="1"/>
    <col min="17" max="17" width="15.7109375" style="681" customWidth="1"/>
    <col min="18" max="18" width="15.5703125" style="681" customWidth="1"/>
    <col min="19" max="19" width="8.140625" style="681" customWidth="1"/>
    <col min="20" max="20" width="12.7109375" style="681" customWidth="1"/>
    <col min="21" max="21" width="13.28515625" style="681" customWidth="1"/>
    <col min="22" max="22" width="12" style="681" customWidth="1"/>
    <col min="23" max="23" width="9.42578125" style="681" customWidth="1"/>
    <col min="24" max="24" width="11.85546875" style="681" customWidth="1"/>
    <col min="25" max="25" width="10.7109375" style="1340" customWidth="1"/>
    <col min="26" max="26" width="11.140625" style="1340" customWidth="1"/>
    <col min="27" max="27" width="4.28515625" style="1543" customWidth="1"/>
    <col min="28" max="28" width="13.85546875" style="681" bestFit="1" customWidth="1"/>
    <col min="29" max="29" width="12.85546875" style="681" bestFit="1" customWidth="1"/>
    <col min="30" max="16384" width="11.42578125" style="681"/>
  </cols>
  <sheetData>
    <row r="1" spans="1:31">
      <c r="A1" s="351"/>
      <c r="B1" s="351"/>
      <c r="C1" s="351"/>
      <c r="D1" s="768"/>
    </row>
    <row r="2" spans="1:31" ht="15">
      <c r="A2" s="351"/>
      <c r="B2" s="351"/>
      <c r="C2" s="351"/>
      <c r="D2" s="768"/>
      <c r="F2" s="2344"/>
      <c r="G2" s="2344"/>
      <c r="H2" s="2344"/>
      <c r="I2" s="2344"/>
      <c r="J2" s="2344"/>
      <c r="K2" s="2344"/>
      <c r="L2" s="2344"/>
      <c r="M2" s="2344"/>
      <c r="N2" s="2344"/>
      <c r="O2" s="2344"/>
      <c r="P2" s="2344"/>
      <c r="Q2" s="2344"/>
      <c r="R2" s="2344"/>
      <c r="S2" s="2344"/>
      <c r="T2" s="2344"/>
      <c r="U2" s="2344"/>
      <c r="V2" s="2344"/>
      <c r="W2" s="2344"/>
      <c r="X2" s="2344"/>
      <c r="Y2" s="2344"/>
      <c r="Z2" s="2344"/>
    </row>
    <row r="3" spans="1:31" ht="15">
      <c r="A3" s="2345" t="s">
        <v>852</v>
      </c>
      <c r="B3" s="2346"/>
      <c r="C3" s="2346"/>
      <c r="D3" s="2347"/>
      <c r="F3" s="2348"/>
      <c r="G3" s="2348"/>
      <c r="H3" s="2348"/>
      <c r="I3" s="2348"/>
      <c r="J3" s="2348"/>
      <c r="K3" s="2348"/>
      <c r="L3" s="2348"/>
      <c r="M3" s="2348"/>
      <c r="N3" s="2348"/>
      <c r="O3" s="2348"/>
      <c r="P3" s="2348"/>
      <c r="Q3" s="2348"/>
      <c r="R3" s="2348"/>
      <c r="S3" s="2348"/>
      <c r="T3" s="2348"/>
      <c r="U3" s="2348"/>
      <c r="V3" s="2348"/>
      <c r="W3" s="2348"/>
      <c r="X3" s="2348"/>
      <c r="Y3" s="2348"/>
      <c r="Z3" s="2348"/>
    </row>
    <row r="4" spans="1:31" ht="15">
      <c r="A4" s="834"/>
      <c r="B4" s="833"/>
      <c r="C4" s="833"/>
      <c r="D4" s="832"/>
      <c r="F4" s="1514"/>
      <c r="G4" s="1514"/>
      <c r="H4" s="1514"/>
      <c r="I4" s="1514"/>
      <c r="J4" s="1514"/>
      <c r="K4" s="1514"/>
      <c r="L4" s="1514"/>
      <c r="M4" s="1514"/>
      <c r="N4" s="1514"/>
      <c r="O4" s="1514"/>
      <c r="P4" s="1550"/>
      <c r="Q4" s="1514"/>
      <c r="R4" s="1514"/>
      <c r="S4" s="1514"/>
      <c r="T4" s="1514"/>
      <c r="U4" s="1514"/>
      <c r="V4" s="1514"/>
      <c r="W4" s="1514"/>
      <c r="Y4" s="1514"/>
      <c r="Z4" s="831" t="str">
        <f>+RELACION!C65</f>
        <v>COES/D/DO/STR-INF-097-2012 Revision 2</v>
      </c>
    </row>
    <row r="5" spans="1:31" ht="15">
      <c r="A5" s="834"/>
      <c r="B5" s="833"/>
      <c r="C5" s="833"/>
      <c r="D5" s="832"/>
      <c r="F5" s="1310" t="s">
        <v>1557</v>
      </c>
      <c r="G5" s="1514"/>
      <c r="H5" s="1514"/>
      <c r="I5" s="1514"/>
      <c r="J5" s="1514"/>
      <c r="K5" s="1514"/>
      <c r="L5" s="1514"/>
      <c r="M5" s="1514"/>
      <c r="N5" s="1514"/>
      <c r="O5" s="1514"/>
      <c r="P5" s="1550"/>
      <c r="Q5" s="1514"/>
      <c r="R5" s="1514"/>
      <c r="S5" s="1514"/>
      <c r="T5" s="1514"/>
      <c r="U5" s="1514"/>
      <c r="V5" s="1514"/>
      <c r="W5" s="1514"/>
      <c r="X5" s="1514"/>
      <c r="Y5" s="1514"/>
      <c r="Z5" s="1341"/>
    </row>
    <row r="6" spans="1:31">
      <c r="A6" s="2349" t="s">
        <v>851</v>
      </c>
      <c r="B6" s="2350"/>
      <c r="C6" s="2350"/>
      <c r="D6" s="2351"/>
      <c r="F6" s="331"/>
      <c r="G6" s="331"/>
      <c r="H6" s="331"/>
      <c r="I6" s="331"/>
      <c r="J6" s="331"/>
      <c r="K6" s="331"/>
      <c r="L6" s="331"/>
      <c r="M6" s="331"/>
      <c r="N6" s="1513"/>
      <c r="O6" s="1513"/>
      <c r="P6" s="1551" t="str">
        <f>{"Ingreso: CT Maple",0}</f>
        <v>Ingreso: CT Maple</v>
      </c>
      <c r="Q6" s="1513"/>
      <c r="R6" s="1513"/>
      <c r="S6" s="830"/>
      <c r="T6" s="830"/>
      <c r="U6" s="830"/>
      <c r="V6" s="830"/>
      <c r="W6" s="830"/>
      <c r="X6" s="830"/>
      <c r="Y6" s="830"/>
      <c r="Z6" s="829"/>
    </row>
    <row r="7" spans="1:31">
      <c r="A7" s="703"/>
      <c r="B7" s="684" t="s">
        <v>850</v>
      </c>
      <c r="C7" s="684" t="s">
        <v>849</v>
      </c>
      <c r="D7" s="823" t="s">
        <v>848</v>
      </c>
      <c r="F7" s="827"/>
      <c r="G7" s="826"/>
      <c r="H7" s="828" t="s">
        <v>847</v>
      </c>
      <c r="I7" s="827" t="s">
        <v>5</v>
      </c>
      <c r="J7" s="826" t="s">
        <v>846</v>
      </c>
      <c r="K7" s="825" t="s">
        <v>845</v>
      </c>
      <c r="L7" s="827" t="s">
        <v>5</v>
      </c>
      <c r="M7" s="826" t="s">
        <v>844</v>
      </c>
      <c r="N7" s="825" t="s">
        <v>5</v>
      </c>
      <c r="O7" s="825" t="s">
        <v>843</v>
      </c>
      <c r="P7" s="1552"/>
      <c r="Q7" s="827"/>
      <c r="R7" s="826"/>
      <c r="S7" s="828" t="s">
        <v>847</v>
      </c>
      <c r="T7" s="827" t="s">
        <v>5</v>
      </c>
      <c r="U7" s="826" t="s">
        <v>846</v>
      </c>
      <c r="V7" s="825" t="s">
        <v>845</v>
      </c>
      <c r="W7" s="827" t="s">
        <v>5</v>
      </c>
      <c r="X7" s="826" t="s">
        <v>844</v>
      </c>
      <c r="Y7" s="825" t="s">
        <v>5</v>
      </c>
      <c r="Z7" s="825" t="s">
        <v>843</v>
      </c>
    </row>
    <row r="8" spans="1:31">
      <c r="A8" s="820" t="s">
        <v>547</v>
      </c>
      <c r="B8" s="821" t="s">
        <v>842</v>
      </c>
      <c r="C8" s="821" t="s">
        <v>548</v>
      </c>
      <c r="D8" s="819" t="s">
        <v>549</v>
      </c>
      <c r="F8" s="757" t="s">
        <v>548</v>
      </c>
      <c r="G8" s="823" t="s">
        <v>549</v>
      </c>
      <c r="H8" s="683" t="s">
        <v>554</v>
      </c>
      <c r="I8" s="757" t="s">
        <v>841</v>
      </c>
      <c r="J8" s="823" t="s">
        <v>840</v>
      </c>
      <c r="K8" s="824" t="s">
        <v>839</v>
      </c>
      <c r="L8" s="757" t="s">
        <v>553</v>
      </c>
      <c r="M8" s="823" t="s">
        <v>838</v>
      </c>
      <c r="N8" s="824" t="s">
        <v>837</v>
      </c>
      <c r="O8" s="824" t="s">
        <v>836</v>
      </c>
      <c r="P8" s="1552"/>
      <c r="Q8" s="757" t="s">
        <v>548</v>
      </c>
      <c r="R8" s="823" t="s">
        <v>549</v>
      </c>
      <c r="S8" s="684" t="s">
        <v>554</v>
      </c>
      <c r="T8" s="757" t="s">
        <v>841</v>
      </c>
      <c r="U8" s="823" t="s">
        <v>840</v>
      </c>
      <c r="V8" s="824" t="s">
        <v>839</v>
      </c>
      <c r="W8" s="757" t="s">
        <v>553</v>
      </c>
      <c r="X8" s="823" t="s">
        <v>838</v>
      </c>
      <c r="Y8" s="824" t="s">
        <v>837</v>
      </c>
      <c r="Z8" s="824" t="s">
        <v>836</v>
      </c>
    </row>
    <row r="9" spans="1:31">
      <c r="A9" s="703"/>
      <c r="B9" s="351"/>
      <c r="C9" s="351"/>
      <c r="D9" s="768"/>
      <c r="F9" s="703"/>
      <c r="G9" s="768"/>
      <c r="H9" s="684" t="s">
        <v>834</v>
      </c>
      <c r="I9" s="757" t="s">
        <v>11</v>
      </c>
      <c r="J9" s="823" t="s">
        <v>11</v>
      </c>
      <c r="K9" s="818" t="s">
        <v>835</v>
      </c>
      <c r="L9" s="820" t="s">
        <v>11</v>
      </c>
      <c r="M9" s="819" t="s">
        <v>11</v>
      </c>
      <c r="N9" s="818" t="s">
        <v>11</v>
      </c>
      <c r="O9" s="818" t="s">
        <v>834</v>
      </c>
      <c r="P9" s="1552"/>
      <c r="Q9" s="699"/>
      <c r="R9" s="822"/>
      <c r="S9" s="821" t="s">
        <v>834</v>
      </c>
      <c r="T9" s="820" t="s">
        <v>11</v>
      </c>
      <c r="U9" s="819" t="s">
        <v>11</v>
      </c>
      <c r="V9" s="818" t="s">
        <v>835</v>
      </c>
      <c r="W9" s="820" t="s">
        <v>11</v>
      </c>
      <c r="X9" s="819" t="s">
        <v>11</v>
      </c>
      <c r="Y9" s="818" t="s">
        <v>11</v>
      </c>
      <c r="Z9" s="818" t="s">
        <v>834</v>
      </c>
    </row>
    <row r="10" spans="1:31">
      <c r="A10" s="379">
        <v>26</v>
      </c>
      <c r="B10" s="379">
        <v>0</v>
      </c>
      <c r="C10" s="379" t="s">
        <v>1615</v>
      </c>
      <c r="D10" s="769" t="s">
        <v>565</v>
      </c>
      <c r="E10" s="688"/>
      <c r="F10" s="707" t="str">
        <f>+VLOOKUP($A10,Datos!$F$11:$N$132,2,FALSE)</f>
        <v>C.H. CAÑA BRAVA</v>
      </c>
      <c r="G10" s="817" t="str">
        <f>+VLOOKUP($A10,Datos!$F$11:$N$132,3,FALSE)</f>
        <v xml:space="preserve"> </v>
      </c>
      <c r="H10" s="816">
        <f>+VLOOKUP($A10,Datos!$F$11:$N$132,7,FALSE)</f>
        <v>0</v>
      </c>
      <c r="I10" s="815">
        <f>+VLOOKUP($A10,Datos!$F$11:$N$132,5,FALSE)*1000</f>
        <v>5711</v>
      </c>
      <c r="J10" s="814">
        <f>+I10</f>
        <v>5711</v>
      </c>
      <c r="K10" s="794">
        <v>1</v>
      </c>
      <c r="L10" s="781">
        <f>+VLOOKUP($A10,Datos!F$11:K$132,6,FALSE)*1000</f>
        <v>5711</v>
      </c>
      <c r="M10" s="1344">
        <f t="shared" ref="M10:M73" si="0">+L10*K10</f>
        <v>5711</v>
      </c>
      <c r="N10" s="793">
        <f t="shared" ref="N10:N73" si="1">+L10/X$83</f>
        <v>4630.0967605426849</v>
      </c>
      <c r="O10" s="813">
        <f>+IF(VLOOKUP($A10,Datos!$F$11:$N$132,9,FALSE)="CR",Datos!$R$5,H10)</f>
        <v>0</v>
      </c>
      <c r="P10" s="1549" t="str">
        <f>+IF(VLOOKUP($A10,Datos!$F$11:$N$132,9,FALSE)="CR","(*)","")</f>
        <v/>
      </c>
      <c r="Q10" s="703" t="str">
        <f>+VLOOKUP($A78,Datos!$F$11:$N$132,2,FALSE)</f>
        <v>C.T. SANTA ROSA</v>
      </c>
      <c r="R10" s="687" t="str">
        <f>+VLOOKUP($A78,Datos!$F$11:$N$132,3,FALSE)</f>
        <v>UTI-6</v>
      </c>
      <c r="S10" s="797">
        <f>+VLOOKUP($A78,Datos!$F$11:$N$132,7,FALSE)</f>
        <v>9.9240350355238441E-2</v>
      </c>
      <c r="T10" s="796">
        <f>+VLOOKUP($A78,Datos!$F$11:$N$132,5,FALSE)*1000</f>
        <v>52004.9</v>
      </c>
      <c r="U10" s="795">
        <f>+J77+T10</f>
        <v>5832220.540000001</v>
      </c>
      <c r="V10" s="794">
        <f>+IF(U10&lt;=$X$81,1,IF(($X$81-J77)/T10&gt;0,($X$81-J77)/T10,0))</f>
        <v>1</v>
      </c>
      <c r="W10" s="781">
        <f>+VLOOKUP($A78,Datos!F$11:K$132,6,FALSE)*1000</f>
        <v>51579.69890996418</v>
      </c>
      <c r="X10" s="1343">
        <f t="shared" ref="X10:X49" si="2">+W10*V10</f>
        <v>51579.69890996418</v>
      </c>
      <c r="Y10" s="793">
        <f t="shared" ref="Y10:Y49" si="3">+W10/X$83</f>
        <v>41817.369433162705</v>
      </c>
      <c r="Z10" s="792">
        <f>+IF(VLOOKUP($A78,Datos!$F$11:$N$132,9,FALSE)="CR",Datos!$R$5,S10)</f>
        <v>9.9240350355238441E-2</v>
      </c>
      <c r="AA10" s="1549" t="str">
        <f>+IF(VLOOKUP($A78,Datos!$F$11:$N$132,9,FALSE)="CR","(*)","")</f>
        <v/>
      </c>
      <c r="AB10" s="765"/>
      <c r="AC10" s="763"/>
      <c r="AD10" s="763"/>
    </row>
    <row r="11" spans="1:31">
      <c r="A11" s="379">
        <v>25</v>
      </c>
      <c r="B11" s="379">
        <v>0</v>
      </c>
      <c r="C11" s="379" t="s">
        <v>1614</v>
      </c>
      <c r="D11" s="769" t="s">
        <v>565</v>
      </c>
      <c r="E11" s="688"/>
      <c r="F11" s="703" t="str">
        <f>+VLOOKUP($A11,Datos!$F$11:$N$132,2,FALSE)</f>
        <v>C.H. CARHUAQUERO IV</v>
      </c>
      <c r="G11" s="687" t="str">
        <f>+VLOOKUP($A11,Datos!$F$11:$N$132,3,FALSE)</f>
        <v xml:space="preserve"> </v>
      </c>
      <c r="H11" s="797">
        <f>+VLOOKUP($A11,Datos!$F$11:$N$132,7,FALSE)</f>
        <v>0</v>
      </c>
      <c r="I11" s="796">
        <f>+VLOOKUP($A11,Datos!$F$11:$N$132,5,FALSE)*1000</f>
        <v>9980</v>
      </c>
      <c r="J11" s="795">
        <f t="shared" ref="J11:J74" si="4">+J10+I11</f>
        <v>15691</v>
      </c>
      <c r="K11" s="794">
        <f t="shared" ref="K11:K74" si="5">+IF(J11&lt;=$X$81,1,IF(($X$81-J10)/I11&gt;0,($X$81-J10)/I11,0))</f>
        <v>1</v>
      </c>
      <c r="L11" s="781">
        <f>+VLOOKUP($A11,Datos!F$11:K$132,6,FALSE)*1000</f>
        <v>0</v>
      </c>
      <c r="M11" s="1343">
        <f t="shared" si="0"/>
        <v>0</v>
      </c>
      <c r="N11" s="793">
        <f t="shared" si="1"/>
        <v>0</v>
      </c>
      <c r="O11" s="792">
        <f>+IF(VLOOKUP($A11,Datos!$F$11:$N$132,9,FALSE)="CR",Datos!$R$5,H11)</f>
        <v>0</v>
      </c>
      <c r="P11" s="1549" t="str">
        <f>+IF(VLOOKUP($A11,Datos!$F$11:$N$132,9,FALSE)="CR","(*)","")</f>
        <v/>
      </c>
      <c r="Q11" s="703" t="str">
        <f>+VLOOKUP($A79,Datos!$F$11:$N$132,2,FALSE)</f>
        <v>C.T. AGUAYTIA</v>
      </c>
      <c r="R11" s="687" t="str">
        <f>+VLOOKUP($A79,Datos!$F$11:$N$132,3,FALSE)</f>
        <v>TG-1</v>
      </c>
      <c r="S11" s="797">
        <f>+VLOOKUP($A79,Datos!$F$11:$N$132,7,FALSE)</f>
        <v>0.10998851392453701</v>
      </c>
      <c r="T11" s="796">
        <f>+VLOOKUP($A79,Datos!$F$11:$N$132,5,FALSE)*1000</f>
        <v>88441.3</v>
      </c>
      <c r="U11" s="795">
        <f t="shared" ref="U11:U49" si="6">+U10+T11</f>
        <v>5920661.8400000008</v>
      </c>
      <c r="V11" s="794">
        <f t="shared" ref="V11" si="7">+IF(U11&lt;=$X$81,1,IF(($X$81-U10)/T11&gt;0,($X$81-U10)/T11,0))</f>
        <v>1</v>
      </c>
      <c r="W11" s="781">
        <f>+VLOOKUP($A79,Datos!F$11:K$132,6,FALSE)*1000</f>
        <v>88256.233366822737</v>
      </c>
      <c r="X11" s="1343">
        <f t="shared" si="2"/>
        <v>88256.233366822737</v>
      </c>
      <c r="Y11" s="793">
        <f t="shared" si="3"/>
        <v>71552.250080445665</v>
      </c>
      <c r="Z11" s="792">
        <f>+IF(VLOOKUP($A79,Datos!$F$11:$N$132,9,FALSE)="CR",Datos!$R$5,S11)</f>
        <v>0.10998851392453701</v>
      </c>
      <c r="AA11" s="1549" t="str">
        <f>+IF(VLOOKUP($A79,Datos!$F$11:$N$132,9,FALSE)="CR","(*)","")</f>
        <v/>
      </c>
      <c r="AB11" s="765"/>
      <c r="AC11" s="763"/>
      <c r="AD11" s="763"/>
    </row>
    <row r="12" spans="1:31">
      <c r="A12" s="379">
        <v>106</v>
      </c>
      <c r="B12" s="379">
        <v>0</v>
      </c>
      <c r="C12" s="379" t="s">
        <v>1659</v>
      </c>
      <c r="D12" s="769" t="s">
        <v>565</v>
      </c>
      <c r="E12" s="688"/>
      <c r="F12" s="703" t="str">
        <f>+VLOOKUP($A12,Datos!$F$11:$N$132,2,FALSE)</f>
        <v>C.H. HUASAHUASI I</v>
      </c>
      <c r="G12" s="687" t="str">
        <f>+VLOOKUP($A12,Datos!$F$11:$N$132,3,FALSE)</f>
        <v xml:space="preserve"> </v>
      </c>
      <c r="H12" s="797">
        <f>+VLOOKUP($A12,Datos!$F$11:$N$132,7,FALSE)</f>
        <v>0</v>
      </c>
      <c r="I12" s="796">
        <f>+VLOOKUP($A12,Datos!$F$11:$N$132,5,FALSE)*1000</f>
        <v>10000</v>
      </c>
      <c r="J12" s="795">
        <f t="shared" si="4"/>
        <v>25691</v>
      </c>
      <c r="K12" s="794">
        <f t="shared" si="5"/>
        <v>1</v>
      </c>
      <c r="L12" s="781">
        <f>+VLOOKUP($A12,Datos!F$11:K$132,6,FALSE)*1000</f>
        <v>2592</v>
      </c>
      <c r="M12" s="1343">
        <f t="shared" si="0"/>
        <v>2592</v>
      </c>
      <c r="N12" s="793">
        <f t="shared" si="1"/>
        <v>2101.4202072013027</v>
      </c>
      <c r="O12" s="792">
        <f>+IF(VLOOKUP($A12,Datos!$F$11:$N$132,9,FALSE)="CR",Datos!$R$5,H12)</f>
        <v>0</v>
      </c>
      <c r="P12" s="1549" t="str">
        <f>+IF(VLOOKUP($A12,Datos!$F$11:$N$132,9,FALSE)="CR","(*)","")</f>
        <v/>
      </c>
      <c r="Q12" s="703" t="str">
        <f>+VLOOKUP($A80,Datos!$F$11:$N$132,2,FALSE)</f>
        <v>C.T. AGUAYTIA</v>
      </c>
      <c r="R12" s="687" t="str">
        <f>+VLOOKUP($A80,Datos!$F$11:$N$132,3,FALSE)</f>
        <v>TG-2</v>
      </c>
      <c r="S12" s="797">
        <f>+VLOOKUP($A80,Datos!$F$11:$N$132,7,FALSE)</f>
        <v>0.11085947257551665</v>
      </c>
      <c r="T12" s="796">
        <f>+VLOOKUP($A80,Datos!$F$11:$N$132,5,FALSE)*1000</f>
        <v>86964.4</v>
      </c>
      <c r="U12" s="795">
        <f t="shared" si="6"/>
        <v>6007626.2400000012</v>
      </c>
      <c r="V12" s="794">
        <f t="shared" ref="V12:V51" si="8">+IF(T12=0,0,IF(U12&lt;=$X$81,1,IF(($X$81-U11)/T12&gt;0,($X$81-U11)/T12,0)))</f>
        <v>1</v>
      </c>
      <c r="W12" s="781">
        <f>+VLOOKUP($A80,Datos!F$11:K$132,6,FALSE)*1000</f>
        <v>86928.28951107274</v>
      </c>
      <c r="X12" s="1343">
        <f t="shared" si="2"/>
        <v>86928.28951107274</v>
      </c>
      <c r="Y12" s="793">
        <f t="shared" si="3"/>
        <v>70475.642035498953</v>
      </c>
      <c r="Z12" s="792">
        <f>+IF(VLOOKUP($A80,Datos!$F$11:$N$132,9,FALSE)="CR",Datos!$R$5,S12)</f>
        <v>0.11085947257551665</v>
      </c>
      <c r="AA12" s="1549" t="str">
        <f>+IF(VLOOKUP($A80,Datos!$F$11:$N$132,9,FALSE)="CR","(*)","")</f>
        <v/>
      </c>
      <c r="AB12" s="765"/>
      <c r="AC12" s="763"/>
      <c r="AD12" s="763"/>
      <c r="AE12" s="812"/>
    </row>
    <row r="13" spans="1:31">
      <c r="A13" s="379">
        <v>107</v>
      </c>
      <c r="B13" s="379">
        <v>0</v>
      </c>
      <c r="C13" s="379" t="s">
        <v>1660</v>
      </c>
      <c r="D13" s="769" t="s">
        <v>565</v>
      </c>
      <c r="E13" s="688"/>
      <c r="F13" s="703" t="str">
        <f>+VLOOKUP($A13,Datos!$F$11:$N$132,2,FALSE)</f>
        <v>C.H. HUASAHUASI II</v>
      </c>
      <c r="G13" s="687" t="str">
        <f>+VLOOKUP($A13,Datos!$F$11:$N$132,3,FALSE)</f>
        <v xml:space="preserve"> </v>
      </c>
      <c r="H13" s="797">
        <f>+VLOOKUP($A13,Datos!$F$11:$N$132,7,FALSE)</f>
        <v>0</v>
      </c>
      <c r="I13" s="796">
        <f>+VLOOKUP($A13,Datos!$F$11:$N$132,5,FALSE)*1000</f>
        <v>10000</v>
      </c>
      <c r="J13" s="795">
        <f t="shared" si="4"/>
        <v>35691</v>
      </c>
      <c r="K13" s="794">
        <f t="shared" si="5"/>
        <v>1</v>
      </c>
      <c r="L13" s="781">
        <f>+VLOOKUP($A13,Datos!F$11:K$132,6,FALSE)*1000</f>
        <v>2619</v>
      </c>
      <c r="M13" s="1343">
        <f t="shared" si="0"/>
        <v>2619</v>
      </c>
      <c r="N13" s="793">
        <f t="shared" si="1"/>
        <v>2123.3100010263161</v>
      </c>
      <c r="O13" s="792">
        <f>+IF(VLOOKUP($A13,Datos!$F$11:$N$132,9,FALSE)="CR",Datos!$R$5,H13)</f>
        <v>0</v>
      </c>
      <c r="P13" s="1549" t="str">
        <f>+IF(VLOOKUP($A13,Datos!$F$11:$N$132,9,FALSE)="CR","(*)","")</f>
        <v/>
      </c>
      <c r="Q13" s="703" t="str">
        <f>+VLOOKUP($A81,Datos!$F$11:$N$132,2,FALSE)</f>
        <v>C.T. ILO2</v>
      </c>
      <c r="R13" s="687" t="str">
        <f>+VLOOKUP($A81,Datos!$F$11:$N$132,3,FALSE)</f>
        <v>TVC1</v>
      </c>
      <c r="S13" s="797">
        <f>+VLOOKUP($A81,Datos!$F$11:$N$132,7,FALSE)</f>
        <v>0.12301849287151607</v>
      </c>
      <c r="T13" s="796">
        <f>+VLOOKUP($A81,Datos!$F$11:$N$132,5,FALSE)*1000</f>
        <v>140639</v>
      </c>
      <c r="U13" s="795">
        <f t="shared" si="6"/>
        <v>6148265.2400000012</v>
      </c>
      <c r="V13" s="794">
        <f t="shared" si="8"/>
        <v>1</v>
      </c>
      <c r="W13" s="781">
        <f>+VLOOKUP($A81,Datos!F$11:K$132,6,FALSE)*1000</f>
        <v>140521.57853960528</v>
      </c>
      <c r="X13" s="1343">
        <f t="shared" si="2"/>
        <v>140521.57853960528</v>
      </c>
      <c r="Y13" s="793">
        <f t="shared" si="3"/>
        <v>113925.49563694115</v>
      </c>
      <c r="Z13" s="792">
        <f>+IF(VLOOKUP($A81,Datos!$F$11:$N$132,9,FALSE)="CR",Datos!$R$5,S13)</f>
        <v>0.12301849287151607</v>
      </c>
      <c r="AA13" s="1549" t="str">
        <f>+IF(VLOOKUP($A81,Datos!$F$11:$N$132,9,FALSE)="CR","(*)","")</f>
        <v/>
      </c>
      <c r="AB13" s="765"/>
      <c r="AC13" s="763"/>
      <c r="AD13" s="763"/>
    </row>
    <row r="14" spans="1:31">
      <c r="A14" s="379">
        <v>100</v>
      </c>
      <c r="B14" s="379">
        <v>0</v>
      </c>
      <c r="C14" s="379" t="s">
        <v>1662</v>
      </c>
      <c r="D14" s="769" t="s">
        <v>565</v>
      </c>
      <c r="E14" s="688"/>
      <c r="F14" s="703" t="str">
        <f>+VLOOKUP($A14,Datos!$F$11:$N$132,2,FALSE)</f>
        <v>C.H. LA JOYA</v>
      </c>
      <c r="G14" s="687" t="str">
        <f>+VLOOKUP($A14,Datos!$F$11:$N$132,3,FALSE)</f>
        <v xml:space="preserve"> </v>
      </c>
      <c r="H14" s="797">
        <f>+VLOOKUP($A14,Datos!$F$11:$N$132,7,FALSE)</f>
        <v>0</v>
      </c>
      <c r="I14" s="796">
        <f>+VLOOKUP($A14,Datos!$F$11:$N$132,5,FALSE)*1000</f>
        <v>9997</v>
      </c>
      <c r="J14" s="795">
        <f t="shared" si="4"/>
        <v>45688</v>
      </c>
      <c r="K14" s="794">
        <f t="shared" si="5"/>
        <v>1</v>
      </c>
      <c r="L14" s="781">
        <f>+VLOOKUP($A14,Datos!F$11:K$132,6,FALSE)*1000</f>
        <v>4310</v>
      </c>
      <c r="M14" s="1343">
        <f t="shared" si="0"/>
        <v>4310</v>
      </c>
      <c r="N14" s="793">
        <f t="shared" si="1"/>
        <v>3494.25968095587</v>
      </c>
      <c r="O14" s="792">
        <f>+IF(VLOOKUP($A14,Datos!$F$11:$N$132,9,FALSE)="CR",Datos!$R$5,H14)</f>
        <v>0</v>
      </c>
      <c r="P14" s="1549" t="str">
        <f>+IF(VLOOKUP($A14,Datos!$F$11:$N$132,9,FALSE)="CR","(*)","")</f>
        <v/>
      </c>
      <c r="Q14" s="703" t="str">
        <f>+VLOOKUP($A82,Datos!$F$11:$N$132,2,FALSE)</f>
        <v>C.T. MALACAS</v>
      </c>
      <c r="R14" s="687" t="str">
        <f>+VLOOKUP($A82,Datos!$F$11:$N$132,3,FALSE)</f>
        <v>TG-4</v>
      </c>
      <c r="S14" s="797">
        <f>+VLOOKUP($A82,Datos!$F$11:$N$132,7,FALSE)</f>
        <v>0.28156454882515253</v>
      </c>
      <c r="T14" s="796">
        <f>+VLOOKUP($A82,Datos!$F$11:$N$132,5,FALSE)*1000</f>
        <v>102739</v>
      </c>
      <c r="U14" s="795">
        <f t="shared" si="6"/>
        <v>6251004.2400000012</v>
      </c>
      <c r="V14" s="794">
        <f t="shared" si="8"/>
        <v>1</v>
      </c>
      <c r="W14" s="781">
        <f>+VLOOKUP($A82,Datos!F$11:K$132,6,FALSE)*1000</f>
        <v>102537.9413854689</v>
      </c>
      <c r="X14" s="1343">
        <f t="shared" si="2"/>
        <v>102537.9413854689</v>
      </c>
      <c r="Y14" s="793">
        <f t="shared" si="3"/>
        <v>83130.903561823725</v>
      </c>
      <c r="Z14" s="792">
        <f>+IF(VLOOKUP($A82,Datos!$F$11:$N$132,9,FALSE)="CR",Datos!$R$5,S14)</f>
        <v>0.28156454882515253</v>
      </c>
      <c r="AA14" s="1549" t="str">
        <f>+IF(VLOOKUP($A82,Datos!$F$11:$N$132,9,FALSE)="CR","(*)","")</f>
        <v/>
      </c>
      <c r="AB14" s="765"/>
      <c r="AC14" s="763"/>
      <c r="AD14" s="763"/>
    </row>
    <row r="15" spans="1:31">
      <c r="A15" s="379">
        <v>112</v>
      </c>
      <c r="B15" s="379">
        <v>0</v>
      </c>
      <c r="C15" s="379" t="s">
        <v>1670</v>
      </c>
      <c r="D15" s="769" t="s">
        <v>565</v>
      </c>
      <c r="E15" s="688"/>
      <c r="F15" s="703" t="str">
        <f>+VLOOKUP($A15,Datos!$F$11:$N$132,2,FALSE)</f>
        <v>C.H. NUEVO IMPERIAL</v>
      </c>
      <c r="G15" s="687" t="str">
        <f>+VLOOKUP($A15,Datos!$F$11:$N$132,3,FALSE)</f>
        <v xml:space="preserve"> </v>
      </c>
      <c r="H15" s="797">
        <f>+VLOOKUP($A15,Datos!$F$11:$N$132,7,FALSE)</f>
        <v>0</v>
      </c>
      <c r="I15" s="796">
        <f>+VLOOKUP($A15,Datos!$F$11:$N$132,5,FALSE)*1000</f>
        <v>3970</v>
      </c>
      <c r="J15" s="795">
        <f t="shared" si="4"/>
        <v>49658</v>
      </c>
      <c r="K15" s="794">
        <f t="shared" si="5"/>
        <v>1</v>
      </c>
      <c r="L15" s="781">
        <f>+VLOOKUP($A15,Datos!F$11:K$132,6,FALSE)*1000</f>
        <v>2640</v>
      </c>
      <c r="M15" s="1343">
        <f t="shared" si="0"/>
        <v>2640</v>
      </c>
      <c r="N15" s="793">
        <f t="shared" si="1"/>
        <v>2140.3353962235492</v>
      </c>
      <c r="O15" s="792">
        <f>+IF(VLOOKUP($A15,Datos!$F$11:$N$132,9,FALSE)="CR",Datos!$R$5,H15)</f>
        <v>0</v>
      </c>
      <c r="P15" s="1549" t="str">
        <f>+IF(VLOOKUP($A15,Datos!$F$11:$N$132,9,FALSE)="CR","(*)","")</f>
        <v/>
      </c>
      <c r="Q15" s="703" t="str">
        <f>+VLOOKUP($A83,Datos!$F$11:$N$132,2,FALSE)</f>
        <v>C.T. MOLLENDO</v>
      </c>
      <c r="R15" s="687" t="str">
        <f>+VLOOKUP($A83,Datos!$F$11:$N$132,3,FALSE)</f>
        <v>MIRLESS 1</v>
      </c>
      <c r="S15" s="797">
        <f>+VLOOKUP($A83,Datos!$F$11:$N$132,7,FALSE)</f>
        <v>0.35584979060929683</v>
      </c>
      <c r="T15" s="796">
        <f>+VLOOKUP($A83,Datos!$F$11:$N$132,5,FALSE)*1000</f>
        <v>8914</v>
      </c>
      <c r="U15" s="795">
        <f t="shared" si="6"/>
        <v>6259918.2400000012</v>
      </c>
      <c r="V15" s="794">
        <f t="shared" si="8"/>
        <v>1</v>
      </c>
      <c r="W15" s="781">
        <f>+VLOOKUP($A83,Datos!F$11:K$132,6,FALSE)*1000</f>
        <v>8914</v>
      </c>
      <c r="X15" s="1343">
        <f t="shared" si="2"/>
        <v>8914</v>
      </c>
      <c r="Y15" s="793">
        <f t="shared" si="3"/>
        <v>7226.8748946729984</v>
      </c>
      <c r="Z15" s="792">
        <f>+IF(VLOOKUP($A83,Datos!$F$11:$N$132,9,FALSE)="CR",Datos!$R$5,S15)</f>
        <v>1.95079</v>
      </c>
      <c r="AA15" s="1549" t="str">
        <f>+IF(VLOOKUP($A83,Datos!$F$11:$N$132,9,FALSE)="CR","(*)","")</f>
        <v>(*)</v>
      </c>
      <c r="AB15" s="765"/>
      <c r="AC15" s="763"/>
      <c r="AD15" s="763"/>
    </row>
    <row r="16" spans="1:31">
      <c r="A16" s="379">
        <v>104</v>
      </c>
      <c r="B16" s="379">
        <v>0</v>
      </c>
      <c r="C16" s="379" t="s">
        <v>1666</v>
      </c>
      <c r="D16" s="769" t="s">
        <v>565</v>
      </c>
      <c r="E16" s="688"/>
      <c r="F16" s="703" t="str">
        <f>+VLOOKUP($A16,Datos!$F$11:$N$132,2,FALSE)</f>
        <v>C.H. POECHOS II</v>
      </c>
      <c r="G16" s="687" t="str">
        <f>+VLOOKUP($A16,Datos!$F$11:$N$132,3,FALSE)</f>
        <v xml:space="preserve"> </v>
      </c>
      <c r="H16" s="797">
        <f>+VLOOKUP($A16,Datos!$F$11:$N$132,7,FALSE)</f>
        <v>0</v>
      </c>
      <c r="I16" s="796">
        <f>+VLOOKUP($A16,Datos!$F$11:$N$132,5,FALSE)*1000</f>
        <v>10003.259999999998</v>
      </c>
      <c r="J16" s="795">
        <f t="shared" si="4"/>
        <v>59661.259999999995</v>
      </c>
      <c r="K16" s="794">
        <f t="shared" si="5"/>
        <v>1</v>
      </c>
      <c r="L16" s="781">
        <f>+VLOOKUP($A16,Datos!F$11:K$132,6,FALSE)*1000</f>
        <v>5339</v>
      </c>
      <c r="M16" s="1343">
        <f t="shared" si="0"/>
        <v>5339</v>
      </c>
      <c r="N16" s="793">
        <f t="shared" si="1"/>
        <v>4328.504045620276</v>
      </c>
      <c r="O16" s="792">
        <f>+IF(VLOOKUP($A16,Datos!$F$11:$N$132,9,FALSE)="CR",Datos!$R$5,H16)</f>
        <v>0</v>
      </c>
      <c r="P16" s="1549" t="str">
        <f>+IF(VLOOKUP($A16,Datos!$F$11:$N$132,9,FALSE)="CR","(*)","")</f>
        <v/>
      </c>
      <c r="Q16" s="703" t="str">
        <f>+VLOOKUP($A84,Datos!$F$11:$N$132,2,FALSE)</f>
        <v>C.T. MOLLENDO</v>
      </c>
      <c r="R16" s="687" t="str">
        <f>+VLOOKUP($A84,Datos!$F$11:$N$132,3,FALSE)</f>
        <v>MIRLESS 2</v>
      </c>
      <c r="S16" s="797">
        <f>+VLOOKUP($A84,Datos!$F$11:$N$132,7,FALSE)</f>
        <v>0.35584979060929683</v>
      </c>
      <c r="T16" s="796">
        <f>+VLOOKUP($A84,Datos!$F$11:$N$132,5,FALSE)*1000</f>
        <v>10676</v>
      </c>
      <c r="U16" s="795">
        <f t="shared" si="6"/>
        <v>6270594.2400000012</v>
      </c>
      <c r="V16" s="794">
        <f t="shared" si="8"/>
        <v>1</v>
      </c>
      <c r="W16" s="781">
        <f>+VLOOKUP($A84,Datos!F$11:K$132,6,FALSE)*1000</f>
        <v>10361.053435172518</v>
      </c>
      <c r="X16" s="1343">
        <f t="shared" si="2"/>
        <v>10361.053435172518</v>
      </c>
      <c r="Y16" s="793">
        <f t="shared" si="3"/>
        <v>8400.049018736112</v>
      </c>
      <c r="Z16" s="792">
        <f>+IF(VLOOKUP($A84,Datos!$F$11:$N$132,9,FALSE)="CR",Datos!$R$5,S16)</f>
        <v>1.95079</v>
      </c>
      <c r="AA16" s="1549" t="str">
        <f>+IF(VLOOKUP($A84,Datos!$F$11:$N$132,9,FALSE)="CR","(*)","")</f>
        <v>(*)</v>
      </c>
      <c r="AB16" s="765"/>
      <c r="AC16" s="763"/>
      <c r="AD16" s="763"/>
    </row>
    <row r="17" spans="1:30">
      <c r="A17" s="379">
        <v>105</v>
      </c>
      <c r="B17" s="379">
        <v>0</v>
      </c>
      <c r="C17" s="379" t="s">
        <v>1667</v>
      </c>
      <c r="D17" s="769" t="s">
        <v>565</v>
      </c>
      <c r="E17" s="688"/>
      <c r="F17" s="703" t="str">
        <f>+VLOOKUP($A17,Datos!$F$11:$N$132,2,FALSE)</f>
        <v>C.H. PURMACANA</v>
      </c>
      <c r="G17" s="687" t="str">
        <f>+VLOOKUP($A17,Datos!$F$11:$N$132,3,FALSE)</f>
        <v xml:space="preserve"> </v>
      </c>
      <c r="H17" s="797">
        <f>+VLOOKUP($A17,Datos!$F$11:$N$132,7,FALSE)</f>
        <v>0</v>
      </c>
      <c r="I17" s="796">
        <f>+VLOOKUP($A17,Datos!$F$11:$N$132,5,FALSE)*1000</f>
        <v>1790</v>
      </c>
      <c r="J17" s="795">
        <f t="shared" si="4"/>
        <v>61451.259999999995</v>
      </c>
      <c r="K17" s="794">
        <f t="shared" si="5"/>
        <v>1</v>
      </c>
      <c r="L17" s="781">
        <f>+VLOOKUP($A17,Datos!F$11:K$132,6,FALSE)*1000</f>
        <v>358</v>
      </c>
      <c r="M17" s="1343">
        <f t="shared" si="0"/>
        <v>358</v>
      </c>
      <c r="N17" s="793">
        <f t="shared" si="1"/>
        <v>290.24245145758732</v>
      </c>
      <c r="O17" s="792">
        <f>+IF(VLOOKUP($A17,Datos!$F$11:$N$132,9,FALSE)="CR",Datos!$R$5,H17)</f>
        <v>0</v>
      </c>
      <c r="P17" s="1549" t="str">
        <f>+IF(VLOOKUP($A17,Datos!$F$11:$N$132,9,FALSE)="CR","(*)","")</f>
        <v/>
      </c>
      <c r="Q17" s="703" t="str">
        <f>+VLOOKUP($A85,Datos!$F$11:$N$132,2,FALSE)</f>
        <v>C.T. MOLLENDO</v>
      </c>
      <c r="R17" s="687" t="str">
        <f>+VLOOKUP($A85,Datos!$F$11:$N$132,3,FALSE)</f>
        <v>MIRLESS 3</v>
      </c>
      <c r="S17" s="797">
        <f>+VLOOKUP($A85,Datos!$F$11:$N$132,7,FALSE)</f>
        <v>0.35584979060929683</v>
      </c>
      <c r="T17" s="796">
        <f>+VLOOKUP($A85,Datos!$F$11:$N$132,5,FALSE)*1000</f>
        <v>10219</v>
      </c>
      <c r="U17" s="795">
        <f t="shared" si="6"/>
        <v>6280813.2400000012</v>
      </c>
      <c r="V17" s="794">
        <f t="shared" si="8"/>
        <v>1</v>
      </c>
      <c r="W17" s="781">
        <f>+VLOOKUP($A85,Datos!F$11:K$132,6,FALSE)*1000</f>
        <v>9999.059087601534</v>
      </c>
      <c r="X17" s="1343">
        <f t="shared" si="2"/>
        <v>9999.059087601534</v>
      </c>
      <c r="Y17" s="793">
        <f t="shared" si="3"/>
        <v>8106.5682174713284</v>
      </c>
      <c r="Z17" s="792">
        <f>+IF(VLOOKUP($A85,Datos!$F$11:$N$132,9,FALSE)="CR",Datos!$R$5,S17)</f>
        <v>1.95079</v>
      </c>
      <c r="AA17" s="1549" t="str">
        <f>+IF(VLOOKUP($A85,Datos!$F$11:$N$132,9,FALSE)="CR","(*)","")</f>
        <v>(*)</v>
      </c>
      <c r="AB17" s="765"/>
      <c r="AC17" s="763"/>
      <c r="AD17" s="763"/>
    </row>
    <row r="18" spans="1:30">
      <c r="A18" s="379">
        <v>103</v>
      </c>
      <c r="B18" s="379">
        <v>0</v>
      </c>
      <c r="C18" s="379" t="s">
        <v>1665</v>
      </c>
      <c r="D18" s="769" t="s">
        <v>565</v>
      </c>
      <c r="E18" s="688"/>
      <c r="F18" s="703" t="str">
        <f>+VLOOKUP($A18,Datos!$F$11:$N$132,2,FALSE)</f>
        <v>C.H. RONCADOR</v>
      </c>
      <c r="G18" s="687" t="str">
        <f>+VLOOKUP($A18,Datos!$F$11:$N$132,3,FALSE)</f>
        <v xml:space="preserve"> </v>
      </c>
      <c r="H18" s="797">
        <f>+VLOOKUP($A18,Datos!$F$11:$N$132,7,FALSE)</f>
        <v>0</v>
      </c>
      <c r="I18" s="796">
        <f>+VLOOKUP($A18,Datos!$F$11:$N$132,5,FALSE)*1000</f>
        <v>3480</v>
      </c>
      <c r="J18" s="795">
        <f t="shared" si="4"/>
        <v>64931.259999999995</v>
      </c>
      <c r="K18" s="794">
        <f t="shared" si="5"/>
        <v>1</v>
      </c>
      <c r="L18" s="781">
        <f>+VLOOKUP($A18,Datos!F$11:K$132,6,FALSE)*1000</f>
        <v>1615</v>
      </c>
      <c r="M18" s="1343">
        <f t="shared" si="0"/>
        <v>1615</v>
      </c>
      <c r="N18" s="793">
        <f t="shared" si="1"/>
        <v>1309.3339639776634</v>
      </c>
      <c r="O18" s="792">
        <f>+IF(VLOOKUP($A18,Datos!$F$11:$N$132,9,FALSE)="CR",Datos!$R$5,H18)</f>
        <v>0</v>
      </c>
      <c r="P18" s="1549" t="str">
        <f>+IF(VLOOKUP($A18,Datos!$F$11:$N$132,9,FALSE)="CR","(*)","")</f>
        <v/>
      </c>
      <c r="Q18" s="703" t="str">
        <f>+VLOOKUP($A86,Datos!$F$11:$N$132,2,FALSE)</f>
        <v>C.T. CHILINA</v>
      </c>
      <c r="R18" s="687" t="str">
        <f>+VLOOKUP($A86,Datos!$F$11:$N$132,3,FALSE)</f>
        <v>SULZER1</v>
      </c>
      <c r="S18" s="797">
        <f>+VLOOKUP($A86,Datos!$F$11:$N$132,7,FALSE)</f>
        <v>0.41700898999500124</v>
      </c>
      <c r="T18" s="796">
        <f>+VLOOKUP($A86,Datos!$F$11:$N$132,5,FALSE)*1000</f>
        <v>5235.2800000000007</v>
      </c>
      <c r="U18" s="795">
        <f t="shared" si="6"/>
        <v>6286048.5200000014</v>
      </c>
      <c r="V18" s="794">
        <f t="shared" si="8"/>
        <v>1</v>
      </c>
      <c r="W18" s="781">
        <f>+VLOOKUP($A86,Datos!F$11:K$132,6,FALSE)*1000</f>
        <v>5101.6651954992012</v>
      </c>
      <c r="X18" s="1343">
        <f t="shared" si="2"/>
        <v>5101.6651954992012</v>
      </c>
      <c r="Y18" s="793">
        <f t="shared" si="3"/>
        <v>4136.0888627305576</v>
      </c>
      <c r="Z18" s="792">
        <f>+IF(VLOOKUP($A86,Datos!$F$11:$N$132,9,FALSE)="CR",Datos!$R$5,S18)</f>
        <v>1.95079</v>
      </c>
      <c r="AA18" s="1549" t="str">
        <f>+IF(VLOOKUP($A86,Datos!$F$11:$N$132,9,FALSE)="CR","(*)","")</f>
        <v>(*)</v>
      </c>
      <c r="AB18" s="765"/>
      <c r="AC18" s="763"/>
      <c r="AD18" s="763"/>
    </row>
    <row r="19" spans="1:30">
      <c r="A19" s="379">
        <v>97</v>
      </c>
      <c r="B19" s="379">
        <v>0</v>
      </c>
      <c r="C19" s="379" t="s">
        <v>1657</v>
      </c>
      <c r="D19" s="769" t="s">
        <v>565</v>
      </c>
      <c r="E19" s="688"/>
      <c r="F19" s="703" t="str">
        <f>+VLOOKUP($A19,Datos!$F$11:$N$132,2,FALSE)</f>
        <v>C.H. SANTA CRUZ I</v>
      </c>
      <c r="G19" s="687" t="str">
        <f>+VLOOKUP($A19,Datos!$F$11:$N$132,3,FALSE)</f>
        <v xml:space="preserve"> </v>
      </c>
      <c r="H19" s="797">
        <f>+VLOOKUP($A19,Datos!$F$11:$N$132,7,FALSE)</f>
        <v>0</v>
      </c>
      <c r="I19" s="796">
        <f>+VLOOKUP($A19,Datos!$F$11:$N$132,5,FALSE)*1000</f>
        <v>6958.8</v>
      </c>
      <c r="J19" s="795">
        <f t="shared" si="4"/>
        <v>71890.06</v>
      </c>
      <c r="K19" s="794">
        <f t="shared" si="5"/>
        <v>1</v>
      </c>
      <c r="L19" s="781">
        <f>+VLOOKUP($A19,Datos!F$11:K$132,6,FALSE)*1000</f>
        <v>2236</v>
      </c>
      <c r="M19" s="1343">
        <f t="shared" si="0"/>
        <v>2236</v>
      </c>
      <c r="N19" s="793">
        <f t="shared" si="1"/>
        <v>1812.7992219529756</v>
      </c>
      <c r="O19" s="792">
        <f>+IF(VLOOKUP($A19,Datos!$F$11:$N$132,9,FALSE)="CR",Datos!$R$5,H19)</f>
        <v>0</v>
      </c>
      <c r="P19" s="1549" t="str">
        <f>+IF(VLOOKUP($A19,Datos!$F$11:$N$132,9,FALSE)="CR","(*)","")</f>
        <v/>
      </c>
      <c r="Q19" s="703" t="str">
        <f>+VLOOKUP($A87,Datos!$F$11:$N$132,2,FALSE)</f>
        <v>C.T. CHILINA</v>
      </c>
      <c r="R19" s="687" t="str">
        <f>+VLOOKUP($A87,Datos!$F$11:$N$132,3,FALSE)</f>
        <v xml:space="preserve">SULZER2 </v>
      </c>
      <c r="S19" s="797">
        <f>+VLOOKUP($A87,Datos!$F$11:$N$132,7,FALSE)</f>
        <v>0.41700898999500124</v>
      </c>
      <c r="T19" s="796">
        <f>+VLOOKUP($A87,Datos!$F$11:$N$132,5,FALSE)*1000</f>
        <v>4980.6000000000004</v>
      </c>
      <c r="U19" s="795">
        <f t="shared" si="6"/>
        <v>6291029.120000001</v>
      </c>
      <c r="V19" s="794">
        <f t="shared" si="8"/>
        <v>1</v>
      </c>
      <c r="W19" s="781">
        <f>+VLOOKUP($A87,Datos!F$11:K$132,6,FALSE)*1000</f>
        <v>4887.1296402597682</v>
      </c>
      <c r="X19" s="1343">
        <f t="shared" si="2"/>
        <v>4887.1296402597682</v>
      </c>
      <c r="Y19" s="793">
        <f t="shared" si="3"/>
        <v>3962.1577859777431</v>
      </c>
      <c r="Z19" s="792">
        <f>+IF(VLOOKUP($A87,Datos!$F$11:$N$132,9,FALSE)="CR",Datos!$R$5,S19)</f>
        <v>1.95079</v>
      </c>
      <c r="AA19" s="1549" t="str">
        <f>+IF(VLOOKUP($A87,Datos!$F$11:$N$132,9,FALSE)="CR","(*)","")</f>
        <v>(*)</v>
      </c>
      <c r="AB19" s="765"/>
      <c r="AC19" s="763"/>
      <c r="AD19" s="763"/>
    </row>
    <row r="20" spans="1:30">
      <c r="A20" s="379">
        <v>98</v>
      </c>
      <c r="B20" s="379">
        <v>0</v>
      </c>
      <c r="C20" s="379" t="s">
        <v>1658</v>
      </c>
      <c r="D20" s="769" t="s">
        <v>565</v>
      </c>
      <c r="E20" s="688"/>
      <c r="F20" s="703" t="str">
        <f>+VLOOKUP($A20,Datos!$F$11:$N$132,2,FALSE)</f>
        <v>C.H. SANTA CRUZ II</v>
      </c>
      <c r="G20" s="687" t="str">
        <f>+VLOOKUP($A20,Datos!$F$11:$N$132,3,FALSE)</f>
        <v xml:space="preserve"> </v>
      </c>
      <c r="H20" s="797">
        <f>+VLOOKUP($A20,Datos!$F$11:$N$132,7,FALSE)</f>
        <v>0</v>
      </c>
      <c r="I20" s="796">
        <f>+VLOOKUP($A20,Datos!$F$11:$N$132,5,FALSE)*1000</f>
        <v>7424.5999999999995</v>
      </c>
      <c r="J20" s="795">
        <f t="shared" si="4"/>
        <v>79314.66</v>
      </c>
      <c r="K20" s="794">
        <f t="shared" si="5"/>
        <v>1</v>
      </c>
      <c r="L20" s="781">
        <f>+VLOOKUP($A20,Datos!F$11:K$132,6,FALSE)*1000</f>
        <v>2595</v>
      </c>
      <c r="M20" s="1343">
        <f t="shared" si="0"/>
        <v>2595</v>
      </c>
      <c r="N20" s="793">
        <f t="shared" si="1"/>
        <v>2103.8524065151933</v>
      </c>
      <c r="O20" s="792">
        <f>+IF(VLOOKUP($A20,Datos!$F$11:$N$132,9,FALSE)="CR",Datos!$R$5,H20)</f>
        <v>0</v>
      </c>
      <c r="P20" s="1549" t="str">
        <f>+IF(VLOOKUP($A20,Datos!$F$11:$N$132,9,FALSE)="CR","(*)","")</f>
        <v/>
      </c>
      <c r="Q20" s="703" t="str">
        <f>+VLOOKUP($A88,Datos!$F$11:$N$132,2,FALSE)</f>
        <v>C.T. TUMBES</v>
      </c>
      <c r="R20" s="687" t="str">
        <f>+VLOOKUP($A88,Datos!$F$11:$N$132,3,FALSE)</f>
        <v>MAK1</v>
      </c>
      <c r="S20" s="797">
        <f>+VLOOKUP($A88,Datos!$F$11:$N$132,7,FALSE)</f>
        <v>0.42363101039120205</v>
      </c>
      <c r="T20" s="796">
        <f>+VLOOKUP($A88,Datos!$F$11:$N$132,5,FALSE)*1000</f>
        <v>8035.5000000000009</v>
      </c>
      <c r="U20" s="795">
        <f t="shared" si="6"/>
        <v>6299064.620000001</v>
      </c>
      <c r="V20" s="794">
        <f t="shared" si="8"/>
        <v>1</v>
      </c>
      <c r="W20" s="781">
        <f>+VLOOKUP($A88,Datos!F$11:K$132,6,FALSE)*1000</f>
        <v>7351.3462365397345</v>
      </c>
      <c r="X20" s="1343">
        <f t="shared" si="2"/>
        <v>7351.3462365397345</v>
      </c>
      <c r="Y20" s="793">
        <f t="shared" si="3"/>
        <v>5959.9797575608973</v>
      </c>
      <c r="Z20" s="792">
        <f>+IF(VLOOKUP($A88,Datos!$F$11:$N$132,9,FALSE)="CR",Datos!$R$5,S20)</f>
        <v>1.95079</v>
      </c>
      <c r="AA20" s="1549" t="str">
        <f>+IF(VLOOKUP($A88,Datos!$F$11:$N$132,9,FALSE)="CR","(*)","")</f>
        <v>(*)</v>
      </c>
      <c r="AB20" s="765"/>
      <c r="AC20" s="763"/>
      <c r="AD20" s="763"/>
    </row>
    <row r="21" spans="1:30">
      <c r="A21" s="379">
        <v>113</v>
      </c>
      <c r="B21" s="379">
        <v>0</v>
      </c>
      <c r="C21" s="379" t="s">
        <v>1671</v>
      </c>
      <c r="D21" s="769" t="s">
        <v>653</v>
      </c>
      <c r="E21" s="688"/>
      <c r="F21" s="703" t="str">
        <f>+VLOOKUP($A21,Datos!$F$11:$N$132,2,FALSE)</f>
        <v xml:space="preserve">C.T. MAPLE </v>
      </c>
      <c r="G21" s="687" t="str">
        <f>+VLOOKUP($A21,Datos!$F$11:$N$132,3,FALSE)</f>
        <v>TG1</v>
      </c>
      <c r="H21" s="797">
        <f>+VLOOKUP($A21,Datos!$F$11:$N$132,7,FALSE)</f>
        <v>0</v>
      </c>
      <c r="I21" s="796">
        <f>+VLOOKUP($A21,Datos!$F$11:$N$132,5,FALSE)*1000</f>
        <v>37500</v>
      </c>
      <c r="J21" s="795">
        <f t="shared" si="4"/>
        <v>116814.66</v>
      </c>
      <c r="K21" s="794">
        <f t="shared" si="5"/>
        <v>1</v>
      </c>
      <c r="L21" s="781">
        <f>+VLOOKUP($A21,Datos!F$11:K$132,6,FALSE)*1000</f>
        <v>5144.9610614305502</v>
      </c>
      <c r="M21" s="1343">
        <f t="shared" si="0"/>
        <v>5144.9610614305502</v>
      </c>
      <c r="N21" s="793">
        <f t="shared" si="1"/>
        <v>4171.1902545347302</v>
      </c>
      <c r="O21" s="792">
        <f>+IF(VLOOKUP($A21,Datos!$F$11:$N$132,9,FALSE)="CR",Datos!$R$5,H21)</f>
        <v>0</v>
      </c>
      <c r="P21" s="1549" t="str">
        <f>+IF(VLOOKUP($A21,Datos!$F$11:$N$132,9,FALSE)="CR","(*)","")</f>
        <v/>
      </c>
      <c r="Q21" s="703" t="str">
        <f>+VLOOKUP($A89,Datos!$F$11:$N$132,2,FALSE)</f>
        <v>C.T. TUMBES</v>
      </c>
      <c r="R21" s="687" t="str">
        <f>+VLOOKUP($A89,Datos!$F$11:$N$132,3,FALSE)</f>
        <v>MAK2</v>
      </c>
      <c r="S21" s="797">
        <f>+VLOOKUP($A89,Datos!$F$11:$N$132,7,FALSE)</f>
        <v>0.42363101039120205</v>
      </c>
      <c r="T21" s="796">
        <f>+VLOOKUP($A89,Datos!$F$11:$N$132,5,FALSE)*1000</f>
        <v>8311.5</v>
      </c>
      <c r="U21" s="795">
        <f t="shared" si="6"/>
        <v>6307376.120000001</v>
      </c>
      <c r="V21" s="794">
        <f t="shared" si="8"/>
        <v>1</v>
      </c>
      <c r="W21" s="781">
        <f>+VLOOKUP($A89,Datos!F$11:K$132,6,FALSE)*1000</f>
        <v>8112.5502869559086</v>
      </c>
      <c r="X21" s="1343">
        <f t="shared" si="2"/>
        <v>8112.5502869559086</v>
      </c>
      <c r="Y21" s="793">
        <f t="shared" si="3"/>
        <v>6577.1130806118335</v>
      </c>
      <c r="Z21" s="792">
        <f>+IF(VLOOKUP($A89,Datos!$F$11:$N$132,9,FALSE)="CR",Datos!$R$5,S21)</f>
        <v>1.95079</v>
      </c>
      <c r="AA21" s="1549" t="str">
        <f>+IF(VLOOKUP($A89,Datos!$F$11:$N$132,9,FALSE)="CR","(*)","")</f>
        <v>(*)</v>
      </c>
      <c r="AB21" s="765"/>
      <c r="AC21" s="763"/>
      <c r="AD21" s="763"/>
    </row>
    <row r="22" spans="1:30">
      <c r="A22" s="379">
        <v>99</v>
      </c>
      <c r="B22" s="379">
        <v>0</v>
      </c>
      <c r="C22" s="379" t="s">
        <v>1661</v>
      </c>
      <c r="D22" s="769" t="s">
        <v>653</v>
      </c>
      <c r="E22" s="688"/>
      <c r="F22" s="703" t="str">
        <f>+VLOOKUP($A22,Datos!$F$11:$N$132,2,FALSE)</f>
        <v>C.T. OQUENDO</v>
      </c>
      <c r="G22" s="687" t="str">
        <f>+VLOOKUP($A22,Datos!$F$11:$N$132,3,FALSE)</f>
        <v>TG1</v>
      </c>
      <c r="H22" s="797">
        <f>+VLOOKUP($A22,Datos!$F$11:$N$132,7,FALSE)</f>
        <v>0</v>
      </c>
      <c r="I22" s="796">
        <f>+VLOOKUP($A22,Datos!$F$11:$N$132,5,FALSE)*1000</f>
        <v>30310</v>
      </c>
      <c r="J22" s="795">
        <f t="shared" si="4"/>
        <v>147124.66</v>
      </c>
      <c r="K22" s="794">
        <f t="shared" si="5"/>
        <v>1</v>
      </c>
      <c r="L22" s="781">
        <f>+VLOOKUP($A22,Datos!F$11:K$132,6,FALSE)*1000</f>
        <v>29138.109788440815</v>
      </c>
      <c r="M22" s="1343">
        <f t="shared" si="0"/>
        <v>29138.109788440815</v>
      </c>
      <c r="N22" s="793">
        <f t="shared" si="1"/>
        <v>23623.230211836268</v>
      </c>
      <c r="O22" s="792">
        <f>+IF(VLOOKUP($A22,Datos!$F$11:$N$132,9,FALSE)="CR",Datos!$R$5,H22)</f>
        <v>0</v>
      </c>
      <c r="P22" s="1549" t="str">
        <f>+IF(VLOOKUP($A22,Datos!$F$11:$N$132,9,FALSE)="CR","(*)","")</f>
        <v/>
      </c>
      <c r="Q22" s="703" t="str">
        <f>+VLOOKUP($A90,Datos!$F$11:$N$132,2,FALSE)</f>
        <v>C.T. ILO1</v>
      </c>
      <c r="R22" s="687" t="str">
        <f>+VLOOKUP($A90,Datos!$F$11:$N$132,3,FALSE)</f>
        <v>TV3</v>
      </c>
      <c r="S22" s="797">
        <f>+VLOOKUP($A90,Datos!$F$11:$N$132,7,FALSE)</f>
        <v>0.50291021294097726</v>
      </c>
      <c r="T22" s="796">
        <f>+VLOOKUP($A90,Datos!$F$11:$N$132,5,FALSE)*1000</f>
        <v>67128.010000000009</v>
      </c>
      <c r="U22" s="795">
        <f t="shared" si="6"/>
        <v>6374504.1300000008</v>
      </c>
      <c r="V22" s="794">
        <f t="shared" si="8"/>
        <v>0.5004873524479394</v>
      </c>
      <c r="W22" s="781">
        <f>+VLOOKUP($A90,Datos!F$11:K$132,6,FALSE)*1000</f>
        <v>66528.44924273275</v>
      </c>
      <c r="X22" s="1343">
        <f t="shared" si="2"/>
        <v>33296.647423962429</v>
      </c>
      <c r="Y22" s="793">
        <f t="shared" si="3"/>
        <v>53936.81620078889</v>
      </c>
      <c r="Z22" s="792">
        <f>+IF(VLOOKUP($A90,Datos!$F$11:$N$132,9,FALSE)="CR",Datos!$R$5,S22)</f>
        <v>0.50291021294097726</v>
      </c>
      <c r="AA22" s="1549" t="str">
        <f>+IF(VLOOKUP($A90,Datos!$F$11:$N$132,9,FALSE)="CR","(*)","")</f>
        <v/>
      </c>
      <c r="AB22" s="765"/>
      <c r="AC22" s="763"/>
      <c r="AD22" s="763"/>
    </row>
    <row r="23" spans="1:30">
      <c r="A23" s="379">
        <v>102</v>
      </c>
      <c r="B23" s="379">
        <v>0</v>
      </c>
      <c r="C23" s="379" t="s">
        <v>1664</v>
      </c>
      <c r="D23" s="769" t="s">
        <v>765</v>
      </c>
      <c r="E23" s="688"/>
      <c r="F23" s="703" t="str">
        <f>+VLOOKUP($A23,Datos!$F$11:$N$132,2,FALSE)</f>
        <v>C.T. PARAMONGA</v>
      </c>
      <c r="G23" s="687" t="str">
        <f>+VLOOKUP($A23,Datos!$F$11:$N$132,3,FALSE)</f>
        <v>TV1</v>
      </c>
      <c r="H23" s="797">
        <f>+VLOOKUP($A23,Datos!$F$11:$N$132,7,FALSE)</f>
        <v>0</v>
      </c>
      <c r="I23" s="796">
        <f>+VLOOKUP($A23,Datos!$F$11:$N$132,5,FALSE)*1000</f>
        <v>20000</v>
      </c>
      <c r="J23" s="795">
        <f t="shared" si="4"/>
        <v>167124.66</v>
      </c>
      <c r="K23" s="794">
        <f t="shared" si="5"/>
        <v>1</v>
      </c>
      <c r="L23" s="781">
        <f>+VLOOKUP($A23,Datos!F$11:K$132,6,FALSE)*1000</f>
        <v>11507.148457348108</v>
      </c>
      <c r="M23" s="1343">
        <f t="shared" si="0"/>
        <v>11507.148457348108</v>
      </c>
      <c r="N23" s="793">
        <f t="shared" si="1"/>
        <v>9329.2261942656678</v>
      </c>
      <c r="O23" s="792">
        <f>+IF(VLOOKUP($A23,Datos!$F$11:$N$132,9,FALSE)="CR",Datos!$R$5,H23)</f>
        <v>0</v>
      </c>
      <c r="P23" s="1549" t="str">
        <f>+IF(VLOOKUP($A23,Datos!$F$11:$N$132,9,FALSE)="CR","(*)","")</f>
        <v/>
      </c>
      <c r="Q23" s="703" t="str">
        <f>+VLOOKUP($A91,Datos!$F$11:$N$132,2,FALSE)</f>
        <v>C.T. ILO1</v>
      </c>
      <c r="R23" s="687" t="str">
        <f>+VLOOKUP($A91,Datos!$F$11:$N$132,3,FALSE)</f>
        <v>TV4</v>
      </c>
      <c r="S23" s="797">
        <f>+VLOOKUP($A91,Datos!$F$11:$N$132,7,FALSE)</f>
        <v>0.53056369195451203</v>
      </c>
      <c r="T23" s="796">
        <f>+VLOOKUP($A91,Datos!$F$11:$N$132,5,FALSE)*1000</f>
        <v>61430.700000000004</v>
      </c>
      <c r="U23" s="795">
        <f t="shared" si="6"/>
        <v>6435934.830000001</v>
      </c>
      <c r="V23" s="794">
        <f t="shared" si="8"/>
        <v>0</v>
      </c>
      <c r="W23" s="781">
        <f>+VLOOKUP($A91,Datos!F$11:K$132,6,FALSE)*1000</f>
        <v>61226.808910928718</v>
      </c>
      <c r="X23" s="1343">
        <f t="shared" si="2"/>
        <v>0</v>
      </c>
      <c r="Y23" s="793">
        <f t="shared" si="3"/>
        <v>49638.600874953081</v>
      </c>
      <c r="Z23" s="792">
        <f>+IF(VLOOKUP($A91,Datos!$F$11:$N$132,9,FALSE)="CR",Datos!$R$5,S23)</f>
        <v>0.53056369195451203</v>
      </c>
      <c r="AA23" s="1549" t="str">
        <f>+IF(VLOOKUP($A91,Datos!$F$11:$N$132,9,FALSE)="CR","(*)","")</f>
        <v/>
      </c>
      <c r="AB23" s="765"/>
      <c r="AC23" s="763"/>
      <c r="AD23" s="763"/>
    </row>
    <row r="24" spans="1:30">
      <c r="A24" s="379">
        <v>109</v>
      </c>
      <c r="B24" s="379">
        <v>0</v>
      </c>
      <c r="C24" s="379" t="s">
        <v>1669</v>
      </c>
      <c r="D24" s="769" t="s">
        <v>1520</v>
      </c>
      <c r="E24" s="688"/>
      <c r="F24" s="703" t="str">
        <f>+VLOOKUP($A24,Datos!$F$11:$N$132,2,FALSE)</f>
        <v>C.TB. HUAYCOLORO</v>
      </c>
      <c r="G24" s="687" t="str">
        <f>+VLOOKUP($A24,Datos!$F$11:$N$132,3,FALSE)</f>
        <v>G1</v>
      </c>
      <c r="H24" s="797">
        <f>+VLOOKUP($A24,Datos!$F$11:$N$132,7,FALSE)</f>
        <v>0</v>
      </c>
      <c r="I24" s="796">
        <f>+VLOOKUP($A24,Datos!$F$11:$N$132,5,FALSE)*1000</f>
        <v>1678</v>
      </c>
      <c r="J24" s="795">
        <f t="shared" si="4"/>
        <v>168802.66</v>
      </c>
      <c r="K24" s="794">
        <f t="shared" si="5"/>
        <v>1</v>
      </c>
      <c r="L24" s="781">
        <f>+VLOOKUP($A24,Datos!F$11:K$132,6,FALSE)*1000</f>
        <v>1639.9115169478644</v>
      </c>
      <c r="M24" s="1343">
        <f t="shared" si="0"/>
        <v>1639.9115169478644</v>
      </c>
      <c r="N24" s="793">
        <f t="shared" si="1"/>
        <v>1329.5305554538518</v>
      </c>
      <c r="O24" s="792">
        <f>+IF(VLOOKUP($A24,Datos!$F$11:$N$132,9,FALSE)="CR",Datos!$R$5,H24)</f>
        <v>0</v>
      </c>
      <c r="P24" s="1549" t="str">
        <f>+IF(VLOOKUP($A24,Datos!$F$11:$N$132,9,FALSE)="CR","(*)","")</f>
        <v/>
      </c>
      <c r="Q24" s="703" t="str">
        <f>+VLOOKUP($A92,Datos!$F$11:$N$132,2,FALSE)</f>
        <v>C.T. ILO1</v>
      </c>
      <c r="R24" s="687" t="str">
        <f>+VLOOKUP($A92,Datos!$F$11:$N$132,3,FALSE)</f>
        <v>TV2</v>
      </c>
      <c r="S24" s="797">
        <f>+VLOOKUP($A92,Datos!$F$11:$N$132,7,FALSE)</f>
        <v>0.53386226837496042</v>
      </c>
      <c r="T24" s="796">
        <f>+VLOOKUP($A92,Datos!$F$11:$N$132,5,FALSE)*1000</f>
        <v>0</v>
      </c>
      <c r="U24" s="795">
        <f t="shared" si="6"/>
        <v>6435934.830000001</v>
      </c>
      <c r="V24" s="794">
        <f t="shared" si="8"/>
        <v>0</v>
      </c>
      <c r="W24" s="781">
        <f>+VLOOKUP($A92,Datos!F$11:K$132,6,FALSE)*1000</f>
        <v>0</v>
      </c>
      <c r="X24" s="1343">
        <f t="shared" si="2"/>
        <v>0</v>
      </c>
      <c r="Y24" s="793">
        <f t="shared" si="3"/>
        <v>0</v>
      </c>
      <c r="Z24" s="792">
        <f>+IF(VLOOKUP($A92,Datos!$F$11:$N$132,9,FALSE)="CR",Datos!$R$5,S24)</f>
        <v>0.53386226837496042</v>
      </c>
      <c r="AA24" s="1549" t="str">
        <f>+IF(VLOOKUP($A92,Datos!$F$11:$N$132,9,FALSE)="CR","(*)","")</f>
        <v/>
      </c>
      <c r="AB24" s="765"/>
      <c r="AC24" s="763"/>
      <c r="AD24" s="763"/>
    </row>
    <row r="25" spans="1:30">
      <c r="A25" s="379">
        <v>110</v>
      </c>
      <c r="B25" s="379">
        <v>0</v>
      </c>
      <c r="C25" s="379" t="s">
        <v>1669</v>
      </c>
      <c r="D25" s="769" t="s">
        <v>1521</v>
      </c>
      <c r="E25" s="688"/>
      <c r="F25" s="703" t="str">
        <f>+VLOOKUP($A25,Datos!$F$11:$N$132,2,FALSE)</f>
        <v>C.TB. HUAYCOLORO</v>
      </c>
      <c r="G25" s="687" t="str">
        <f>+VLOOKUP($A25,Datos!$F$11:$N$132,3,FALSE)</f>
        <v>G2</v>
      </c>
      <c r="H25" s="797">
        <f>+VLOOKUP($A25,Datos!$F$11:$N$132,7,FALSE)</f>
        <v>0</v>
      </c>
      <c r="I25" s="796">
        <f>+VLOOKUP($A25,Datos!$F$11:$N$132,5,FALSE)*1000</f>
        <v>1692</v>
      </c>
      <c r="J25" s="795">
        <f t="shared" si="4"/>
        <v>170494.66</v>
      </c>
      <c r="K25" s="794">
        <f t="shared" si="5"/>
        <v>1</v>
      </c>
      <c r="L25" s="781">
        <f>+VLOOKUP($A25,Datos!F$11:K$132,6,FALSE)*1000</f>
        <v>1645.1517373461011</v>
      </c>
      <c r="M25" s="1343">
        <f t="shared" si="0"/>
        <v>1645.1517373461011</v>
      </c>
      <c r="N25" s="793">
        <f t="shared" si="1"/>
        <v>1333.7789756062602</v>
      </c>
      <c r="O25" s="792">
        <f>+IF(VLOOKUP($A25,Datos!$F$11:$N$132,9,FALSE)="CR",Datos!$R$5,H25)</f>
        <v>0</v>
      </c>
      <c r="P25" s="1549" t="str">
        <f>+IF(VLOOKUP($A25,Datos!$F$11:$N$132,9,FALSE)="CR","(*)","")</f>
        <v/>
      </c>
      <c r="Q25" s="703" t="str">
        <f>+VLOOKUP($A93,Datos!$F$11:$N$132,2,FALSE)</f>
        <v>C.T. MALACAS</v>
      </c>
      <c r="R25" s="687" t="str">
        <f>+VLOOKUP($A93,Datos!$F$11:$N$132,3,FALSE)</f>
        <v>TG-1</v>
      </c>
      <c r="S25" s="797">
        <f>+VLOOKUP($A93,Datos!$F$11:$N$132,7,FALSE)</f>
        <v>0.54847690472586696</v>
      </c>
      <c r="T25" s="796">
        <f>+VLOOKUP($A93,Datos!$F$11:$N$132,5,FALSE)*1000</f>
        <v>13135</v>
      </c>
      <c r="U25" s="795">
        <f t="shared" si="6"/>
        <v>6449069.830000001</v>
      </c>
      <c r="V25" s="794">
        <f t="shared" si="8"/>
        <v>0</v>
      </c>
      <c r="W25" s="781">
        <f>+VLOOKUP($A93,Datos!F$11:K$132,6,FALSE)*1000</f>
        <v>12952.725288323008</v>
      </c>
      <c r="X25" s="1343">
        <f t="shared" si="2"/>
        <v>0</v>
      </c>
      <c r="Y25" s="793">
        <f t="shared" si="3"/>
        <v>10501.203186423338</v>
      </c>
      <c r="Z25" s="792">
        <f>+IF(VLOOKUP($A93,Datos!$F$11:$N$132,9,FALSE)="CR",Datos!$R$5,S25)</f>
        <v>1.95079</v>
      </c>
      <c r="AA25" s="1549" t="str">
        <f>+IF(VLOOKUP($A93,Datos!$F$11:$N$132,9,FALSE)="CR","(*)","")</f>
        <v>(*)</v>
      </c>
      <c r="AB25" s="765"/>
      <c r="AC25" s="763"/>
      <c r="AD25" s="763"/>
    </row>
    <row r="26" spans="1:30">
      <c r="A26" s="379">
        <v>111</v>
      </c>
      <c r="B26" s="379">
        <v>0</v>
      </c>
      <c r="C26" s="379" t="s">
        <v>1669</v>
      </c>
      <c r="D26" s="769" t="s">
        <v>1522</v>
      </c>
      <c r="E26" s="688"/>
      <c r="F26" s="703" t="str">
        <f>+VLOOKUP($A26,Datos!$F$11:$N$132,2,FALSE)</f>
        <v>C.TB. HUAYCOLORO</v>
      </c>
      <c r="G26" s="687" t="str">
        <f>+VLOOKUP($A26,Datos!$F$11:$N$132,3,FALSE)</f>
        <v>G3</v>
      </c>
      <c r="H26" s="797">
        <f>+VLOOKUP($A26,Datos!$F$11:$N$132,7,FALSE)</f>
        <v>0</v>
      </c>
      <c r="I26" s="796">
        <f>+VLOOKUP($A26,Datos!$F$11:$N$132,5,FALSE)*1000</f>
        <v>1676</v>
      </c>
      <c r="J26" s="795">
        <f t="shared" si="4"/>
        <v>172170.66</v>
      </c>
      <c r="K26" s="794">
        <f t="shared" si="5"/>
        <v>1</v>
      </c>
      <c r="L26" s="781">
        <f>+VLOOKUP($A26,Datos!F$11:K$132,6,FALSE)*1000</f>
        <v>1630.3526280589754</v>
      </c>
      <c r="M26" s="1343">
        <f t="shared" si="0"/>
        <v>1630.3526280589754</v>
      </c>
      <c r="N26" s="793">
        <f t="shared" si="1"/>
        <v>1321.7808477881483</v>
      </c>
      <c r="O26" s="792">
        <f>+IF(VLOOKUP($A26,Datos!$F$11:$N$132,9,FALSE)="CR",Datos!$R$5,H26)</f>
        <v>0</v>
      </c>
      <c r="P26" s="1549" t="str">
        <f>+IF(VLOOKUP($A26,Datos!$F$11:$N$132,9,FALSE)="CR","(*)","")</f>
        <v/>
      </c>
      <c r="Q26" s="703" t="str">
        <f>+VLOOKUP($A94,Datos!$F$11:$N$132,2,FALSE)</f>
        <v>C.T. SAN NICOLÁS</v>
      </c>
      <c r="R26" s="687" t="str">
        <f>+VLOOKUP($A94,Datos!$F$11:$N$132,3,FALSE)</f>
        <v>TV-3</v>
      </c>
      <c r="S26" s="797">
        <f>+VLOOKUP($A94,Datos!$F$11:$N$132,7,FALSE)</f>
        <v>0.56793461363920272</v>
      </c>
      <c r="T26" s="796">
        <f>+VLOOKUP($A94,Datos!$F$11:$N$132,5,FALSE)*1000</f>
        <v>25924</v>
      </c>
      <c r="U26" s="795">
        <f t="shared" si="6"/>
        <v>6474993.830000001</v>
      </c>
      <c r="V26" s="794">
        <f t="shared" si="8"/>
        <v>0</v>
      </c>
      <c r="W26" s="781">
        <f>+VLOOKUP($A94,Datos!F$11:K$132,6,FALSE)*1000</f>
        <v>25580.328033337461</v>
      </c>
      <c r="X26" s="1343">
        <f t="shared" si="2"/>
        <v>0</v>
      </c>
      <c r="Y26" s="793">
        <f t="shared" si="3"/>
        <v>20738.818763924883</v>
      </c>
      <c r="Z26" s="792">
        <f>+IF(VLOOKUP($A94,Datos!$F$11:$N$132,9,FALSE)="CR",Datos!$R$5,S26)</f>
        <v>0.56793461363920272</v>
      </c>
      <c r="AA26" s="1549" t="str">
        <f>+IF(VLOOKUP($A94,Datos!$F$11:$N$132,9,FALSE)="CR","(*)","")</f>
        <v/>
      </c>
      <c r="AB26" s="765"/>
      <c r="AC26" s="763"/>
      <c r="AD26" s="763"/>
    </row>
    <row r="27" spans="1:30">
      <c r="A27" s="379">
        <v>91</v>
      </c>
      <c r="B27" s="379">
        <v>8.9260410000000009E-3</v>
      </c>
      <c r="C27" s="379" t="s">
        <v>1654</v>
      </c>
      <c r="D27" s="769" t="s">
        <v>751</v>
      </c>
      <c r="E27" s="688"/>
      <c r="F27" s="703" t="str">
        <f>+VLOOKUP($A27,Datos!$F$11:$N$132,2,FALSE)</f>
        <v>C.T. CHILCA</v>
      </c>
      <c r="G27" s="687" t="str">
        <f>+VLOOKUP($A27,Datos!$F$11:$N$132,3,FALSE)</f>
        <v>TG3</v>
      </c>
      <c r="H27" s="797">
        <f>+VLOOKUP($A27,Datos!$F$11:$N$132,7,FALSE)</f>
        <v>8.9260410000000009E-3</v>
      </c>
      <c r="I27" s="796">
        <f>+VLOOKUP($A27,Datos!$F$11:$N$132,5,FALSE)*1000</f>
        <v>194194.6</v>
      </c>
      <c r="J27" s="795">
        <f t="shared" si="4"/>
        <v>366365.26</v>
      </c>
      <c r="K27" s="794">
        <f t="shared" si="5"/>
        <v>1</v>
      </c>
      <c r="L27" s="781">
        <f>+VLOOKUP($A27,Datos!F$11:K$132,6,FALSE)*1000</f>
        <v>189693.94311673508</v>
      </c>
      <c r="M27" s="1343">
        <f t="shared" si="0"/>
        <v>189693.94311673508</v>
      </c>
      <c r="N27" s="793">
        <f t="shared" si="1"/>
        <v>153791.15943256233</v>
      </c>
      <c r="O27" s="792">
        <f>+IF(VLOOKUP($A27,Datos!$F$11:$N$132,9,FALSE)="CR",Datos!$R$5,H27)</f>
        <v>8.9260410000000009E-3</v>
      </c>
      <c r="P27" s="1549" t="str">
        <f>+IF(VLOOKUP($A27,Datos!$F$11:$N$132,9,FALSE)="CR","(*)","")</f>
        <v/>
      </c>
      <c r="Q27" s="703" t="str">
        <f>+VLOOKUP($A95,Datos!$F$11:$N$132,2,FALSE)</f>
        <v>C.T. CHICLAYO OESTE</v>
      </c>
      <c r="R27" s="687" t="str">
        <f>+VLOOKUP($A95,Datos!$F$11:$N$132,3,FALSE)</f>
        <v>GMT-2</v>
      </c>
      <c r="S27" s="797">
        <f>+VLOOKUP($A95,Datos!$F$11:$N$132,7,FALSE)</f>
        <v>0.57585161420601838</v>
      </c>
      <c r="T27" s="796">
        <f>+VLOOKUP($A95,Datos!$F$11:$N$132,5,FALSE)*1000</f>
        <v>3168.5</v>
      </c>
      <c r="U27" s="795">
        <f t="shared" si="6"/>
        <v>6478162.330000001</v>
      </c>
      <c r="V27" s="794">
        <f t="shared" si="8"/>
        <v>0</v>
      </c>
      <c r="W27" s="781">
        <f>+VLOOKUP($A95,Datos!F$11:K$132,6,FALSE)*1000</f>
        <v>2815.6627828830046</v>
      </c>
      <c r="X27" s="1343">
        <f t="shared" si="2"/>
        <v>0</v>
      </c>
      <c r="Y27" s="793">
        <f t="shared" si="3"/>
        <v>2282.7510295582561</v>
      </c>
      <c r="Z27" s="792">
        <f>+IF(VLOOKUP($A95,Datos!$F$11:$N$132,9,FALSE)="CR",Datos!$R$5,S27)</f>
        <v>0.57585161420601838</v>
      </c>
      <c r="AA27" s="1549" t="str">
        <f>+IF(VLOOKUP($A95,Datos!$F$11:$N$132,9,FALSE)="CR","(*)","")</f>
        <v/>
      </c>
      <c r="AB27" s="765"/>
      <c r="AC27" s="763"/>
      <c r="AD27" s="763"/>
    </row>
    <row r="28" spans="1:30">
      <c r="A28" s="379">
        <v>89</v>
      </c>
      <c r="B28" s="379">
        <v>1.1536856999999999E-2</v>
      </c>
      <c r="C28" s="379" t="s">
        <v>1654</v>
      </c>
      <c r="D28" s="769" t="s">
        <v>653</v>
      </c>
      <c r="E28" s="688"/>
      <c r="F28" s="703" t="str">
        <f>+VLOOKUP($A28,Datos!$F$11:$N$132,2,FALSE)</f>
        <v>C.T. CHILCA</v>
      </c>
      <c r="G28" s="687" t="str">
        <f>+VLOOKUP($A28,Datos!$F$11:$N$132,3,FALSE)</f>
        <v>TG1</v>
      </c>
      <c r="H28" s="797">
        <f>+VLOOKUP($A28,Datos!$F$11:$N$132,7,FALSE)</f>
        <v>1.1536856999999999E-2</v>
      </c>
      <c r="I28" s="796">
        <f>+VLOOKUP($A28,Datos!$F$11:$N$132,5,FALSE)*1000</f>
        <v>171463.8</v>
      </c>
      <c r="J28" s="795">
        <f t="shared" si="4"/>
        <v>537829.06000000006</v>
      </c>
      <c r="K28" s="794">
        <f t="shared" si="5"/>
        <v>1</v>
      </c>
      <c r="L28" s="781">
        <f>+VLOOKUP($A28,Datos!F$11:K$132,6,FALSE)*1000</f>
        <v>171229.23939808478</v>
      </c>
      <c r="M28" s="1343">
        <f t="shared" si="0"/>
        <v>171229.23939808478</v>
      </c>
      <c r="N28" s="793">
        <f t="shared" si="1"/>
        <v>138821.21286066543</v>
      </c>
      <c r="O28" s="792">
        <f>+IF(VLOOKUP($A28,Datos!$F$11:$N$132,9,FALSE)="CR",Datos!$R$5,H28)</f>
        <v>1.1536856999999999E-2</v>
      </c>
      <c r="P28" s="1549" t="str">
        <f>+IF(VLOOKUP($A28,Datos!$F$11:$N$132,9,FALSE)="CR","(*)","")</f>
        <v/>
      </c>
      <c r="Q28" s="703" t="str">
        <f>+VLOOKUP($A96,Datos!$F$11:$N$132,2,FALSE)</f>
        <v>C.T. CHICLAYO OESTE</v>
      </c>
      <c r="R28" s="687" t="str">
        <f>+VLOOKUP($A96,Datos!$F$11:$N$132,3,FALSE)</f>
        <v>SULZER-1</v>
      </c>
      <c r="S28" s="797">
        <f>+VLOOKUP($A96,Datos!$F$11:$N$132,7,FALSE)</f>
        <v>0.57585161420601838</v>
      </c>
      <c r="T28" s="796">
        <f>+VLOOKUP($A96,Datos!$F$11:$N$132,5,FALSE)*1000</f>
        <v>3689.1</v>
      </c>
      <c r="U28" s="795">
        <f t="shared" si="6"/>
        <v>6481851.4300000006</v>
      </c>
      <c r="V28" s="794">
        <f t="shared" si="8"/>
        <v>0</v>
      </c>
      <c r="W28" s="781">
        <f>+VLOOKUP($A96,Datos!F$11:K$132,6,FALSE)*1000</f>
        <v>3231.20996238105</v>
      </c>
      <c r="X28" s="1343">
        <f t="shared" si="2"/>
        <v>0</v>
      </c>
      <c r="Y28" s="793">
        <f t="shared" si="3"/>
        <v>2619.6488845130016</v>
      </c>
      <c r="Z28" s="792">
        <f>+IF(VLOOKUP($A96,Datos!$F$11:$N$132,9,FALSE)="CR",Datos!$R$5,S28)</f>
        <v>0.57585161420601838</v>
      </c>
      <c r="AA28" s="1549" t="str">
        <f>+IF(VLOOKUP($A96,Datos!$F$11:$N$132,9,FALSE)="CR","(*)","")</f>
        <v/>
      </c>
      <c r="AB28" s="765"/>
      <c r="AC28" s="763"/>
      <c r="AD28" s="763"/>
    </row>
    <row r="29" spans="1:30">
      <c r="A29" s="379">
        <v>90</v>
      </c>
      <c r="B29" s="379">
        <v>1.1734551000000001E-2</v>
      </c>
      <c r="C29" s="379" t="s">
        <v>1654</v>
      </c>
      <c r="D29" s="769" t="s">
        <v>699</v>
      </c>
      <c r="E29" s="688"/>
      <c r="F29" s="703" t="str">
        <f>+VLOOKUP($A29,Datos!$F$11:$N$132,2,FALSE)</f>
        <v>C.T. CHILCA</v>
      </c>
      <c r="G29" s="687" t="str">
        <f>+VLOOKUP($A29,Datos!$F$11:$N$132,3,FALSE)</f>
        <v>TG2</v>
      </c>
      <c r="H29" s="797">
        <f>+VLOOKUP($A29,Datos!$F$11:$N$132,7,FALSE)</f>
        <v>1.1734551000000001E-2</v>
      </c>
      <c r="I29" s="796">
        <f>+VLOOKUP($A29,Datos!$F$11:$N$132,5,FALSE)*1000</f>
        <v>170277</v>
      </c>
      <c r="J29" s="795">
        <f t="shared" si="4"/>
        <v>708106.06</v>
      </c>
      <c r="K29" s="794">
        <f t="shared" si="5"/>
        <v>1</v>
      </c>
      <c r="L29" s="781">
        <f>+VLOOKUP($A29,Datos!F$11:K$132,6,FALSE)*1000</f>
        <v>169443.60291837665</v>
      </c>
      <c r="M29" s="1343">
        <f t="shared" si="0"/>
        <v>169443.60291837665</v>
      </c>
      <c r="N29" s="793">
        <f t="shared" si="1"/>
        <v>137373.53825373083</v>
      </c>
      <c r="O29" s="792">
        <f>+IF(VLOOKUP($A29,Datos!$F$11:$N$132,9,FALSE)="CR",Datos!$R$5,H29)</f>
        <v>1.1734551000000001E-2</v>
      </c>
      <c r="P29" s="1549" t="str">
        <f>+IF(VLOOKUP($A29,Datos!$F$11:$N$132,9,FALSE)="CR","(*)","")</f>
        <v/>
      </c>
      <c r="Q29" s="703" t="str">
        <f>+VLOOKUP($A97,Datos!$F$11:$N$132,2,FALSE)</f>
        <v>C.T. CHICLAYO OESTE</v>
      </c>
      <c r="R29" s="687" t="str">
        <f>+VLOOKUP($A97,Datos!$F$11:$N$132,3,FALSE)</f>
        <v>SULZER-2</v>
      </c>
      <c r="S29" s="797">
        <f>+VLOOKUP($A97,Datos!$F$11:$N$132,7,FALSE)</f>
        <v>0.57585161420601838</v>
      </c>
      <c r="T29" s="796">
        <f>+VLOOKUP($A97,Datos!$F$11:$N$132,5,FALSE)*1000</f>
        <v>3342</v>
      </c>
      <c r="U29" s="795">
        <f t="shared" si="6"/>
        <v>6485193.4300000006</v>
      </c>
      <c r="V29" s="794">
        <f t="shared" si="8"/>
        <v>0</v>
      </c>
      <c r="W29" s="781">
        <f>+VLOOKUP($A97,Datos!F$11:K$132,6,FALSE)*1000</f>
        <v>3102.0034635753723</v>
      </c>
      <c r="X29" s="1343">
        <f t="shared" si="2"/>
        <v>0</v>
      </c>
      <c r="Y29" s="793">
        <f t="shared" si="3"/>
        <v>2514.896898597885</v>
      </c>
      <c r="Z29" s="792">
        <f>+IF(VLOOKUP($A97,Datos!$F$11:$N$132,9,FALSE)="CR",Datos!$R$5,S29)</f>
        <v>1.95079</v>
      </c>
      <c r="AA29" s="1549" t="str">
        <f>+IF(VLOOKUP($A97,Datos!$F$11:$N$132,9,FALSE)="CR","(*)","")</f>
        <v>(*)</v>
      </c>
      <c r="AB29" s="765"/>
      <c r="AC29" s="763"/>
      <c r="AD29" s="763"/>
    </row>
    <row r="30" spans="1:30">
      <c r="A30" s="379">
        <v>61</v>
      </c>
      <c r="B30" s="379">
        <v>1.6404580445989969E-2</v>
      </c>
      <c r="C30" s="379" t="s">
        <v>1638</v>
      </c>
      <c r="D30" s="769" t="s">
        <v>557</v>
      </c>
      <c r="E30" s="688"/>
      <c r="F30" s="703" t="str">
        <f>+VLOOKUP($A30,Datos!$F$11:$N$132,2,FALSE)</f>
        <v>C.T. PISCO</v>
      </c>
      <c r="G30" s="687" t="str">
        <f>+VLOOKUP($A30,Datos!$F$11:$N$132,3,FALSE)</f>
        <v>TG-1</v>
      </c>
      <c r="H30" s="797">
        <f>+VLOOKUP($A30,Datos!$F$11:$N$132,7,FALSE)</f>
        <v>1.6404580445989969E-2</v>
      </c>
      <c r="I30" s="796">
        <f>+VLOOKUP($A30,Datos!$F$11:$N$132,5,FALSE)*1000</f>
        <v>35376</v>
      </c>
      <c r="J30" s="795">
        <f t="shared" si="4"/>
        <v>743482.06</v>
      </c>
      <c r="K30" s="794">
        <f t="shared" si="5"/>
        <v>1</v>
      </c>
      <c r="L30" s="781">
        <f>+VLOOKUP($A30,Datos!F$11:K$132,6,FALSE)*1000</f>
        <v>33871.000004480433</v>
      </c>
      <c r="M30" s="1343">
        <f t="shared" si="0"/>
        <v>33871.000004480433</v>
      </c>
      <c r="N30" s="793">
        <f t="shared" si="1"/>
        <v>27460.340990559642</v>
      </c>
      <c r="O30" s="792">
        <f>+IF(VLOOKUP($A30,Datos!$F$11:$N$132,9,FALSE)="CR",Datos!$R$5,H30)</f>
        <v>1.95079</v>
      </c>
      <c r="P30" s="1549" t="str">
        <f>+IF(VLOOKUP($A30,Datos!$F$11:$N$132,9,FALSE)="CR","(*)","")</f>
        <v>(*)</v>
      </c>
      <c r="Q30" s="703" t="str">
        <f>+VLOOKUP($A98,Datos!$F$11:$N$132,2,FALSE)</f>
        <v>C.T. SAN NICOLÁS</v>
      </c>
      <c r="R30" s="687" t="str">
        <f>+VLOOKUP($A98,Datos!$F$11:$N$132,3,FALSE)</f>
        <v>TV-2</v>
      </c>
      <c r="S30" s="797">
        <f>+VLOOKUP($A98,Datos!$F$11:$N$132,7,FALSE)</f>
        <v>0.58395499399290296</v>
      </c>
      <c r="T30" s="796">
        <f>+VLOOKUP($A98,Datos!$F$11:$N$132,5,FALSE)*1000</f>
        <v>17082</v>
      </c>
      <c r="U30" s="795">
        <f t="shared" si="6"/>
        <v>6502275.4300000006</v>
      </c>
      <c r="V30" s="794">
        <f t="shared" si="8"/>
        <v>0</v>
      </c>
      <c r="W30" s="781">
        <f>+VLOOKUP($A98,Datos!F$11:K$132,6,FALSE)*1000</f>
        <v>16848.221675257981</v>
      </c>
      <c r="X30" s="1343">
        <f t="shared" si="2"/>
        <v>0</v>
      </c>
      <c r="Y30" s="793">
        <f t="shared" si="3"/>
        <v>13659.41106627859</v>
      </c>
      <c r="Z30" s="792">
        <f>+IF(VLOOKUP($A98,Datos!$F$11:$N$132,9,FALSE)="CR",Datos!$R$5,S30)</f>
        <v>1.95079</v>
      </c>
      <c r="AA30" s="1549" t="str">
        <f>+IF(VLOOKUP($A98,Datos!$F$11:$N$132,9,FALSE)="CR","(*)","")</f>
        <v>(*)</v>
      </c>
      <c r="AB30" s="765"/>
      <c r="AC30" s="763"/>
      <c r="AD30" s="763"/>
    </row>
    <row r="31" spans="1:30">
      <c r="A31" s="379">
        <v>62</v>
      </c>
      <c r="B31" s="379">
        <v>1.6438938243940247E-2</v>
      </c>
      <c r="C31" s="379" t="s">
        <v>1638</v>
      </c>
      <c r="D31" s="769" t="s">
        <v>561</v>
      </c>
      <c r="E31" s="688"/>
      <c r="F31" s="703" t="str">
        <f>+VLOOKUP($A31,Datos!$F$11:$N$132,2,FALSE)</f>
        <v>C.T. PISCO</v>
      </c>
      <c r="G31" s="687" t="str">
        <f>+VLOOKUP($A31,Datos!$F$11:$N$132,3,FALSE)</f>
        <v>TG-2</v>
      </c>
      <c r="H31" s="797">
        <f>+VLOOKUP($A31,Datos!$F$11:$N$132,7,FALSE)</f>
        <v>1.6438938243940247E-2</v>
      </c>
      <c r="I31" s="796">
        <f>+VLOOKUP($A31,Datos!$F$11:$N$132,5,FALSE)*1000</f>
        <v>35285</v>
      </c>
      <c r="J31" s="795">
        <f t="shared" si="4"/>
        <v>778767.06</v>
      </c>
      <c r="K31" s="794">
        <f t="shared" si="5"/>
        <v>1</v>
      </c>
      <c r="L31" s="781">
        <f>+VLOOKUP($A31,Datos!F$11:K$132,6,FALSE)*1000</f>
        <v>34726.240202048146</v>
      </c>
      <c r="M31" s="1343">
        <f t="shared" si="0"/>
        <v>34726.240202048146</v>
      </c>
      <c r="N31" s="793">
        <f t="shared" si="1"/>
        <v>28153.712531138204</v>
      </c>
      <c r="O31" s="792">
        <f>+IF(VLOOKUP($A31,Datos!$F$11:$N$132,9,FALSE)="CR",Datos!$R$5,H31)</f>
        <v>1.6438938243940247E-2</v>
      </c>
      <c r="P31" s="1549" t="str">
        <f>+IF(VLOOKUP($A31,Datos!$F$11:$N$132,9,FALSE)="CR","(*)","")</f>
        <v/>
      </c>
      <c r="Q31" s="703" t="str">
        <f>+VLOOKUP($A99,Datos!$F$11:$N$132,2,FALSE)</f>
        <v>C.T. SAN NICOLÁS</v>
      </c>
      <c r="R31" s="687" t="str">
        <f>+VLOOKUP($A99,Datos!$F$11:$N$132,3,FALSE)</f>
        <v>TV-1</v>
      </c>
      <c r="S31" s="797">
        <f>+VLOOKUP($A99,Datos!$F$11:$N$132,7,FALSE)</f>
        <v>0.59381073582639887</v>
      </c>
      <c r="T31" s="796">
        <f>+VLOOKUP($A99,Datos!$F$11:$N$132,5,FALSE)*1000</f>
        <v>18708</v>
      </c>
      <c r="U31" s="795">
        <f t="shared" si="6"/>
        <v>6520983.4300000006</v>
      </c>
      <c r="V31" s="794">
        <f t="shared" si="8"/>
        <v>0</v>
      </c>
      <c r="W31" s="781">
        <f>+VLOOKUP($A99,Datos!F$11:K$132,6,FALSE)*1000</f>
        <v>18549.185384589822</v>
      </c>
      <c r="X31" s="1343">
        <f t="shared" si="2"/>
        <v>0</v>
      </c>
      <c r="Y31" s="793">
        <f t="shared" si="3"/>
        <v>15038.43865520838</v>
      </c>
      <c r="Z31" s="792">
        <f>+IF(VLOOKUP($A99,Datos!$F$11:$N$132,9,FALSE)="CR",Datos!$R$5,S31)</f>
        <v>0.59381073582639887</v>
      </c>
      <c r="AA31" s="1549" t="str">
        <f>+IF(VLOOKUP($A99,Datos!$F$11:$N$132,9,FALSE)="CR","(*)","")</f>
        <v/>
      </c>
      <c r="AB31" s="765"/>
      <c r="AC31" s="763"/>
      <c r="AD31" s="763"/>
    </row>
    <row r="32" spans="1:30">
      <c r="A32" s="379">
        <v>77</v>
      </c>
      <c r="B32" s="379">
        <v>2.760298191987736E-2</v>
      </c>
      <c r="C32" s="379" t="s">
        <v>1646</v>
      </c>
      <c r="D32" s="769" t="s">
        <v>1647</v>
      </c>
      <c r="E32" s="688"/>
      <c r="F32" s="703" t="str">
        <f>+VLOOKUP($A32,Datos!$F$11:$N$132,2,FALSE)</f>
        <v>C.T. INDEPENDENCIA</v>
      </c>
      <c r="G32" s="687" t="str">
        <f>+VLOOKUP($A32,Datos!$F$11:$N$132,3,FALSE)</f>
        <v>WARTSILA 1</v>
      </c>
      <c r="H32" s="797">
        <f>+VLOOKUP($A32,Datos!$F$11:$N$132,7,FALSE)</f>
        <v>2.760298191987736E-2</v>
      </c>
      <c r="I32" s="796">
        <f>+VLOOKUP($A32,Datos!$F$11:$N$132,5,FALSE)*1000</f>
        <v>5742</v>
      </c>
      <c r="J32" s="795">
        <f t="shared" si="4"/>
        <v>784509.06</v>
      </c>
      <c r="K32" s="794">
        <f t="shared" si="5"/>
        <v>1</v>
      </c>
      <c r="L32" s="781">
        <f>+VLOOKUP($A32,Datos!F$11:K$132,6,FALSE)*1000</f>
        <v>5690.2320856891156</v>
      </c>
      <c r="M32" s="1343">
        <f t="shared" si="0"/>
        <v>5690.2320856891156</v>
      </c>
      <c r="N32" s="793">
        <f t="shared" si="1"/>
        <v>4613.2595248967291</v>
      </c>
      <c r="O32" s="792">
        <f>+IF(VLOOKUP($A32,Datos!$F$11:$N$132,9,FALSE)="CR",Datos!$R$5,H32)</f>
        <v>2.760298191987736E-2</v>
      </c>
      <c r="P32" s="1549" t="str">
        <f>+IF(VLOOKUP($A32,Datos!$F$11:$N$132,9,FALSE)="CR","(*)","")</f>
        <v/>
      </c>
      <c r="Q32" s="703" t="str">
        <f>+VLOOKUP($A100,Datos!$F$11:$N$132,2,FALSE)</f>
        <v>C.T. PIURA</v>
      </c>
      <c r="R32" s="687" t="str">
        <f>+VLOOKUP($A100,Datos!$F$11:$N$132,3,FALSE)</f>
        <v>MIRLEES-1</v>
      </c>
      <c r="S32" s="797">
        <f>+VLOOKUP($A100,Datos!$F$11:$N$132,7,FALSE)</f>
        <v>0.60464200159128811</v>
      </c>
      <c r="T32" s="796">
        <f>+VLOOKUP($A100,Datos!$F$11:$N$132,5,FALSE)*1000</f>
        <v>684.5</v>
      </c>
      <c r="U32" s="795">
        <f t="shared" si="6"/>
        <v>6521667.9300000006</v>
      </c>
      <c r="V32" s="794">
        <f t="shared" si="8"/>
        <v>0</v>
      </c>
      <c r="W32" s="781">
        <f>+VLOOKUP($A100,Datos!F$11:K$132,6,FALSE)*1000</f>
        <v>576.55971189524598</v>
      </c>
      <c r="X32" s="1343">
        <f t="shared" si="2"/>
        <v>0</v>
      </c>
      <c r="Y32" s="793">
        <f t="shared" si="3"/>
        <v>467.43604522948732</v>
      </c>
      <c r="Z32" s="792">
        <f>+IF(VLOOKUP($A100,Datos!$F$11:$N$132,9,FALSE)="CR",Datos!$R$5,S32)</f>
        <v>1.95079</v>
      </c>
      <c r="AA32" s="1549" t="str">
        <f>+IF(VLOOKUP($A100,Datos!$F$11:$N$132,9,FALSE)="CR","(*)","")</f>
        <v>(*)</v>
      </c>
      <c r="AB32" s="765"/>
      <c r="AC32" s="763"/>
      <c r="AD32" s="763"/>
    </row>
    <row r="33" spans="1:30">
      <c r="A33" s="379">
        <v>78</v>
      </c>
      <c r="B33" s="379">
        <v>2.760298191987736E-2</v>
      </c>
      <c r="C33" s="379" t="s">
        <v>1646</v>
      </c>
      <c r="D33" s="769" t="s">
        <v>1648</v>
      </c>
      <c r="E33" s="688"/>
      <c r="F33" s="703" t="str">
        <f>+VLOOKUP($A33,Datos!$F$11:$N$132,2,FALSE)</f>
        <v>C.T. INDEPENDENCIA</v>
      </c>
      <c r="G33" s="687" t="str">
        <f>+VLOOKUP($A33,Datos!$F$11:$N$132,3,FALSE)</f>
        <v>WARTSILA 2</v>
      </c>
      <c r="H33" s="797">
        <f>+VLOOKUP($A33,Datos!$F$11:$N$132,7,FALSE)</f>
        <v>2.760298191987736E-2</v>
      </c>
      <c r="I33" s="796">
        <f>+VLOOKUP($A33,Datos!$F$11:$N$132,5,FALSE)*1000</f>
        <v>5750</v>
      </c>
      <c r="J33" s="795">
        <f t="shared" si="4"/>
        <v>790259.06</v>
      </c>
      <c r="K33" s="794">
        <f t="shared" si="5"/>
        <v>1</v>
      </c>
      <c r="L33" s="781">
        <f>+VLOOKUP($A33,Datos!F$11:K$132,6,FALSE)*1000</f>
        <v>5620.8670312382701</v>
      </c>
      <c r="M33" s="1343">
        <f t="shared" si="0"/>
        <v>5620.8670312382701</v>
      </c>
      <c r="N33" s="793">
        <f t="shared" si="1"/>
        <v>4557.0229789489567</v>
      </c>
      <c r="O33" s="792">
        <f>+IF(VLOOKUP($A33,Datos!$F$11:$N$132,9,FALSE)="CR",Datos!$R$5,H33)</f>
        <v>2.760298191987736E-2</v>
      </c>
      <c r="P33" s="1549" t="str">
        <f>+IF(VLOOKUP($A33,Datos!$F$11:$N$132,9,FALSE)="CR","(*)","")</f>
        <v/>
      </c>
      <c r="Q33" s="703" t="str">
        <f>+VLOOKUP($A101,Datos!$F$11:$N$132,2,FALSE)</f>
        <v>C.T. PIURA</v>
      </c>
      <c r="R33" s="687" t="str">
        <f>+VLOOKUP($A101,Datos!$F$11:$N$132,3,FALSE)</f>
        <v>MIRLEES-4</v>
      </c>
      <c r="S33" s="797">
        <f>+VLOOKUP($A101,Datos!$F$11:$N$132,7,FALSE)</f>
        <v>0.60464200159128811</v>
      </c>
      <c r="T33" s="796">
        <f>+VLOOKUP($A101,Datos!$F$11:$N$132,5,FALSE)*1000</f>
        <v>1122</v>
      </c>
      <c r="U33" s="795">
        <f t="shared" si="6"/>
        <v>6522789.9300000006</v>
      </c>
      <c r="V33" s="794">
        <f t="shared" si="8"/>
        <v>0</v>
      </c>
      <c r="W33" s="781">
        <f>+VLOOKUP($A101,Datos!F$11:K$132,6,FALSE)*1000</f>
        <v>915.89236370913397</v>
      </c>
      <c r="X33" s="1343">
        <f t="shared" si="2"/>
        <v>0</v>
      </c>
      <c r="Y33" s="793">
        <f t="shared" si="3"/>
        <v>742.54425953693647</v>
      </c>
      <c r="Z33" s="792">
        <f>+IF(VLOOKUP($A101,Datos!$F$11:$N$132,9,FALSE)="CR",Datos!$R$5,S33)</f>
        <v>1.95079</v>
      </c>
      <c r="AA33" s="1549" t="str">
        <f>+IF(VLOOKUP($A101,Datos!$F$11:$N$132,9,FALSE)="CR","(*)","")</f>
        <v>(*)</v>
      </c>
      <c r="AB33" s="765"/>
      <c r="AC33" s="763"/>
      <c r="AD33" s="763"/>
    </row>
    <row r="34" spans="1:30">
      <c r="A34" s="379">
        <v>79</v>
      </c>
      <c r="B34" s="379">
        <v>2.760298191987736E-2</v>
      </c>
      <c r="C34" s="379" t="s">
        <v>1646</v>
      </c>
      <c r="D34" s="769" t="s">
        <v>1649</v>
      </c>
      <c r="E34" s="688"/>
      <c r="F34" s="703" t="str">
        <f>+VLOOKUP($A34,Datos!$F$11:$N$132,2,FALSE)</f>
        <v>C.T. INDEPENDENCIA</v>
      </c>
      <c r="G34" s="687" t="str">
        <f>+VLOOKUP($A34,Datos!$F$11:$N$132,3,FALSE)</f>
        <v>WARTSILA 3</v>
      </c>
      <c r="H34" s="797">
        <f>+VLOOKUP($A34,Datos!$F$11:$N$132,7,FALSE)</f>
        <v>2.760298191987736E-2</v>
      </c>
      <c r="I34" s="796">
        <f>+VLOOKUP($A34,Datos!$F$11:$N$132,5,FALSE)*1000</f>
        <v>5741</v>
      </c>
      <c r="J34" s="795">
        <f t="shared" si="4"/>
        <v>796000.06</v>
      </c>
      <c r="K34" s="794">
        <f t="shared" si="5"/>
        <v>1</v>
      </c>
      <c r="L34" s="781">
        <f>+VLOOKUP($A34,Datos!F$11:K$132,6,FALSE)*1000</f>
        <v>5681.5089720783799</v>
      </c>
      <c r="M34" s="1343">
        <f t="shared" si="0"/>
        <v>5681.5089720783799</v>
      </c>
      <c r="N34" s="793">
        <f t="shared" si="1"/>
        <v>4606.1874079170557</v>
      </c>
      <c r="O34" s="792">
        <f>+IF(VLOOKUP($A34,Datos!$F$11:$N$132,9,FALSE)="CR",Datos!$R$5,H34)</f>
        <v>2.760298191987736E-2</v>
      </c>
      <c r="P34" s="1549" t="str">
        <f>+IF(VLOOKUP($A34,Datos!$F$11:$N$132,9,FALSE)="CR","(*)","")</f>
        <v/>
      </c>
      <c r="Q34" s="703" t="str">
        <f>+VLOOKUP($A102,Datos!$F$11:$N$132,2,FALSE)</f>
        <v>C.T. PIURA</v>
      </c>
      <c r="R34" s="687" t="str">
        <f>+VLOOKUP($A102,Datos!$F$11:$N$132,3,FALSE)</f>
        <v>GMT-1</v>
      </c>
      <c r="S34" s="797">
        <f>+VLOOKUP($A102,Datos!$F$11:$N$132,7,FALSE)</f>
        <v>0.61121302712372583</v>
      </c>
      <c r="T34" s="796">
        <f>+VLOOKUP($A102,Datos!$F$11:$N$132,5,FALSE)*1000</f>
        <v>3123.9</v>
      </c>
      <c r="U34" s="795">
        <f t="shared" si="6"/>
        <v>6525913.830000001</v>
      </c>
      <c r="V34" s="794">
        <f t="shared" si="8"/>
        <v>0</v>
      </c>
      <c r="W34" s="781">
        <f>+VLOOKUP($A102,Datos!F$11:K$132,6,FALSE)*1000</f>
        <v>2829.207883376374</v>
      </c>
      <c r="X34" s="1343">
        <f t="shared" si="2"/>
        <v>0</v>
      </c>
      <c r="Y34" s="793">
        <f t="shared" si="3"/>
        <v>2293.7324909337726</v>
      </c>
      <c r="Z34" s="792">
        <f>+IF(VLOOKUP($A102,Datos!$F$11:$N$132,9,FALSE)="CR",Datos!$R$5,S34)</f>
        <v>1.95079</v>
      </c>
      <c r="AA34" s="1549" t="str">
        <f>+IF(VLOOKUP($A102,Datos!$F$11:$N$132,9,FALSE)="CR","(*)","")</f>
        <v>(*)</v>
      </c>
      <c r="AB34" s="765"/>
      <c r="AC34" s="763"/>
      <c r="AD34" s="763"/>
    </row>
    <row r="35" spans="1:30">
      <c r="A35" s="379">
        <v>80</v>
      </c>
      <c r="B35" s="379">
        <v>2.760298191987736E-2</v>
      </c>
      <c r="C35" s="379" t="s">
        <v>1646</v>
      </c>
      <c r="D35" s="769" t="s">
        <v>1650</v>
      </c>
      <c r="E35" s="688"/>
      <c r="F35" s="703" t="str">
        <f>+VLOOKUP($A35,Datos!$F$11:$N$132,2,FALSE)</f>
        <v>C.T. INDEPENDENCIA</v>
      </c>
      <c r="G35" s="687" t="str">
        <f>+VLOOKUP($A35,Datos!$F$11:$N$132,3,FALSE)</f>
        <v>WARTSILA 4</v>
      </c>
      <c r="H35" s="797">
        <f>+VLOOKUP($A35,Datos!$F$11:$N$132,7,FALSE)</f>
        <v>2.760298191987736E-2</v>
      </c>
      <c r="I35" s="796">
        <f>+VLOOKUP($A35,Datos!$F$11:$N$132,5,FALSE)*1000</f>
        <v>5734</v>
      </c>
      <c r="J35" s="795">
        <f t="shared" si="4"/>
        <v>801734.06</v>
      </c>
      <c r="K35" s="794">
        <f t="shared" si="5"/>
        <v>1</v>
      </c>
      <c r="L35" s="781">
        <f>+VLOOKUP($A35,Datos!F$11:K$132,6,FALSE)*1000</f>
        <v>5650.5696885155212</v>
      </c>
      <c r="M35" s="1343">
        <f t="shared" si="0"/>
        <v>5650.5696885155212</v>
      </c>
      <c r="N35" s="793">
        <f t="shared" si="1"/>
        <v>4581.1039064991073</v>
      </c>
      <c r="O35" s="792">
        <f>+IF(VLOOKUP($A35,Datos!$F$11:$N$132,9,FALSE)="CR",Datos!$R$5,H35)</f>
        <v>2.760298191987736E-2</v>
      </c>
      <c r="P35" s="1549" t="str">
        <f>+IF(VLOOKUP($A35,Datos!$F$11:$N$132,9,FALSE)="CR","(*)","")</f>
        <v/>
      </c>
      <c r="Q35" s="703" t="str">
        <f>+VLOOKUP($A103,Datos!$F$11:$N$132,2,FALSE)</f>
        <v>C.T. PIURA</v>
      </c>
      <c r="R35" s="687" t="str">
        <f>+VLOOKUP($A103,Datos!$F$11:$N$132,3,FALSE)</f>
        <v>GMT-2</v>
      </c>
      <c r="S35" s="797">
        <f>+VLOOKUP($A103,Datos!$F$11:$N$132,7,FALSE)</f>
        <v>0.61121302712372583</v>
      </c>
      <c r="T35" s="796">
        <f>+VLOOKUP($A103,Datos!$F$11:$N$132,5,FALSE)*1000</f>
        <v>3107.5</v>
      </c>
      <c r="U35" s="795">
        <f t="shared" si="6"/>
        <v>6529021.330000001</v>
      </c>
      <c r="V35" s="794">
        <f t="shared" si="8"/>
        <v>0</v>
      </c>
      <c r="W35" s="781">
        <f>+VLOOKUP($A103,Datos!F$11:K$132,6,FALSE)*1000</f>
        <v>2773.8473062498656</v>
      </c>
      <c r="X35" s="1343">
        <f t="shared" si="2"/>
        <v>0</v>
      </c>
      <c r="Y35" s="793">
        <f t="shared" si="3"/>
        <v>2248.8498383658825</v>
      </c>
      <c r="Z35" s="792">
        <f>+IF(VLOOKUP($A103,Datos!$F$11:$N$132,9,FALSE)="CR",Datos!$R$5,S35)</f>
        <v>1.95079</v>
      </c>
      <c r="AA35" s="1549" t="str">
        <f>+IF(VLOOKUP($A103,Datos!$F$11:$N$132,9,FALSE)="CR","(*)","")</f>
        <v>(*)</v>
      </c>
      <c r="AB35" s="765"/>
      <c r="AC35" s="763"/>
      <c r="AD35" s="763"/>
    </row>
    <row r="36" spans="1:30">
      <c r="A36" s="379">
        <v>75</v>
      </c>
      <c r="B36" s="379">
        <v>3.2701514399999999E-2</v>
      </c>
      <c r="C36" s="379" t="s">
        <v>1644</v>
      </c>
      <c r="D36" s="769" t="s">
        <v>565</v>
      </c>
      <c r="E36" s="688"/>
      <c r="F36" s="703" t="str">
        <f>+VLOOKUP($A36,Datos!$F$11:$N$132,2,FALSE)</f>
        <v>C.H. ARICOTA I</v>
      </c>
      <c r="G36" s="687" t="str">
        <f>+VLOOKUP($A36,Datos!$F$11:$N$132,3,FALSE)</f>
        <v xml:space="preserve"> </v>
      </c>
      <c r="H36" s="797">
        <f>+VLOOKUP($A36,Datos!$F$11:$N$132,7,FALSE)</f>
        <v>3.2701514399999999E-2</v>
      </c>
      <c r="I36" s="796">
        <f>+VLOOKUP($A36,Datos!$F$11:$N$132,5,FALSE)*1000</f>
        <v>22500</v>
      </c>
      <c r="J36" s="795">
        <f t="shared" si="4"/>
        <v>824234.06</v>
      </c>
      <c r="K36" s="794">
        <f t="shared" si="5"/>
        <v>1</v>
      </c>
      <c r="L36" s="781">
        <f>+VLOOKUP($A36,Datos!F$11:K$132,6,FALSE)*1000</f>
        <v>22500</v>
      </c>
      <c r="M36" s="1343">
        <f t="shared" si="0"/>
        <v>22500</v>
      </c>
      <c r="N36" s="793">
        <f t="shared" si="1"/>
        <v>18241.494854177974</v>
      </c>
      <c r="O36" s="792">
        <f>+IF(VLOOKUP($A36,Datos!$F$11:$N$132,9,FALSE)="CR",Datos!$R$5,H36)</f>
        <v>3.2701514399999999E-2</v>
      </c>
      <c r="P36" s="1549" t="str">
        <f>+IF(VLOOKUP($A36,Datos!$F$11:$N$132,9,FALSE)="CR","(*)","")</f>
        <v/>
      </c>
      <c r="Q36" s="703" t="str">
        <f>+VLOOKUP($A104,Datos!$F$11:$N$132,2,FALSE)</f>
        <v>C.T. EMERGENCIA MOLLENDO</v>
      </c>
      <c r="R36" s="687" t="str">
        <f>+VLOOKUP($A104,Datos!$F$11:$N$132,3,FALSE)</f>
        <v xml:space="preserve"> </v>
      </c>
      <c r="S36" s="797">
        <f>+VLOOKUP($A104,Datos!$F$11:$N$132,7,FALSE)</f>
        <v>0.66505882618078049</v>
      </c>
      <c r="T36" s="796">
        <f>+VLOOKUP($A104,Datos!$F$11:$N$132,5,FALSE)*1000</f>
        <v>60000</v>
      </c>
      <c r="U36" s="795">
        <f t="shared" si="6"/>
        <v>6589021.330000001</v>
      </c>
      <c r="V36" s="794">
        <f t="shared" si="8"/>
        <v>0</v>
      </c>
      <c r="W36" s="781">
        <f>+VLOOKUP($A104,Datos!F$11:K$132,6,FALSE)*1000</f>
        <v>58352.66757865937</v>
      </c>
      <c r="X36" s="1343">
        <f t="shared" si="2"/>
        <v>0</v>
      </c>
      <c r="Y36" s="793">
        <f t="shared" si="3"/>
        <v>47308.43934949657</v>
      </c>
      <c r="Z36" s="792">
        <f>+IF(VLOOKUP($A104,Datos!$F$11:$N$132,9,FALSE)="CR",Datos!$R$5,S36)</f>
        <v>0.66505882618078049</v>
      </c>
      <c r="AA36" s="1549" t="str">
        <f>+IF(VLOOKUP($A104,Datos!$F$11:$N$132,9,FALSE)="CR","(*)","")</f>
        <v/>
      </c>
      <c r="AB36" s="765"/>
      <c r="AC36" s="763"/>
      <c r="AD36" s="763"/>
    </row>
    <row r="37" spans="1:30">
      <c r="A37" s="379">
        <v>76</v>
      </c>
      <c r="B37" s="379">
        <v>3.2701514399999999E-2</v>
      </c>
      <c r="C37" s="379" t="s">
        <v>1645</v>
      </c>
      <c r="D37" s="769" t="s">
        <v>565</v>
      </c>
      <c r="E37" s="688"/>
      <c r="F37" s="703" t="str">
        <f>+VLOOKUP($A37,Datos!$F$11:$N$132,2,FALSE)</f>
        <v>C.H. ARICOTA II</v>
      </c>
      <c r="G37" s="687" t="str">
        <f>+VLOOKUP($A37,Datos!$F$11:$N$132,3,FALSE)</f>
        <v xml:space="preserve"> </v>
      </c>
      <c r="H37" s="797">
        <f>+VLOOKUP($A37,Datos!$F$11:$N$132,7,FALSE)</f>
        <v>3.2701514399999999E-2</v>
      </c>
      <c r="I37" s="796">
        <f>+VLOOKUP($A37,Datos!$F$11:$N$132,5,FALSE)*1000</f>
        <v>12400</v>
      </c>
      <c r="J37" s="795">
        <f t="shared" si="4"/>
        <v>836634.06</v>
      </c>
      <c r="K37" s="794">
        <f t="shared" si="5"/>
        <v>1</v>
      </c>
      <c r="L37" s="781">
        <f>+VLOOKUP($A37,Datos!F$11:K$132,6,FALSE)*1000</f>
        <v>12400</v>
      </c>
      <c r="M37" s="1343">
        <f t="shared" si="0"/>
        <v>12400</v>
      </c>
      <c r="N37" s="793">
        <f t="shared" si="1"/>
        <v>10053.090497413639</v>
      </c>
      <c r="O37" s="792">
        <f>+IF(VLOOKUP($A37,Datos!$F$11:$N$132,9,FALSE)="CR",Datos!$R$5,H37)</f>
        <v>3.2701514399999999E-2</v>
      </c>
      <c r="P37" s="1549" t="str">
        <f>+IF(VLOOKUP($A37,Datos!$F$11:$N$132,9,FALSE)="CR","(*)","")</f>
        <v/>
      </c>
      <c r="Q37" s="703" t="str">
        <f>+VLOOKUP($A105,Datos!$F$11:$N$132,2,FALSE)</f>
        <v>C.T. CHILINA</v>
      </c>
      <c r="R37" s="687" t="str">
        <f>+VLOOKUP($A105,Datos!$F$11:$N$132,3,FALSE)</f>
        <v>TV3</v>
      </c>
      <c r="S37" s="797">
        <f>+VLOOKUP($A105,Datos!$F$11:$N$132,7,FALSE)</f>
        <v>0.67624693724821816</v>
      </c>
      <c r="T37" s="796">
        <f>+VLOOKUP($A105,Datos!$F$11:$N$132,5,FALSE)*1000</f>
        <v>10205.199999999999</v>
      </c>
      <c r="U37" s="795">
        <f t="shared" si="6"/>
        <v>6599226.5300000012</v>
      </c>
      <c r="V37" s="794">
        <f t="shared" si="8"/>
        <v>0</v>
      </c>
      <c r="W37" s="781">
        <f>+VLOOKUP($A105,Datos!F$11:K$132,6,FALSE)*1000</f>
        <v>9685.1798088090509</v>
      </c>
      <c r="X37" s="1343">
        <f t="shared" si="2"/>
        <v>0</v>
      </c>
      <c r="Y37" s="793">
        <f t="shared" si="3"/>
        <v>7852.0958952968322</v>
      </c>
      <c r="Z37" s="792">
        <f>+IF(VLOOKUP($A105,Datos!$F$11:$N$132,9,FALSE)="CR",Datos!$R$5,S37)</f>
        <v>0.67624693724821816</v>
      </c>
      <c r="AA37" s="1549" t="str">
        <f>+IF(VLOOKUP($A105,Datos!$F$11:$N$132,9,FALSE)="CR","(*)","")</f>
        <v/>
      </c>
      <c r="AB37" s="765"/>
      <c r="AC37" s="763"/>
      <c r="AD37" s="763"/>
    </row>
    <row r="38" spans="1:30">
      <c r="A38" s="379">
        <v>3</v>
      </c>
      <c r="B38" s="379">
        <v>3.2701514399999999E-2</v>
      </c>
      <c r="C38" s="379" t="s">
        <v>1595</v>
      </c>
      <c r="D38" s="769" t="s">
        <v>565</v>
      </c>
      <c r="E38" s="688"/>
      <c r="F38" s="703" t="str">
        <f>+VLOOKUP($A38,Datos!$F$11:$N$132,2,FALSE)</f>
        <v>C.H. CAHUA</v>
      </c>
      <c r="G38" s="687" t="str">
        <f>+VLOOKUP($A38,Datos!$F$11:$N$132,3,FALSE)</f>
        <v xml:space="preserve"> </v>
      </c>
      <c r="H38" s="797">
        <f>+VLOOKUP($A38,Datos!$F$11:$N$132,7,FALSE)</f>
        <v>3.2701514399999999E-2</v>
      </c>
      <c r="I38" s="796">
        <f>+VLOOKUP($A38,Datos!$F$11:$N$132,5,FALSE)*1000</f>
        <v>43114</v>
      </c>
      <c r="J38" s="795">
        <f t="shared" si="4"/>
        <v>879748.06</v>
      </c>
      <c r="K38" s="794">
        <f t="shared" si="5"/>
        <v>1</v>
      </c>
      <c r="L38" s="781">
        <f>+VLOOKUP($A38,Datos!F$11:K$132,6,FALSE)*1000</f>
        <v>40946</v>
      </c>
      <c r="M38" s="1343">
        <f t="shared" si="0"/>
        <v>40946</v>
      </c>
      <c r="N38" s="793">
        <f t="shared" si="1"/>
        <v>33196.277702185391</v>
      </c>
      <c r="O38" s="792">
        <f>+IF(VLOOKUP($A38,Datos!$F$11:$N$132,9,FALSE)="CR",Datos!$R$5,H38)</f>
        <v>3.2701514399999999E-2</v>
      </c>
      <c r="P38" s="1549" t="str">
        <f>+IF(VLOOKUP($A38,Datos!$F$11:$N$132,9,FALSE)="CR","(*)","")</f>
        <v/>
      </c>
      <c r="Q38" s="703" t="str">
        <f>+VLOOKUP($A106,Datos!$F$11:$N$132,2,FALSE)</f>
        <v>C.T. SAN NICOLÁS</v>
      </c>
      <c r="R38" s="687" t="str">
        <f>+VLOOKUP($A106,Datos!$F$11:$N$132,3,FALSE)</f>
        <v>CUMMINS</v>
      </c>
      <c r="S38" s="797">
        <f>+VLOOKUP($A106,Datos!$F$11:$N$132,7,FALSE)</f>
        <v>0.71572339838940047</v>
      </c>
      <c r="T38" s="796">
        <f>+VLOOKUP($A106,Datos!$F$11:$N$132,5,FALSE)*1000</f>
        <v>1241</v>
      </c>
      <c r="U38" s="795">
        <f t="shared" si="6"/>
        <v>6600467.5300000012</v>
      </c>
      <c r="V38" s="794">
        <f t="shared" si="8"/>
        <v>0</v>
      </c>
      <c r="W38" s="781">
        <f>+VLOOKUP($A106,Datos!F$11:K$132,6,FALSE)*1000</f>
        <v>1233.444206319195</v>
      </c>
      <c r="X38" s="1343">
        <f t="shared" si="2"/>
        <v>0</v>
      </c>
      <c r="Y38" s="793">
        <f t="shared" si="3"/>
        <v>999.9940507772103</v>
      </c>
      <c r="Z38" s="792">
        <f>+IF(VLOOKUP($A106,Datos!$F$11:$N$132,9,FALSE)="CR",Datos!$R$5,S38)</f>
        <v>0.71572339838940047</v>
      </c>
      <c r="AA38" s="1549" t="str">
        <f>+IF(VLOOKUP($A106,Datos!$F$11:$N$132,9,FALSE)="CR","(*)","")</f>
        <v/>
      </c>
      <c r="AB38" s="765"/>
      <c r="AC38" s="763"/>
      <c r="AD38" s="763"/>
    </row>
    <row r="39" spans="1:30">
      <c r="A39" s="379">
        <v>12</v>
      </c>
      <c r="B39" s="379">
        <v>3.2701514399999999E-2</v>
      </c>
      <c r="C39" s="379" t="s">
        <v>1604</v>
      </c>
      <c r="D39" s="769" t="s">
        <v>565</v>
      </c>
      <c r="E39" s="688"/>
      <c r="F39" s="703" t="str">
        <f>+VLOOKUP($A39,Datos!$F$11:$N$132,2,FALSE)</f>
        <v>C.H. CALLAHUANCA</v>
      </c>
      <c r="G39" s="687" t="str">
        <f>+VLOOKUP($A39,Datos!$F$11:$N$132,3,FALSE)</f>
        <v xml:space="preserve"> </v>
      </c>
      <c r="H39" s="797">
        <f>+VLOOKUP($A39,Datos!$F$11:$N$132,7,FALSE)</f>
        <v>3.2701514399999999E-2</v>
      </c>
      <c r="I39" s="796">
        <f>+VLOOKUP($A39,Datos!$F$11:$N$132,5,FALSE)*1000</f>
        <v>80433</v>
      </c>
      <c r="J39" s="795">
        <f t="shared" si="4"/>
        <v>960181.06</v>
      </c>
      <c r="K39" s="794">
        <f t="shared" si="5"/>
        <v>1</v>
      </c>
      <c r="L39" s="781">
        <f>+VLOOKUP($A39,Datos!F$11:K$132,6,FALSE)*1000</f>
        <v>80433.400000000009</v>
      </c>
      <c r="M39" s="1343">
        <f t="shared" si="0"/>
        <v>80433.400000000009</v>
      </c>
      <c r="N39" s="793">
        <f t="shared" si="1"/>
        <v>65210.020097957284</v>
      </c>
      <c r="O39" s="792">
        <f>+IF(VLOOKUP($A39,Datos!$F$11:$N$132,9,FALSE)="CR",Datos!$R$5,H39)</f>
        <v>3.2701514399999999E-2</v>
      </c>
      <c r="P39" s="1549" t="str">
        <f>+IF(VLOOKUP($A39,Datos!$F$11:$N$132,9,FALSE)="CR","(*)","")</f>
        <v/>
      </c>
      <c r="Q39" s="703" t="str">
        <f>+VLOOKUP($A107,Datos!$F$11:$N$132,2,FALSE)</f>
        <v>C.T. ILO1</v>
      </c>
      <c r="R39" s="687" t="str">
        <f>+VLOOKUP($A107,Datos!$F$11:$N$132,3,FALSE)</f>
        <v>CATKATO</v>
      </c>
      <c r="S39" s="797">
        <f>+VLOOKUP($A107,Datos!$F$11:$N$132,7,FALSE)</f>
        <v>0.71639811759762673</v>
      </c>
      <c r="T39" s="796">
        <f>+VLOOKUP($A107,Datos!$F$11:$N$132,5,FALSE)*1000</f>
        <v>3279.7000000000003</v>
      </c>
      <c r="U39" s="795">
        <f t="shared" si="6"/>
        <v>6603747.2300000014</v>
      </c>
      <c r="V39" s="794">
        <f t="shared" si="8"/>
        <v>0</v>
      </c>
      <c r="W39" s="781">
        <f>+VLOOKUP($A107,Datos!F$11:K$132,6,FALSE)*1000</f>
        <v>3272.7575672594621</v>
      </c>
      <c r="X39" s="1343">
        <f t="shared" si="2"/>
        <v>0</v>
      </c>
      <c r="Y39" s="793">
        <f t="shared" si="3"/>
        <v>2653.3329032060224</v>
      </c>
      <c r="Z39" s="792">
        <f>+IF(VLOOKUP($A107,Datos!$F$11:$N$132,9,FALSE)="CR",Datos!$R$5,S39)</f>
        <v>0.71639811759762673</v>
      </c>
      <c r="AA39" s="1549" t="str">
        <f>+IF(VLOOKUP($A107,Datos!$F$11:$N$132,9,FALSE)="CR","(*)","")</f>
        <v/>
      </c>
      <c r="AB39" s="765"/>
      <c r="AC39" s="763"/>
      <c r="AD39" s="763"/>
    </row>
    <row r="40" spans="1:30">
      <c r="A40" s="379">
        <v>24</v>
      </c>
      <c r="B40" s="379">
        <v>3.2701514399999999E-2</v>
      </c>
      <c r="C40" s="379" t="s">
        <v>1613</v>
      </c>
      <c r="D40" s="769" t="s">
        <v>565</v>
      </c>
      <c r="E40" s="688"/>
      <c r="F40" s="703" t="str">
        <f>+VLOOKUP($A40,Datos!$F$11:$N$132,2,FALSE)</f>
        <v>C.H. CARHUAQUERO</v>
      </c>
      <c r="G40" s="687" t="str">
        <f>+VLOOKUP($A40,Datos!$F$11:$N$132,3,FALSE)</f>
        <v xml:space="preserve"> </v>
      </c>
      <c r="H40" s="797">
        <f>+VLOOKUP($A40,Datos!$F$11:$N$132,7,FALSE)</f>
        <v>3.2701514399999999E-2</v>
      </c>
      <c r="I40" s="796">
        <f>+VLOOKUP($A40,Datos!$F$11:$N$132,5,FALSE)*1000</f>
        <v>95110</v>
      </c>
      <c r="J40" s="795">
        <f t="shared" si="4"/>
        <v>1055291.06</v>
      </c>
      <c r="K40" s="794">
        <f t="shared" si="5"/>
        <v>1</v>
      </c>
      <c r="L40" s="781">
        <f>+VLOOKUP($A40,Datos!F$11:K$132,6,FALSE)*1000</f>
        <v>87723</v>
      </c>
      <c r="M40" s="1343">
        <f t="shared" si="0"/>
        <v>87723</v>
      </c>
      <c r="N40" s="793">
        <f t="shared" si="1"/>
        <v>71119.940137469093</v>
      </c>
      <c r="O40" s="792">
        <f>+IF(VLOOKUP($A40,Datos!$F$11:$N$132,9,FALSE)="CR",Datos!$R$5,H40)</f>
        <v>3.2701514399999999E-2</v>
      </c>
      <c r="P40" s="1549" t="str">
        <f>+IF(VLOOKUP($A40,Datos!$F$11:$N$132,9,FALSE)="CR","(*)","")</f>
        <v/>
      </c>
      <c r="Q40" s="703" t="str">
        <f>+VLOOKUP($A108,Datos!$F$11:$N$132,2,FALSE)</f>
        <v>C.T. CHILINA</v>
      </c>
      <c r="R40" s="687" t="str">
        <f>+VLOOKUP($A108,Datos!$F$11:$N$132,3,FALSE)</f>
        <v xml:space="preserve">TV2 </v>
      </c>
      <c r="S40" s="797">
        <f>+VLOOKUP($A108,Datos!$F$11:$N$132,7,FALSE)</f>
        <v>0.72817928079157135</v>
      </c>
      <c r="T40" s="796">
        <f>+VLOOKUP($A108,Datos!$F$11:$N$132,5,FALSE)*1000</f>
        <v>6199</v>
      </c>
      <c r="U40" s="795">
        <f t="shared" si="6"/>
        <v>6609946.2300000014</v>
      </c>
      <c r="V40" s="794">
        <f t="shared" si="8"/>
        <v>0</v>
      </c>
      <c r="W40" s="781">
        <f>+VLOOKUP($A108,Datos!F$11:K$132,6,FALSE)*1000</f>
        <v>5857.2258283933734</v>
      </c>
      <c r="X40" s="1343">
        <f t="shared" si="2"/>
        <v>0</v>
      </c>
      <c r="Y40" s="793">
        <f t="shared" si="3"/>
        <v>4748.6468803731577</v>
      </c>
      <c r="Z40" s="792">
        <f>+IF(VLOOKUP($A108,Datos!$F$11:$N$132,9,FALSE)="CR",Datos!$R$5,S40)</f>
        <v>1.95079</v>
      </c>
      <c r="AA40" s="1549" t="str">
        <f>+IF(VLOOKUP($A108,Datos!$F$11:$N$132,9,FALSE)="CR","(*)","")</f>
        <v>(*)</v>
      </c>
      <c r="AB40" s="765"/>
      <c r="AC40" s="763"/>
      <c r="AD40" s="763"/>
    </row>
    <row r="41" spans="1:30">
      <c r="A41" s="379">
        <v>52</v>
      </c>
      <c r="B41" s="379">
        <v>3.2701514399999999E-2</v>
      </c>
      <c r="C41" s="379" t="s">
        <v>1631</v>
      </c>
      <c r="D41" s="769" t="s">
        <v>565</v>
      </c>
      <c r="E41" s="688"/>
      <c r="F41" s="703" t="str">
        <f>+VLOOKUP($A41,Datos!$F$11:$N$132,2,FALSE)</f>
        <v>C.H. CHARCANI I</v>
      </c>
      <c r="G41" s="687" t="str">
        <f>+VLOOKUP($A41,Datos!$F$11:$N$132,3,FALSE)</f>
        <v xml:space="preserve"> </v>
      </c>
      <c r="H41" s="797">
        <f>+VLOOKUP($A41,Datos!$F$11:$N$132,7,FALSE)</f>
        <v>3.2701514399999999E-2</v>
      </c>
      <c r="I41" s="796">
        <f>+VLOOKUP($A41,Datos!$F$11:$N$132,5,FALSE)*1000</f>
        <v>1729</v>
      </c>
      <c r="J41" s="795">
        <f t="shared" si="4"/>
        <v>1057020.06</v>
      </c>
      <c r="K41" s="794">
        <f t="shared" si="5"/>
        <v>1</v>
      </c>
      <c r="L41" s="781">
        <f>+VLOOKUP($A41,Datos!F$11:K$132,6,FALSE)*1000</f>
        <v>1491</v>
      </c>
      <c r="M41" s="1343">
        <f t="shared" si="0"/>
        <v>1491</v>
      </c>
      <c r="N41" s="793">
        <f t="shared" si="1"/>
        <v>1208.8030590035271</v>
      </c>
      <c r="O41" s="792">
        <f>+IF(VLOOKUP($A41,Datos!$F$11:$N$132,9,FALSE)="CR",Datos!$R$5,H41)</f>
        <v>3.2701514399999999E-2</v>
      </c>
      <c r="P41" s="1549" t="str">
        <f>+IF(VLOOKUP($A41,Datos!$F$11:$N$132,9,FALSE)="CR","(*)","")</f>
        <v/>
      </c>
      <c r="Q41" s="703" t="str">
        <f>+VLOOKUP($A109,Datos!$F$11:$N$132,2,FALSE)</f>
        <v>C.T. EMERGENCIA PIURA</v>
      </c>
      <c r="R41" s="687" t="str">
        <f>+VLOOKUP($A109,Datos!$F$11:$N$132,3,FALSE)</f>
        <v xml:space="preserve"> </v>
      </c>
      <c r="S41" s="797">
        <f>+VLOOKUP($A109,Datos!$F$11:$N$132,7,FALSE)</f>
        <v>0.72887825272373186</v>
      </c>
      <c r="T41" s="796">
        <f>+VLOOKUP($A109,Datos!$F$11:$N$132,5,FALSE)*1000</f>
        <v>80000</v>
      </c>
      <c r="U41" s="795">
        <f t="shared" si="6"/>
        <v>6689946.2300000014</v>
      </c>
      <c r="V41" s="794">
        <f t="shared" si="8"/>
        <v>0</v>
      </c>
      <c r="W41" s="781">
        <f>+VLOOKUP($A109,Datos!F$11:K$132,6,FALSE)*1000</f>
        <v>77560.966712266309</v>
      </c>
      <c r="X41" s="1343">
        <f t="shared" si="2"/>
        <v>0</v>
      </c>
      <c r="Y41" s="793">
        <f t="shared" si="3"/>
        <v>62881.243340749999</v>
      </c>
      <c r="Z41" s="792">
        <f>+IF(VLOOKUP($A109,Datos!$F$11:$N$132,9,FALSE)="CR",Datos!$R$5,S41)</f>
        <v>0.72887825272373186</v>
      </c>
      <c r="AA41" s="1549" t="str">
        <f>+IF(VLOOKUP($A109,Datos!$F$11:$N$132,9,FALSE)="CR","(*)","")</f>
        <v/>
      </c>
      <c r="AB41" s="765"/>
      <c r="AC41" s="763"/>
      <c r="AD41" s="763"/>
    </row>
    <row r="42" spans="1:30">
      <c r="A42" s="379">
        <v>53</v>
      </c>
      <c r="B42" s="379">
        <v>3.2701514399999999E-2</v>
      </c>
      <c r="C42" s="379" t="s">
        <v>1632</v>
      </c>
      <c r="D42" s="769" t="s">
        <v>565</v>
      </c>
      <c r="E42" s="688"/>
      <c r="F42" s="703" t="str">
        <f>+VLOOKUP($A42,Datos!$F$11:$N$132,2,FALSE)</f>
        <v>C.H. CHARCANI II</v>
      </c>
      <c r="G42" s="687" t="str">
        <f>+VLOOKUP($A42,Datos!$F$11:$N$132,3,FALSE)</f>
        <v xml:space="preserve"> </v>
      </c>
      <c r="H42" s="797">
        <f>+VLOOKUP($A42,Datos!$F$11:$N$132,7,FALSE)</f>
        <v>3.2701514399999999E-2</v>
      </c>
      <c r="I42" s="796">
        <f>+VLOOKUP($A42,Datos!$F$11:$N$132,5,FALSE)*1000</f>
        <v>600</v>
      </c>
      <c r="J42" s="795">
        <f t="shared" si="4"/>
        <v>1057620.06</v>
      </c>
      <c r="K42" s="794">
        <f t="shared" si="5"/>
        <v>1</v>
      </c>
      <c r="L42" s="781">
        <f>+VLOOKUP($A42,Datos!F$11:K$132,6,FALSE)*1000</f>
        <v>599</v>
      </c>
      <c r="M42" s="1343">
        <f t="shared" si="0"/>
        <v>599</v>
      </c>
      <c r="N42" s="793">
        <f t="shared" si="1"/>
        <v>485.6291296734492</v>
      </c>
      <c r="O42" s="792">
        <f>+IF(VLOOKUP($A42,Datos!$F$11:$N$132,9,FALSE)="CR",Datos!$R$5,H42)</f>
        <v>3.2701514399999999E-2</v>
      </c>
      <c r="P42" s="1549" t="str">
        <f>+IF(VLOOKUP($A42,Datos!$F$11:$N$132,9,FALSE)="CR","(*)","")</f>
        <v/>
      </c>
      <c r="Q42" s="703" t="str">
        <f>+VLOOKUP($A110,Datos!$F$11:$N$132,2,FALSE)</f>
        <v>C.T. TAPARACHI</v>
      </c>
      <c r="R42" s="687" t="str">
        <f>+VLOOKUP($A110,Datos!$F$11:$N$132,3,FALSE)</f>
        <v>MAN 1</v>
      </c>
      <c r="S42" s="797">
        <f>+VLOOKUP($A110,Datos!$F$11:$N$132,7,FALSE)</f>
        <v>0.78382930384345817</v>
      </c>
      <c r="T42" s="796">
        <f>+VLOOKUP($A110,Datos!$F$11:$N$132,5,FALSE)*1000</f>
        <v>618.9</v>
      </c>
      <c r="U42" s="795">
        <f t="shared" si="6"/>
        <v>6690565.1300000018</v>
      </c>
      <c r="V42" s="794">
        <f t="shared" si="8"/>
        <v>0</v>
      </c>
      <c r="W42" s="781">
        <f>+VLOOKUP($A110,Datos!F$11:K$132,6,FALSE)*1000</f>
        <v>601.51100376310399</v>
      </c>
      <c r="X42" s="1343">
        <f t="shared" si="2"/>
        <v>0</v>
      </c>
      <c r="Y42" s="793">
        <f t="shared" si="3"/>
        <v>487.66488355004844</v>
      </c>
      <c r="Z42" s="792">
        <f>+IF(VLOOKUP($A110,Datos!$F$11:$N$132,9,FALSE)="CR",Datos!$R$5,S42)</f>
        <v>0.78382930384345817</v>
      </c>
      <c r="AA42" s="1549" t="str">
        <f>+IF(VLOOKUP($A110,Datos!$F$11:$N$132,9,FALSE)="CR","(*)","")</f>
        <v/>
      </c>
      <c r="AB42" s="765"/>
      <c r="AC42" s="763"/>
      <c r="AD42" s="763"/>
    </row>
    <row r="43" spans="1:30">
      <c r="A43" s="379">
        <v>54</v>
      </c>
      <c r="B43" s="379">
        <v>3.2701514399999999E-2</v>
      </c>
      <c r="C43" s="379" t="s">
        <v>1633</v>
      </c>
      <c r="D43" s="769" t="s">
        <v>565</v>
      </c>
      <c r="E43" s="688"/>
      <c r="F43" s="703" t="str">
        <f>+VLOOKUP($A43,Datos!$F$11:$N$132,2,FALSE)</f>
        <v>C.H. CHARCANI III</v>
      </c>
      <c r="G43" s="687" t="str">
        <f>+VLOOKUP($A43,Datos!$F$11:$N$132,3,FALSE)</f>
        <v xml:space="preserve"> </v>
      </c>
      <c r="H43" s="797">
        <f>+VLOOKUP($A43,Datos!$F$11:$N$132,7,FALSE)</f>
        <v>3.2701514399999999E-2</v>
      </c>
      <c r="I43" s="796">
        <f>+VLOOKUP($A43,Datos!$F$11:$N$132,5,FALSE)*1000</f>
        <v>4580</v>
      </c>
      <c r="J43" s="795">
        <f t="shared" si="4"/>
        <v>1062200.06</v>
      </c>
      <c r="K43" s="794">
        <f t="shared" si="5"/>
        <v>1</v>
      </c>
      <c r="L43" s="781">
        <f>+VLOOKUP($A43,Datos!F$11:K$132,6,FALSE)*1000</f>
        <v>4408</v>
      </c>
      <c r="M43" s="1343">
        <f t="shared" si="0"/>
        <v>4408</v>
      </c>
      <c r="N43" s="793">
        <f t="shared" si="1"/>
        <v>3573.7115252096228</v>
      </c>
      <c r="O43" s="792">
        <f>+IF(VLOOKUP($A43,Datos!$F$11:$N$132,9,FALSE)="CR",Datos!$R$5,H43)</f>
        <v>1.95079</v>
      </c>
      <c r="P43" s="1549" t="str">
        <f>+IF(VLOOKUP($A43,Datos!$F$11:$N$132,9,FALSE)="CR","(*)","")</f>
        <v>(*)</v>
      </c>
      <c r="Q43" s="703" t="str">
        <f>+VLOOKUP($A111,Datos!$F$11:$N$132,2,FALSE)</f>
        <v>C.T. TAPARACHI</v>
      </c>
      <c r="R43" s="687" t="str">
        <f>+VLOOKUP($A111,Datos!$F$11:$N$132,3,FALSE)</f>
        <v>MAN 3</v>
      </c>
      <c r="S43" s="797">
        <f>+VLOOKUP($A111,Datos!$F$11:$N$132,7,FALSE)</f>
        <v>0.78382930384345817</v>
      </c>
      <c r="T43" s="796">
        <f>+VLOOKUP($A111,Datos!$F$11:$N$132,5,FALSE)*1000</f>
        <v>1602.2</v>
      </c>
      <c r="U43" s="795">
        <f t="shared" si="6"/>
        <v>6692167.3300000019</v>
      </c>
      <c r="V43" s="794">
        <f t="shared" si="8"/>
        <v>0</v>
      </c>
      <c r="W43" s="781">
        <f>+VLOOKUP($A111,Datos!F$11:K$132,6,FALSE)*1000</f>
        <v>1555.6397626734024</v>
      </c>
      <c r="X43" s="1343">
        <f t="shared" si="2"/>
        <v>0</v>
      </c>
      <c r="Y43" s="793">
        <f t="shared" si="3"/>
        <v>1261.2086544782896</v>
      </c>
      <c r="Z43" s="792">
        <f>+IF(VLOOKUP($A111,Datos!$F$11:$N$132,9,FALSE)="CR",Datos!$R$5,S43)</f>
        <v>0.78382930384345817</v>
      </c>
      <c r="AA43" s="1549" t="str">
        <f>+IF(VLOOKUP($A111,Datos!$F$11:$N$132,9,FALSE)="CR","(*)","")</f>
        <v/>
      </c>
      <c r="AB43" s="765"/>
      <c r="AC43" s="763"/>
      <c r="AD43" s="763"/>
    </row>
    <row r="44" spans="1:30">
      <c r="A44" s="379">
        <v>55</v>
      </c>
      <c r="B44" s="379">
        <v>3.2701514399999999E-2</v>
      </c>
      <c r="C44" s="379" t="s">
        <v>1634</v>
      </c>
      <c r="D44" s="769" t="s">
        <v>565</v>
      </c>
      <c r="E44" s="688"/>
      <c r="F44" s="703" t="str">
        <f>+VLOOKUP($A44,Datos!$F$11:$N$132,2,FALSE)</f>
        <v>C.H. CHARCANI IV</v>
      </c>
      <c r="G44" s="687" t="str">
        <f>+VLOOKUP($A44,Datos!$F$11:$N$132,3,FALSE)</f>
        <v xml:space="preserve"> </v>
      </c>
      <c r="H44" s="797">
        <f>+VLOOKUP($A44,Datos!$F$11:$N$132,7,FALSE)</f>
        <v>3.2701514399999999E-2</v>
      </c>
      <c r="I44" s="796">
        <f>+VLOOKUP($A44,Datos!$F$11:$N$132,5,FALSE)*1000</f>
        <v>15301</v>
      </c>
      <c r="J44" s="795">
        <f t="shared" si="4"/>
        <v>1077501.06</v>
      </c>
      <c r="K44" s="794">
        <f t="shared" si="5"/>
        <v>1</v>
      </c>
      <c r="L44" s="781">
        <f>+VLOOKUP($A44,Datos!F$11:K$132,6,FALSE)*1000</f>
        <v>15301</v>
      </c>
      <c r="M44" s="1343">
        <f t="shared" si="0"/>
        <v>15301</v>
      </c>
      <c r="N44" s="793">
        <f t="shared" si="1"/>
        <v>12405.027233945653</v>
      </c>
      <c r="O44" s="792">
        <f>+IF(VLOOKUP($A44,Datos!$F$11:$N$132,9,FALSE)="CR",Datos!$R$5,H44)</f>
        <v>3.2701514399999999E-2</v>
      </c>
      <c r="P44" s="1549" t="str">
        <f>+IF(VLOOKUP($A44,Datos!$F$11:$N$132,9,FALSE)="CR","(*)","")</f>
        <v/>
      </c>
      <c r="Q44" s="703" t="str">
        <f>+VLOOKUP($A112,Datos!$F$11:$N$132,2,FALSE)</f>
        <v>C.T. TAPARACHI</v>
      </c>
      <c r="R44" s="687" t="str">
        <f>+VLOOKUP($A112,Datos!$F$11:$N$132,3,FALSE)</f>
        <v>MAN 4</v>
      </c>
      <c r="S44" s="797">
        <f>+VLOOKUP($A112,Datos!$F$11:$N$132,7,FALSE)</f>
        <v>0.78382930384345817</v>
      </c>
      <c r="T44" s="796">
        <f>+VLOOKUP($A112,Datos!$F$11:$N$132,5,FALSE)*1000</f>
        <v>1602.7</v>
      </c>
      <c r="U44" s="795">
        <f t="shared" si="6"/>
        <v>6693770.0300000021</v>
      </c>
      <c r="V44" s="794">
        <f t="shared" si="8"/>
        <v>0</v>
      </c>
      <c r="W44" s="781">
        <f>+VLOOKUP($A112,Datos!F$11:K$132,6,FALSE)*1000</f>
        <v>1514.9984275866934</v>
      </c>
      <c r="X44" s="1343">
        <f t="shared" si="2"/>
        <v>0</v>
      </c>
      <c r="Y44" s="793">
        <f t="shared" si="3"/>
        <v>1228.2593787071285</v>
      </c>
      <c r="Z44" s="792">
        <f>+IF(VLOOKUP($A112,Datos!$F$11:$N$132,9,FALSE)="CR",Datos!$R$5,S44)</f>
        <v>0.78382930384345817</v>
      </c>
      <c r="AA44" s="1549" t="str">
        <f>+IF(VLOOKUP($A112,Datos!$F$11:$N$132,9,FALSE)="CR","(*)","")</f>
        <v/>
      </c>
      <c r="AB44" s="765"/>
      <c r="AC44" s="763"/>
      <c r="AD44" s="763"/>
    </row>
    <row r="45" spans="1:30">
      <c r="A45" s="379">
        <v>56</v>
      </c>
      <c r="B45" s="379">
        <v>3.2701514399999999E-2</v>
      </c>
      <c r="C45" s="379" t="s">
        <v>1635</v>
      </c>
      <c r="D45" s="769" t="s">
        <v>565</v>
      </c>
      <c r="E45" s="688"/>
      <c r="F45" s="703" t="str">
        <f>+VLOOKUP($A45,Datos!$F$11:$N$132,2,FALSE)</f>
        <v>C.H. CHARCANI V</v>
      </c>
      <c r="G45" s="687" t="str">
        <f>+VLOOKUP($A45,Datos!$F$11:$N$132,3,FALSE)</f>
        <v xml:space="preserve"> </v>
      </c>
      <c r="H45" s="797">
        <f>+VLOOKUP($A45,Datos!$F$11:$N$132,7,FALSE)</f>
        <v>3.2701514399999999E-2</v>
      </c>
      <c r="I45" s="796">
        <f>+VLOOKUP($A45,Datos!$F$11:$N$132,5,FALSE)*1000</f>
        <v>144622</v>
      </c>
      <c r="J45" s="795">
        <f t="shared" si="4"/>
        <v>1222123.06</v>
      </c>
      <c r="K45" s="794">
        <f t="shared" si="5"/>
        <v>1</v>
      </c>
      <c r="L45" s="781">
        <f>+VLOOKUP($A45,Datos!F$11:K$132,6,FALSE)*1000</f>
        <v>144622</v>
      </c>
      <c r="M45" s="1343">
        <f t="shared" si="0"/>
        <v>144622</v>
      </c>
      <c r="N45" s="793">
        <f t="shared" si="1"/>
        <v>117249.84305781897</v>
      </c>
      <c r="O45" s="792">
        <f>+IF(VLOOKUP($A45,Datos!$F$11:$N$132,9,FALSE)="CR",Datos!$R$5,H45)</f>
        <v>3.2701514399999999E-2</v>
      </c>
      <c r="P45" s="1549" t="str">
        <f>+IF(VLOOKUP($A45,Datos!$F$11:$N$132,9,FALSE)="CR","(*)","")</f>
        <v/>
      </c>
      <c r="Q45" s="703" t="str">
        <f>+VLOOKUP($A113,Datos!$F$11:$N$132,2,FALSE)</f>
        <v>C.T. TAPARACHI</v>
      </c>
      <c r="R45" s="687" t="str">
        <f>+VLOOKUP($A113,Datos!$F$11:$N$132,3,FALSE)</f>
        <v>SKODA 1</v>
      </c>
      <c r="S45" s="797">
        <f>+VLOOKUP($A113,Datos!$F$11:$N$132,7,FALSE)</f>
        <v>0.78382930384345817</v>
      </c>
      <c r="T45" s="796">
        <f>+VLOOKUP($A113,Datos!$F$11:$N$132,5,FALSE)*1000</f>
        <v>491.8</v>
      </c>
      <c r="U45" s="795">
        <f t="shared" si="6"/>
        <v>6694261.8300000019</v>
      </c>
      <c r="V45" s="794">
        <f t="shared" si="8"/>
        <v>0</v>
      </c>
      <c r="W45" s="781">
        <f>+VLOOKUP($A113,Datos!F$11:K$132,6,FALSE)*1000</f>
        <v>486.26410151359573</v>
      </c>
      <c r="X45" s="1343">
        <f t="shared" si="2"/>
        <v>0</v>
      </c>
      <c r="Y45" s="793">
        <f t="shared" si="3"/>
        <v>394.23040469029922</v>
      </c>
      <c r="Z45" s="792">
        <f>+IF(VLOOKUP($A113,Datos!$F$11:$N$132,9,FALSE)="CR",Datos!$R$5,S45)</f>
        <v>1.95079</v>
      </c>
      <c r="AA45" s="1549" t="str">
        <f>+IF(VLOOKUP($A113,Datos!$F$11:$N$132,9,FALSE)="CR","(*)","")</f>
        <v>(*)</v>
      </c>
      <c r="AB45" s="765"/>
      <c r="AC45" s="763"/>
      <c r="AD45" s="763"/>
    </row>
    <row r="46" spans="1:30">
      <c r="A46" s="379">
        <v>57</v>
      </c>
      <c r="B46" s="379">
        <v>3.2701514399999999E-2</v>
      </c>
      <c r="C46" s="379" t="s">
        <v>1636</v>
      </c>
      <c r="D46" s="769" t="s">
        <v>565</v>
      </c>
      <c r="E46" s="688"/>
      <c r="F46" s="703" t="str">
        <f>+VLOOKUP($A46,Datos!$F$11:$N$132,2,FALSE)</f>
        <v>C.H. CHARCANI VI</v>
      </c>
      <c r="G46" s="687" t="str">
        <f>+VLOOKUP($A46,Datos!$F$11:$N$132,3,FALSE)</f>
        <v xml:space="preserve"> </v>
      </c>
      <c r="H46" s="797">
        <f>+VLOOKUP($A46,Datos!$F$11:$N$132,7,FALSE)</f>
        <v>3.2701514399999999E-2</v>
      </c>
      <c r="I46" s="796">
        <f>+VLOOKUP($A46,Datos!$F$11:$N$132,5,FALSE)*1000</f>
        <v>8947</v>
      </c>
      <c r="J46" s="795">
        <f t="shared" si="4"/>
        <v>1231070.06</v>
      </c>
      <c r="K46" s="794">
        <f t="shared" si="5"/>
        <v>1</v>
      </c>
      <c r="L46" s="781">
        <f>+VLOOKUP($A46,Datos!F$11:K$132,6,FALSE)*1000</f>
        <v>8947</v>
      </c>
      <c r="M46" s="1343">
        <f t="shared" si="0"/>
        <v>8947</v>
      </c>
      <c r="N46" s="793">
        <f t="shared" si="1"/>
        <v>7253.6290871257925</v>
      </c>
      <c r="O46" s="792">
        <f>+IF(VLOOKUP($A46,Datos!$F$11:$N$132,9,FALSE)="CR",Datos!$R$5,H46)</f>
        <v>3.2701514399999999E-2</v>
      </c>
      <c r="P46" s="1549" t="str">
        <f>+IF(VLOOKUP($A46,Datos!$F$11:$N$132,9,FALSE)="CR","(*)","")</f>
        <v/>
      </c>
      <c r="Q46" s="703" t="str">
        <f>+VLOOKUP($A114,Datos!$F$11:$N$132,2,FALSE)</f>
        <v>C.T. BELLAVISTA</v>
      </c>
      <c r="R46" s="687" t="str">
        <f>+VLOOKUP($A114,Datos!$F$11:$N$132,3,FALSE)</f>
        <v>ALCO</v>
      </c>
      <c r="S46" s="797">
        <f>+VLOOKUP($A114,Datos!$F$11:$N$132,7,FALSE)</f>
        <v>0.88478249574475165</v>
      </c>
      <c r="T46" s="796">
        <f>+VLOOKUP($A114,Datos!$F$11:$N$132,5,FALSE)*1000</f>
        <v>1740.6</v>
      </c>
      <c r="U46" s="795">
        <f t="shared" si="6"/>
        <v>6696002.4300000016</v>
      </c>
      <c r="V46" s="794">
        <f t="shared" si="8"/>
        <v>0</v>
      </c>
      <c r="W46" s="781">
        <f>+VLOOKUP($A114,Datos!F$11:K$132,6,FALSE)*1000</f>
        <v>1679.0150263282685</v>
      </c>
      <c r="X46" s="1343">
        <f t="shared" si="2"/>
        <v>0</v>
      </c>
      <c r="Y46" s="793">
        <f t="shared" si="3"/>
        <v>1361.2330650157603</v>
      </c>
      <c r="Z46" s="792">
        <f>+IF(VLOOKUP($A114,Datos!$F$11:$N$132,9,FALSE)="CR",Datos!$R$5,S46)</f>
        <v>1.95079</v>
      </c>
      <c r="AA46" s="1549" t="str">
        <f>+IF(VLOOKUP($A114,Datos!$F$11:$N$132,9,FALSE)="CR","(*)","")</f>
        <v>(*)</v>
      </c>
      <c r="AB46" s="765"/>
      <c r="AC46" s="763"/>
      <c r="AD46" s="763"/>
    </row>
    <row r="47" spans="1:30">
      <c r="A47" s="379">
        <v>16</v>
      </c>
      <c r="B47" s="379">
        <v>3.2701514399999999E-2</v>
      </c>
      <c r="C47" s="379" t="s">
        <v>1608</v>
      </c>
      <c r="D47" s="769" t="s">
        <v>565</v>
      </c>
      <c r="E47" s="688"/>
      <c r="F47" s="703" t="str">
        <f>+VLOOKUP($A47,Datos!$F$11:$N$132,2,FALSE)</f>
        <v>C.H. CHIMAY</v>
      </c>
      <c r="G47" s="687" t="str">
        <f>+VLOOKUP($A47,Datos!$F$11:$N$132,3,FALSE)</f>
        <v xml:space="preserve"> </v>
      </c>
      <c r="H47" s="797">
        <f>+VLOOKUP($A47,Datos!$F$11:$N$132,7,FALSE)</f>
        <v>3.2701514399999999E-2</v>
      </c>
      <c r="I47" s="796">
        <f>+VLOOKUP($A47,Datos!$F$11:$N$132,5,FALSE)*1000</f>
        <v>150900</v>
      </c>
      <c r="J47" s="795">
        <f t="shared" si="4"/>
        <v>1381970.06</v>
      </c>
      <c r="K47" s="794">
        <f t="shared" si="5"/>
        <v>1</v>
      </c>
      <c r="L47" s="781">
        <f>+VLOOKUP($A47,Datos!F$11:K$132,6,FALSE)*1000</f>
        <v>150900</v>
      </c>
      <c r="M47" s="1343">
        <f t="shared" si="0"/>
        <v>150900</v>
      </c>
      <c r="N47" s="793">
        <f t="shared" si="1"/>
        <v>122339.62548868694</v>
      </c>
      <c r="O47" s="792">
        <f>+IF(VLOOKUP($A47,Datos!$F$11:$N$132,9,FALSE)="CR",Datos!$R$5,H47)</f>
        <v>3.2701514399999999E-2</v>
      </c>
      <c r="P47" s="1549" t="str">
        <f>+IF(VLOOKUP($A47,Datos!$F$11:$N$132,9,FALSE)="CR","(*)","")</f>
        <v/>
      </c>
      <c r="Q47" s="703" t="str">
        <f>+VLOOKUP($A115,Datos!$F$11:$N$132,2,FALSE)</f>
        <v>C.T. ILO1</v>
      </c>
      <c r="R47" s="687" t="str">
        <f>+VLOOKUP($A115,Datos!$F$11:$N$132,3,FALSE)</f>
        <v>TG-2</v>
      </c>
      <c r="S47" s="797">
        <f>+VLOOKUP($A115,Datos!$F$11:$N$132,7,FALSE)</f>
        <v>0.88565644282477052</v>
      </c>
      <c r="T47" s="796">
        <f>+VLOOKUP($A115,Datos!$F$11:$N$132,5,FALSE)*1000</f>
        <v>30724.799999999999</v>
      </c>
      <c r="U47" s="795">
        <f t="shared" si="6"/>
        <v>6726727.2300000014</v>
      </c>
      <c r="V47" s="794">
        <f t="shared" si="8"/>
        <v>0</v>
      </c>
      <c r="W47" s="781">
        <f>+VLOOKUP($A115,Datos!F$11:K$132,6,FALSE)*1000</f>
        <v>29944.420902872778</v>
      </c>
      <c r="X47" s="1343">
        <f t="shared" si="2"/>
        <v>0</v>
      </c>
      <c r="Y47" s="793">
        <f t="shared" si="3"/>
        <v>24276.933324937472</v>
      </c>
      <c r="Z47" s="792">
        <f>+IF(VLOOKUP($A115,Datos!$F$11:$N$132,9,FALSE)="CR",Datos!$R$5,S47)</f>
        <v>0.88565644282477052</v>
      </c>
      <c r="AA47" s="1549" t="str">
        <f>+IF(VLOOKUP($A115,Datos!$F$11:$N$132,9,FALSE)="CR","(*)","")</f>
        <v/>
      </c>
      <c r="AB47" s="765"/>
      <c r="AC47" s="763"/>
      <c r="AD47" s="763"/>
    </row>
    <row r="48" spans="1:30">
      <c r="A48" s="379">
        <v>5</v>
      </c>
      <c r="B48" s="379">
        <v>3.2701514399999999E-2</v>
      </c>
      <c r="C48" s="379" t="s">
        <v>1597</v>
      </c>
      <c r="D48" s="769" t="s">
        <v>565</v>
      </c>
      <c r="E48" s="688"/>
      <c r="F48" s="703" t="str">
        <f>+VLOOKUP($A48,Datos!$F$11:$N$132,2,FALSE)</f>
        <v>C.H. GALLITO CIEGO</v>
      </c>
      <c r="G48" s="687" t="str">
        <f>+VLOOKUP($A48,Datos!$F$11:$N$132,3,FALSE)</f>
        <v xml:space="preserve"> </v>
      </c>
      <c r="H48" s="797">
        <f>+VLOOKUP($A48,Datos!$F$11:$N$132,7,FALSE)</f>
        <v>3.2701514399999999E-2</v>
      </c>
      <c r="I48" s="796">
        <f>+VLOOKUP($A48,Datos!$F$11:$N$132,5,FALSE)*1000</f>
        <v>38147</v>
      </c>
      <c r="J48" s="795">
        <f t="shared" si="4"/>
        <v>1420117.06</v>
      </c>
      <c r="K48" s="794">
        <f t="shared" si="5"/>
        <v>1</v>
      </c>
      <c r="L48" s="781">
        <f>+VLOOKUP($A48,Datos!F$11:K$132,6,FALSE)*1000</f>
        <v>28782</v>
      </c>
      <c r="M48" s="1343">
        <f t="shared" si="0"/>
        <v>28782</v>
      </c>
      <c r="N48" s="793">
        <f t="shared" si="1"/>
        <v>23334.520217464466</v>
      </c>
      <c r="O48" s="792">
        <f>+IF(VLOOKUP($A48,Datos!$F$11:$N$132,9,FALSE)="CR",Datos!$R$5,H48)</f>
        <v>3.2701514399999999E-2</v>
      </c>
      <c r="P48" s="1549" t="str">
        <f>+IF(VLOOKUP($A48,Datos!$F$11:$N$132,9,FALSE)="CR","(*)","")</f>
        <v/>
      </c>
      <c r="Q48" s="703" t="str">
        <f>+VLOOKUP($A116,Datos!$F$11:$N$132,2,FALSE)</f>
        <v>C.T. CHILINA</v>
      </c>
      <c r="R48" s="687" t="str">
        <f>+VLOOKUP($A116,Datos!$F$11:$N$132,3,FALSE)</f>
        <v xml:space="preserve">C. COMBINADO </v>
      </c>
      <c r="S48" s="797">
        <f>+VLOOKUP($A116,Datos!$F$11:$N$132,7,FALSE)</f>
        <v>0.94502602035765115</v>
      </c>
      <c r="T48" s="796">
        <f>+VLOOKUP($A116,Datos!$F$11:$N$132,5,FALSE)*1000</f>
        <v>15753.7</v>
      </c>
      <c r="U48" s="795">
        <f t="shared" si="6"/>
        <v>6742480.9300000016</v>
      </c>
      <c r="V48" s="794">
        <f t="shared" si="8"/>
        <v>0</v>
      </c>
      <c r="W48" s="781">
        <f>+VLOOKUP($A116,Datos!F$11:K$132,6,FALSE)*1000</f>
        <v>15490.402703605339</v>
      </c>
      <c r="X48" s="1343">
        <f t="shared" si="2"/>
        <v>0</v>
      </c>
      <c r="Y48" s="793">
        <f t="shared" si="3"/>
        <v>12558.58227586495</v>
      </c>
      <c r="Z48" s="792">
        <f>+IF(VLOOKUP($A116,Datos!$F$11:$N$132,9,FALSE)="CR",Datos!$R$5,S48)</f>
        <v>0.94502602035765115</v>
      </c>
      <c r="AA48" s="1549" t="str">
        <f>+IF(VLOOKUP($A116,Datos!$F$11:$N$132,9,FALSE)="CR","(*)","")</f>
        <v/>
      </c>
      <c r="AB48" s="765"/>
      <c r="AC48" s="763"/>
      <c r="AD48" s="763"/>
    </row>
    <row r="49" spans="1:30">
      <c r="A49" s="379">
        <v>14</v>
      </c>
      <c r="B49" s="379">
        <v>3.2701514399999999E-2</v>
      </c>
      <c r="C49" s="379" t="s">
        <v>1606</v>
      </c>
      <c r="D49" s="769" t="s">
        <v>565</v>
      </c>
      <c r="E49" s="688"/>
      <c r="F49" s="703" t="str">
        <f>+VLOOKUP($A49,Datos!$F$11:$N$132,2,FALSE)</f>
        <v>C.H. HUAMPANI</v>
      </c>
      <c r="G49" s="687" t="str">
        <f>+VLOOKUP($A49,Datos!$F$11:$N$132,3,FALSE)</f>
        <v xml:space="preserve"> </v>
      </c>
      <c r="H49" s="797">
        <f>+VLOOKUP($A49,Datos!$F$11:$N$132,7,FALSE)</f>
        <v>3.2701514399999999E-2</v>
      </c>
      <c r="I49" s="796">
        <f>+VLOOKUP($A49,Datos!$F$11:$N$132,5,FALSE)*1000</f>
        <v>30176</v>
      </c>
      <c r="J49" s="795">
        <f t="shared" si="4"/>
        <v>1450293.06</v>
      </c>
      <c r="K49" s="794">
        <f t="shared" si="5"/>
        <v>1</v>
      </c>
      <c r="L49" s="781">
        <f>+VLOOKUP($A49,Datos!F$11:K$132,6,FALSE)*1000</f>
        <v>30176.216000000004</v>
      </c>
      <c r="M49" s="1343">
        <f t="shared" si="0"/>
        <v>30176.216000000004</v>
      </c>
      <c r="N49" s="793">
        <f t="shared" si="1"/>
        <v>24464.857283669473</v>
      </c>
      <c r="O49" s="792">
        <f>+IF(VLOOKUP($A49,Datos!$F$11:$N$132,9,FALSE)="CR",Datos!$R$5,H49)</f>
        <v>3.2701514399999999E-2</v>
      </c>
      <c r="P49" s="1549" t="str">
        <f>+IF(VLOOKUP($A49,Datos!$F$11:$N$132,9,FALSE)="CR","(*)","")</f>
        <v/>
      </c>
      <c r="Q49" s="703" t="str">
        <f>+VLOOKUP($A117,Datos!$F$11:$N$132,2,FALSE)</f>
        <v>C.T. ILO1</v>
      </c>
      <c r="R49" s="687" t="str">
        <f>+VLOOKUP($A117,Datos!$F$11:$N$132,3,FALSE)</f>
        <v>TG-1</v>
      </c>
      <c r="S49" s="797">
        <f>+VLOOKUP($A117,Datos!$F$11:$N$132,7,FALSE)</f>
        <v>0.94895972795884176</v>
      </c>
      <c r="T49" s="796">
        <f>+VLOOKUP($A117,Datos!$F$11:$N$132,5,FALSE)*1000</f>
        <v>34928.9</v>
      </c>
      <c r="U49" s="795">
        <f t="shared" si="6"/>
        <v>6777409.8300000019</v>
      </c>
      <c r="V49" s="794">
        <f t="shared" si="8"/>
        <v>0</v>
      </c>
      <c r="W49" s="781">
        <f>+VLOOKUP($A117,Datos!F$11:K$132,6,FALSE)*1000</f>
        <v>34928.9</v>
      </c>
      <c r="X49" s="1343">
        <f t="shared" si="2"/>
        <v>0</v>
      </c>
      <c r="Y49" s="793">
        <f t="shared" si="3"/>
        <v>28318.015538315427</v>
      </c>
      <c r="Z49" s="792">
        <f>+IF(VLOOKUP($A117,Datos!$F$11:$N$132,9,FALSE)="CR",Datos!$R$5,S49)</f>
        <v>0.94895972795884176</v>
      </c>
      <c r="AA49" s="1549" t="str">
        <f>+IF(VLOOKUP($A117,Datos!$F$11:$N$132,9,FALSE)="CR","(*)","")</f>
        <v/>
      </c>
      <c r="AB49" s="765"/>
      <c r="AC49" s="763"/>
      <c r="AD49" s="763"/>
    </row>
    <row r="50" spans="1:30">
      <c r="A50" s="379">
        <v>92</v>
      </c>
      <c r="B50" s="379">
        <v>3.2701514399999999E-2</v>
      </c>
      <c r="C50" s="379" t="s">
        <v>1655</v>
      </c>
      <c r="D50" s="769" t="s">
        <v>565</v>
      </c>
      <c r="E50" s="688"/>
      <c r="F50" s="703" t="str">
        <f>+VLOOKUP($A50,Datos!$F$11:$N$132,2,FALSE)</f>
        <v>C.H. HUANCHOR</v>
      </c>
      <c r="G50" s="687" t="str">
        <f>+VLOOKUP($A50,Datos!$F$11:$N$132,3,FALSE)</f>
        <v xml:space="preserve"> </v>
      </c>
      <c r="H50" s="797">
        <f>+VLOOKUP($A50,Datos!$F$11:$N$132,7,FALSE)</f>
        <v>3.2701514399999999E-2</v>
      </c>
      <c r="I50" s="796">
        <f>+VLOOKUP($A50,Datos!$F$11:$N$132,5,FALSE)*1000</f>
        <v>19632</v>
      </c>
      <c r="J50" s="795">
        <f t="shared" si="4"/>
        <v>1469925.06</v>
      </c>
      <c r="K50" s="794">
        <f t="shared" si="5"/>
        <v>1</v>
      </c>
      <c r="L50" s="781">
        <f>+VLOOKUP($A50,Datos!F$11:K$132,6,FALSE)*1000</f>
        <v>19632</v>
      </c>
      <c r="M50" s="1343">
        <f t="shared" si="0"/>
        <v>19632</v>
      </c>
      <c r="N50" s="793">
        <f t="shared" si="1"/>
        <v>15916.312310098756</v>
      </c>
      <c r="O50" s="792">
        <f>+IF(VLOOKUP($A50,Datos!$F$11:$N$132,9,FALSE)="CR",Datos!$R$5,H50)</f>
        <v>3.2701514399999999E-2</v>
      </c>
      <c r="P50" s="1549" t="str">
        <f>+IF(VLOOKUP($A50,Datos!$F$11:$N$132,9,FALSE)="CR","(*)","")</f>
        <v/>
      </c>
      <c r="Q50" s="703" t="str">
        <f>+VLOOKUP($A118,Datos!$F$11:$N$132,2,FALSE)</f>
        <v>C.T. PIURA</v>
      </c>
      <c r="R50" s="687" t="str">
        <f>+VLOOKUP($A118,Datos!$F$11:$N$132,3,FALSE)</f>
        <v>TG</v>
      </c>
      <c r="S50" s="797">
        <f>+VLOOKUP($A118,Datos!$F$11:$N$132,7,FALSE)</f>
        <v>0.94963644417116988</v>
      </c>
      <c r="T50" s="796">
        <f>+VLOOKUP($A118,Datos!$F$11:$N$132,5,FALSE)*1000</f>
        <v>16815</v>
      </c>
      <c r="U50" s="795">
        <f t="shared" ref="U50:U51" si="9">+U49+T50</f>
        <v>6794224.8300000019</v>
      </c>
      <c r="V50" s="794">
        <f t="shared" si="8"/>
        <v>0</v>
      </c>
      <c r="W50" s="781">
        <f>+VLOOKUP($A118,Datos!F$11:K$132,6,FALSE)*1000</f>
        <v>16211.943143805345</v>
      </c>
      <c r="X50" s="1343">
        <f t="shared" ref="X50:X51" si="10">+W50*V50</f>
        <v>0</v>
      </c>
      <c r="Y50" s="793">
        <f t="shared" ref="Y50:Y51" si="11">+W50/X$83</f>
        <v>13143.558997064494</v>
      </c>
      <c r="Z50" s="792">
        <f>+IF(VLOOKUP($A118,Datos!$F$11:$N$132,9,FALSE)="CR",Datos!$R$5,S50)</f>
        <v>0.94963644417116988</v>
      </c>
      <c r="AA50" s="1549" t="str">
        <f>+IF(VLOOKUP($A118,Datos!$F$11:$N$132,9,FALSE)="CR","(*)","")</f>
        <v/>
      </c>
      <c r="AB50" s="765"/>
      <c r="AC50" s="763"/>
      <c r="AD50" s="763"/>
    </row>
    <row r="51" spans="1:30">
      <c r="A51" s="379">
        <v>8</v>
      </c>
      <c r="B51" s="379">
        <v>3.2701514399999999E-2</v>
      </c>
      <c r="C51" s="379" t="s">
        <v>1600</v>
      </c>
      <c r="D51" s="769" t="s">
        <v>565</v>
      </c>
      <c r="E51" s="688"/>
      <c r="F51" s="703" t="str">
        <f>+VLOOKUP($A51,Datos!$F$11:$N$132,2,FALSE)</f>
        <v>C.H. HUAYLLACHO</v>
      </c>
      <c r="G51" s="687" t="str">
        <f>+VLOOKUP($A51,Datos!$F$11:$N$132,3,FALSE)</f>
        <v xml:space="preserve"> </v>
      </c>
      <c r="H51" s="797">
        <f>+VLOOKUP($A51,Datos!$F$11:$N$132,7,FALSE)</f>
        <v>3.2701514399999999E-2</v>
      </c>
      <c r="I51" s="796">
        <f>+VLOOKUP($A51,Datos!$F$11:$N$132,5,FALSE)*1000</f>
        <v>186</v>
      </c>
      <c r="J51" s="795">
        <f t="shared" si="4"/>
        <v>1470111.06</v>
      </c>
      <c r="K51" s="794">
        <f t="shared" si="5"/>
        <v>1</v>
      </c>
      <c r="L51" s="781">
        <f>+VLOOKUP($A51,Datos!F$11:K$132,6,FALSE)*1000</f>
        <v>186</v>
      </c>
      <c r="M51" s="1343">
        <f t="shared" si="0"/>
        <v>186</v>
      </c>
      <c r="N51" s="793">
        <f t="shared" si="1"/>
        <v>150.79635746120459</v>
      </c>
      <c r="O51" s="792">
        <f>+IF(VLOOKUP($A51,Datos!$F$11:$N$132,9,FALSE)="CR",Datos!$R$5,H51)</f>
        <v>3.2701514399999999E-2</v>
      </c>
      <c r="P51" s="1549" t="str">
        <f>+IF(VLOOKUP($A51,Datos!$F$11:$N$132,9,FALSE)="CR","(*)","")</f>
        <v/>
      </c>
      <c r="Q51" s="703" t="str">
        <f>+VLOOKUP($A119,Datos!$F$11:$N$132,2,FALSE)</f>
        <v>C.T. CHIMBOTE</v>
      </c>
      <c r="R51" s="687" t="str">
        <f>+VLOOKUP($A119,Datos!$F$11:$N$132,3,FALSE)</f>
        <v>TG-3</v>
      </c>
      <c r="S51" s="797">
        <f>+VLOOKUP($A119,Datos!$F$11:$N$132,7,FALSE)</f>
        <v>1.1171628800416096</v>
      </c>
      <c r="T51" s="796">
        <f>+VLOOKUP($A119,Datos!$F$11:$N$132,5,FALSE)*1000</f>
        <v>20201.899999999998</v>
      </c>
      <c r="U51" s="795">
        <f t="shared" si="9"/>
        <v>6814426.7300000023</v>
      </c>
      <c r="V51" s="794">
        <f t="shared" si="8"/>
        <v>0</v>
      </c>
      <c r="W51" s="781">
        <f>+VLOOKUP($A119,Datos!F$11:K$132,6,FALSE)*1000</f>
        <v>19856.910873233013</v>
      </c>
      <c r="X51" s="1343">
        <f t="shared" si="10"/>
        <v>0</v>
      </c>
      <c r="Y51" s="793">
        <f t="shared" si="11"/>
        <v>16098.65500062003</v>
      </c>
      <c r="Z51" s="792">
        <f>+IF(VLOOKUP($A119,Datos!$F$11:$N$132,9,FALSE)="CR",Datos!$R$5,S51)</f>
        <v>1.95079</v>
      </c>
      <c r="AA51" s="1549" t="str">
        <f>+IF(VLOOKUP($A119,Datos!$F$11:$N$132,9,FALSE)="CR","(*)","")</f>
        <v>(*)</v>
      </c>
      <c r="AD51" s="763"/>
    </row>
    <row r="52" spans="1:30">
      <c r="A52" s="379">
        <v>10</v>
      </c>
      <c r="B52" s="379">
        <v>3.2701514399999999E-2</v>
      </c>
      <c r="C52" s="379" t="s">
        <v>1602</v>
      </c>
      <c r="D52" s="769" t="s">
        <v>565</v>
      </c>
      <c r="E52" s="688"/>
      <c r="F52" s="703" t="str">
        <f>+VLOOKUP($A52,Datos!$F$11:$N$132,2,FALSE)</f>
        <v>C.H. HUINCO</v>
      </c>
      <c r="G52" s="687" t="str">
        <f>+VLOOKUP($A52,Datos!$F$11:$N$132,3,FALSE)</f>
        <v xml:space="preserve"> </v>
      </c>
      <c r="H52" s="797">
        <f>+VLOOKUP($A52,Datos!$F$11:$N$132,7,FALSE)</f>
        <v>3.2701514399999999E-2</v>
      </c>
      <c r="I52" s="796">
        <f>+VLOOKUP($A52,Datos!$F$11:$N$132,5,FALSE)*1000</f>
        <v>247340</v>
      </c>
      <c r="J52" s="795">
        <f t="shared" si="4"/>
        <v>1717451.06</v>
      </c>
      <c r="K52" s="794">
        <f t="shared" si="5"/>
        <v>1</v>
      </c>
      <c r="L52" s="781">
        <f>+VLOOKUP($A52,Datos!F$11:K$132,6,FALSE)*1000</f>
        <v>247340</v>
      </c>
      <c r="M52" s="1343">
        <f t="shared" si="0"/>
        <v>247340</v>
      </c>
      <c r="N52" s="793">
        <f t="shared" si="1"/>
        <v>200526.7260992169</v>
      </c>
      <c r="O52" s="792">
        <f>+IF(VLOOKUP($A52,Datos!$F$11:$N$132,9,FALSE)="CR",Datos!$R$5,H52)</f>
        <v>3.2701514399999999E-2</v>
      </c>
      <c r="P52" s="1549" t="str">
        <f>+IF(VLOOKUP($A52,Datos!$F$11:$N$132,9,FALSE)="CR","(*)","")</f>
        <v/>
      </c>
      <c r="Q52" s="703"/>
      <c r="R52" s="687"/>
      <c r="S52" s="797"/>
      <c r="T52" s="796"/>
      <c r="U52" s="795"/>
      <c r="V52" s="794"/>
      <c r="W52" s="781"/>
      <c r="X52" s="1343"/>
      <c r="Y52" s="793"/>
      <c r="Z52" s="792"/>
      <c r="AA52" s="1549"/>
      <c r="AB52" s="765"/>
      <c r="AC52" s="763"/>
      <c r="AD52" s="763"/>
    </row>
    <row r="53" spans="1:30">
      <c r="A53" s="379">
        <v>68</v>
      </c>
      <c r="B53" s="379">
        <v>3.2701514399999999E-2</v>
      </c>
      <c r="C53" s="379" t="s">
        <v>1640</v>
      </c>
      <c r="D53" s="769" t="s">
        <v>565</v>
      </c>
      <c r="E53" s="688"/>
      <c r="F53" s="703" t="str">
        <f>+VLOOKUP($A53,Datos!$F$11:$N$132,2,FALSE)</f>
        <v>C.H. MACHUPICCHU</v>
      </c>
      <c r="G53" s="687" t="str">
        <f>+VLOOKUP($A53,Datos!$F$11:$N$132,3,FALSE)</f>
        <v xml:space="preserve"> </v>
      </c>
      <c r="H53" s="797">
        <f>+VLOOKUP($A53,Datos!$F$11:$N$132,7,FALSE)</f>
        <v>3.2701514399999999E-2</v>
      </c>
      <c r="I53" s="796">
        <f>+VLOOKUP($A53,Datos!$F$11:$N$132,5,FALSE)*1000</f>
        <v>88800.4</v>
      </c>
      <c r="J53" s="795">
        <f t="shared" si="4"/>
        <v>1806251.46</v>
      </c>
      <c r="K53" s="794">
        <f t="shared" si="5"/>
        <v>1</v>
      </c>
      <c r="L53" s="781">
        <f>+VLOOKUP($A53,Datos!F$11:K$132,6,FALSE)*1000</f>
        <v>88800</v>
      </c>
      <c r="M53" s="1343">
        <f t="shared" si="0"/>
        <v>88800</v>
      </c>
      <c r="N53" s="793">
        <f t="shared" si="1"/>
        <v>71993.099691155745</v>
      </c>
      <c r="O53" s="792">
        <f>+IF(VLOOKUP($A53,Datos!$F$11:$N$132,9,FALSE)="CR",Datos!$R$5,H53)</f>
        <v>3.2701514399999999E-2</v>
      </c>
      <c r="P53" s="1549" t="str">
        <f>+IF(VLOOKUP($A53,Datos!$F$11:$N$132,9,FALSE)="CR","(*)","")</f>
        <v/>
      </c>
      <c r="Q53" s="703"/>
      <c r="R53" s="687"/>
      <c r="S53" s="797"/>
      <c r="T53" s="796"/>
      <c r="U53" s="795"/>
      <c r="V53" s="794"/>
      <c r="W53" s="781"/>
      <c r="X53" s="1343"/>
      <c r="Y53" s="793"/>
      <c r="Z53" s="792"/>
      <c r="AA53" s="1549"/>
      <c r="AB53" s="765"/>
      <c r="AC53" s="763"/>
      <c r="AD53" s="763"/>
    </row>
    <row r="54" spans="1:30">
      <c r="A54" s="379">
        <v>38</v>
      </c>
      <c r="B54" s="379">
        <v>3.2701514399999999E-2</v>
      </c>
      <c r="C54" s="379" t="s">
        <v>1621</v>
      </c>
      <c r="D54" s="769" t="s">
        <v>565</v>
      </c>
      <c r="E54" s="688"/>
      <c r="F54" s="703" t="str">
        <f>+VLOOKUP($A54,Datos!$F$11:$N$132,2,FALSE)</f>
        <v>C.H. MALPASO</v>
      </c>
      <c r="G54" s="687" t="str">
        <f>+VLOOKUP($A54,Datos!$F$11:$N$132,3,FALSE)</f>
        <v xml:space="preserve"> </v>
      </c>
      <c r="H54" s="797">
        <f>+VLOOKUP($A54,Datos!$F$11:$N$132,7,FALSE)</f>
        <v>3.2701514399999999E-2</v>
      </c>
      <c r="I54" s="796">
        <f>+VLOOKUP($A54,Datos!$F$11:$N$132,5,FALSE)*1000</f>
        <v>48021</v>
      </c>
      <c r="J54" s="795">
        <f t="shared" si="4"/>
        <v>1854272.46</v>
      </c>
      <c r="K54" s="794">
        <f t="shared" si="5"/>
        <v>1</v>
      </c>
      <c r="L54" s="781">
        <f>+VLOOKUP($A54,Datos!F$11:K$132,6,FALSE)*1000</f>
        <v>48020.88</v>
      </c>
      <c r="M54" s="1343">
        <f t="shared" si="0"/>
        <v>48020.88</v>
      </c>
      <c r="N54" s="793">
        <f t="shared" si="1"/>
        <v>38932.117129471022</v>
      </c>
      <c r="O54" s="792">
        <f>+IF(VLOOKUP($A54,Datos!$F$11:$N$132,9,FALSE)="CR",Datos!$R$5,H54)</f>
        <v>3.2701514399999999E-2</v>
      </c>
      <c r="P54" s="1549" t="str">
        <f>+IF(VLOOKUP($A54,Datos!$F$11:$N$132,9,FALSE)="CR","(*)","")</f>
        <v/>
      </c>
      <c r="Q54" s="703"/>
      <c r="R54" s="687"/>
      <c r="S54" s="797"/>
      <c r="T54" s="796"/>
      <c r="U54" s="795"/>
      <c r="V54" s="794"/>
      <c r="W54" s="781"/>
      <c r="X54" s="1343"/>
      <c r="Y54" s="793"/>
      <c r="Z54" s="792"/>
      <c r="AA54" s="1549"/>
      <c r="AB54" s="765"/>
      <c r="AC54" s="763"/>
      <c r="AD54" s="763"/>
    </row>
    <row r="55" spans="1:30">
      <c r="A55" s="379">
        <v>42</v>
      </c>
      <c r="B55" s="379">
        <v>3.2701514399999999E-2</v>
      </c>
      <c r="C55" s="379" t="s">
        <v>1625</v>
      </c>
      <c r="D55" s="769" t="s">
        <v>565</v>
      </c>
      <c r="E55" s="688"/>
      <c r="F55" s="703" t="str">
        <f>+VLOOKUP($A55,Datos!$F$11:$N$132,2,FALSE)</f>
        <v>C.H. MANTARO</v>
      </c>
      <c r="G55" s="687" t="str">
        <f>+VLOOKUP($A55,Datos!$F$11:$N$132,3,FALSE)</f>
        <v xml:space="preserve"> </v>
      </c>
      <c r="H55" s="797">
        <f>+VLOOKUP($A55,Datos!$F$11:$N$132,7,FALSE)</f>
        <v>3.2701514399999999E-2</v>
      </c>
      <c r="I55" s="796">
        <f>+VLOOKUP($A55,Datos!$F$11:$N$132,5,FALSE)*1000</f>
        <v>670657</v>
      </c>
      <c r="J55" s="795">
        <f t="shared" si="4"/>
        <v>2524929.46</v>
      </c>
      <c r="K55" s="794">
        <f t="shared" si="5"/>
        <v>1</v>
      </c>
      <c r="L55" s="781">
        <f>+VLOOKUP($A55,Datos!F$11:K$132,6,FALSE)*1000</f>
        <v>670656.99999999988</v>
      </c>
      <c r="M55" s="1343">
        <f t="shared" si="0"/>
        <v>670656.99999999988</v>
      </c>
      <c r="N55" s="793">
        <f t="shared" si="1"/>
        <v>543723.83175193053</v>
      </c>
      <c r="O55" s="792">
        <f>+IF(VLOOKUP($A55,Datos!$F$11:$N$132,9,FALSE)="CR",Datos!$R$5,H55)</f>
        <v>3.2701514399999999E-2</v>
      </c>
      <c r="P55" s="1549" t="str">
        <f>+IF(VLOOKUP($A55,Datos!$F$11:$N$132,9,FALSE)="CR","(*)","")</f>
        <v/>
      </c>
      <c r="Q55" s="703"/>
      <c r="R55" s="687"/>
      <c r="S55" s="797"/>
      <c r="T55" s="796"/>
      <c r="U55" s="795"/>
      <c r="V55" s="794"/>
      <c r="W55" s="781"/>
      <c r="X55" s="1343"/>
      <c r="Y55" s="793"/>
      <c r="Z55" s="792"/>
      <c r="AA55" s="1549"/>
      <c r="AB55" s="765"/>
      <c r="AC55" s="763"/>
      <c r="AD55" s="763"/>
    </row>
    <row r="56" spans="1:30">
      <c r="A56" s="379">
        <v>11</v>
      </c>
      <c r="B56" s="379">
        <v>3.2701514399999999E-2</v>
      </c>
      <c r="C56" s="379" t="s">
        <v>1603</v>
      </c>
      <c r="D56" s="769" t="s">
        <v>565</v>
      </c>
      <c r="E56" s="688"/>
      <c r="F56" s="703" t="str">
        <f>+VLOOKUP($A56,Datos!$F$11:$N$132,2,FALSE)</f>
        <v>C.H. MATUCANA</v>
      </c>
      <c r="G56" s="687" t="str">
        <f>+VLOOKUP($A56,Datos!$F$11:$N$132,3,FALSE)</f>
        <v xml:space="preserve"> </v>
      </c>
      <c r="H56" s="797">
        <f>+VLOOKUP($A56,Datos!$F$11:$N$132,7,FALSE)</f>
        <v>3.2701514399999999E-2</v>
      </c>
      <c r="I56" s="796">
        <f>+VLOOKUP($A56,Datos!$F$11:$N$132,5,FALSE)*1000</f>
        <v>128578</v>
      </c>
      <c r="J56" s="795">
        <f t="shared" si="4"/>
        <v>2653507.46</v>
      </c>
      <c r="K56" s="794">
        <f t="shared" si="5"/>
        <v>1</v>
      </c>
      <c r="L56" s="781">
        <f>+VLOOKUP($A56,Datos!F$11:K$132,6,FALSE)*1000</f>
        <v>128577.82</v>
      </c>
      <c r="M56" s="1343">
        <f t="shared" si="0"/>
        <v>128577.82</v>
      </c>
      <c r="N56" s="793">
        <f t="shared" si="1"/>
        <v>104242.29519517432</v>
      </c>
      <c r="O56" s="792">
        <f>+IF(VLOOKUP($A56,Datos!$F$11:$N$132,9,FALSE)="CR",Datos!$R$5,H56)</f>
        <v>3.2701514399999999E-2</v>
      </c>
      <c r="P56" s="1549" t="str">
        <f>+IF(VLOOKUP($A56,Datos!$F$11:$N$132,9,FALSE)="CR","(*)","")</f>
        <v/>
      </c>
      <c r="Q56" s="703"/>
      <c r="R56" s="687"/>
      <c r="S56" s="797"/>
      <c r="T56" s="796"/>
      <c r="U56" s="795"/>
      <c r="V56" s="794"/>
      <c r="W56" s="781"/>
      <c r="X56" s="1343"/>
      <c r="Y56" s="793"/>
      <c r="Z56" s="792"/>
      <c r="AA56" s="1549"/>
      <c r="AB56" s="765"/>
      <c r="AC56" s="763"/>
      <c r="AD56" s="763"/>
    </row>
    <row r="57" spans="1:30">
      <c r="A57" s="379">
        <v>9</v>
      </c>
      <c r="B57" s="379">
        <v>3.2701514399999999E-2</v>
      </c>
      <c r="C57" s="379" t="s">
        <v>1601</v>
      </c>
      <c r="D57" s="769" t="s">
        <v>565</v>
      </c>
      <c r="E57" s="688"/>
      <c r="F57" s="703" t="str">
        <f>+VLOOKUP($A57,Datos!$F$11:$N$132,2,FALSE)</f>
        <v>C.H. MISAPUQUIO</v>
      </c>
      <c r="G57" s="687" t="str">
        <f>+VLOOKUP($A57,Datos!$F$11:$N$132,3,FALSE)</f>
        <v xml:space="preserve"> </v>
      </c>
      <c r="H57" s="797">
        <f>+VLOOKUP($A57,Datos!$F$11:$N$132,7,FALSE)</f>
        <v>3.2701514399999999E-2</v>
      </c>
      <c r="I57" s="796">
        <f>+VLOOKUP($A57,Datos!$F$11:$N$132,5,FALSE)*1000</f>
        <v>3866</v>
      </c>
      <c r="J57" s="795">
        <f t="shared" si="4"/>
        <v>2657373.46</v>
      </c>
      <c r="K57" s="794">
        <f t="shared" si="5"/>
        <v>1</v>
      </c>
      <c r="L57" s="781">
        <f>+VLOOKUP($A57,Datos!F$11:K$132,6,FALSE)*1000</f>
        <v>3866</v>
      </c>
      <c r="M57" s="1343">
        <f t="shared" si="0"/>
        <v>3866</v>
      </c>
      <c r="N57" s="793">
        <f t="shared" si="1"/>
        <v>3134.2941825000912</v>
      </c>
      <c r="O57" s="792">
        <f>+IF(VLOOKUP($A57,Datos!$F$11:$N$132,9,FALSE)="CR",Datos!$R$5,H57)</f>
        <v>3.2701514399999999E-2</v>
      </c>
      <c r="P57" s="1549" t="str">
        <f>+IF(VLOOKUP($A57,Datos!$F$11:$N$132,9,FALSE)="CR","(*)","")</f>
        <v/>
      </c>
      <c r="Q57" s="703"/>
      <c r="R57" s="687"/>
      <c r="S57" s="797"/>
      <c r="T57" s="796"/>
      <c r="U57" s="795"/>
      <c r="V57" s="794"/>
      <c r="W57" s="781"/>
      <c r="X57" s="1343"/>
      <c r="Y57" s="793"/>
      <c r="Z57" s="792"/>
      <c r="AA57" s="1549"/>
      <c r="AB57" s="765"/>
      <c r="AC57" s="763"/>
      <c r="AD57" s="763"/>
    </row>
    <row r="58" spans="1:30">
      <c r="A58" s="379">
        <v>13</v>
      </c>
      <c r="B58" s="379">
        <v>3.2701514399999999E-2</v>
      </c>
      <c r="C58" s="379" t="s">
        <v>1605</v>
      </c>
      <c r="D58" s="769" t="s">
        <v>565</v>
      </c>
      <c r="E58" s="688"/>
      <c r="F58" s="703" t="str">
        <f>+VLOOKUP($A58,Datos!$F$11:$N$132,2,FALSE)</f>
        <v>C.H. MOYOPAMPA</v>
      </c>
      <c r="G58" s="687" t="str">
        <f>+VLOOKUP($A58,Datos!$F$11:$N$132,3,FALSE)</f>
        <v xml:space="preserve"> </v>
      </c>
      <c r="H58" s="797">
        <f>+VLOOKUP($A58,Datos!$F$11:$N$132,7,FALSE)</f>
        <v>3.2701514399999999E-2</v>
      </c>
      <c r="I58" s="796">
        <f>+VLOOKUP($A58,Datos!$F$11:$N$132,5,FALSE)*1000</f>
        <v>66127</v>
      </c>
      <c r="J58" s="795">
        <f t="shared" si="4"/>
        <v>2723500.46</v>
      </c>
      <c r="K58" s="794">
        <f t="shared" si="5"/>
        <v>1</v>
      </c>
      <c r="L58" s="781">
        <f>+VLOOKUP($A58,Datos!F$11:K$132,6,FALSE)*1000</f>
        <v>66127</v>
      </c>
      <c r="M58" s="1343">
        <f t="shared" si="0"/>
        <v>66127</v>
      </c>
      <c r="N58" s="793">
        <f t="shared" si="1"/>
        <v>53611.348009876754</v>
      </c>
      <c r="O58" s="792">
        <f>+IF(VLOOKUP($A58,Datos!$F$11:$N$132,9,FALSE)="CR",Datos!$R$5,H58)</f>
        <v>3.2701514399999999E-2</v>
      </c>
      <c r="P58" s="1549" t="str">
        <f>+IF(VLOOKUP($A58,Datos!$F$11:$N$132,9,FALSE)="CR","(*)","")</f>
        <v/>
      </c>
      <c r="Q58" s="703"/>
      <c r="R58" s="687"/>
      <c r="S58" s="797"/>
      <c r="T58" s="796"/>
      <c r="U58" s="795"/>
      <c r="V58" s="794"/>
      <c r="W58" s="781"/>
      <c r="X58" s="1343"/>
      <c r="Y58" s="793"/>
      <c r="Z58" s="792"/>
      <c r="AA58" s="1549"/>
      <c r="AB58" s="765"/>
      <c r="AC58" s="763"/>
      <c r="AD58" s="763"/>
    </row>
    <row r="59" spans="1:30">
      <c r="A59" s="379">
        <v>39</v>
      </c>
      <c r="B59" s="379">
        <v>3.2701514399999999E-2</v>
      </c>
      <c r="C59" s="379" t="s">
        <v>1622</v>
      </c>
      <c r="D59" s="769" t="s">
        <v>565</v>
      </c>
      <c r="E59" s="688"/>
      <c r="F59" s="703" t="str">
        <f>+VLOOKUP($A59,Datos!$F$11:$N$132,2,FALSE)</f>
        <v>C.H. OROYA</v>
      </c>
      <c r="G59" s="687" t="str">
        <f>+VLOOKUP($A59,Datos!$F$11:$N$132,3,FALSE)</f>
        <v xml:space="preserve"> </v>
      </c>
      <c r="H59" s="797">
        <f>+VLOOKUP($A59,Datos!$F$11:$N$132,7,FALSE)</f>
        <v>3.2701514399999999E-2</v>
      </c>
      <c r="I59" s="796">
        <f>+VLOOKUP($A59,Datos!$F$11:$N$132,5,FALSE)*1000</f>
        <v>9480</v>
      </c>
      <c r="J59" s="795">
        <f t="shared" si="4"/>
        <v>2732980.46</v>
      </c>
      <c r="K59" s="794">
        <f t="shared" si="5"/>
        <v>1</v>
      </c>
      <c r="L59" s="781">
        <f>+VLOOKUP($A59,Datos!F$11:K$132,6,FALSE)*1000</f>
        <v>9480</v>
      </c>
      <c r="M59" s="1343">
        <f t="shared" si="0"/>
        <v>9480</v>
      </c>
      <c r="N59" s="793">
        <f t="shared" si="1"/>
        <v>7685.7498318936532</v>
      </c>
      <c r="O59" s="792">
        <f>+IF(VLOOKUP($A59,Datos!$F$11:$N$132,9,FALSE)="CR",Datos!$R$5,H59)</f>
        <v>3.2701514399999999E-2</v>
      </c>
      <c r="P59" s="1549" t="str">
        <f>+IF(VLOOKUP($A59,Datos!$F$11:$N$132,9,FALSE)="CR","(*)","")</f>
        <v/>
      </c>
      <c r="Q59" s="703"/>
      <c r="R59" s="687"/>
      <c r="S59" s="797"/>
      <c r="T59" s="796"/>
      <c r="U59" s="795"/>
      <c r="V59" s="794"/>
      <c r="W59" s="781"/>
      <c r="X59" s="1343"/>
      <c r="Y59" s="793"/>
      <c r="Z59" s="792"/>
      <c r="AA59" s="1549"/>
      <c r="AB59" s="765"/>
      <c r="AC59" s="763"/>
      <c r="AD59" s="763"/>
    </row>
    <row r="60" spans="1:30">
      <c r="A60" s="379">
        <v>40</v>
      </c>
      <c r="B60" s="379">
        <v>3.2701514399999999E-2</v>
      </c>
      <c r="C60" s="379" t="s">
        <v>1623</v>
      </c>
      <c r="D60" s="769" t="s">
        <v>565</v>
      </c>
      <c r="E60" s="688"/>
      <c r="F60" s="703" t="str">
        <f>+VLOOKUP($A60,Datos!$F$11:$N$132,2,FALSE)</f>
        <v>C.H. PACHACHACA</v>
      </c>
      <c r="G60" s="687" t="str">
        <f>+VLOOKUP($A60,Datos!$F$11:$N$132,3,FALSE)</f>
        <v xml:space="preserve"> </v>
      </c>
      <c r="H60" s="797">
        <f>+VLOOKUP($A60,Datos!$F$11:$N$132,7,FALSE)</f>
        <v>3.2701514399999999E-2</v>
      </c>
      <c r="I60" s="796">
        <f>+VLOOKUP($A60,Datos!$F$11:$N$132,5,FALSE)*1000</f>
        <v>9650</v>
      </c>
      <c r="J60" s="795">
        <f t="shared" si="4"/>
        <v>2742630.46</v>
      </c>
      <c r="K60" s="794">
        <f t="shared" si="5"/>
        <v>1</v>
      </c>
      <c r="L60" s="781">
        <f>+VLOOKUP($A60,Datos!F$11:K$132,6,FALSE)*1000</f>
        <v>9650</v>
      </c>
      <c r="M60" s="1343">
        <f t="shared" si="0"/>
        <v>9650</v>
      </c>
      <c r="N60" s="793">
        <f t="shared" si="1"/>
        <v>7823.5744596807754</v>
      </c>
      <c r="O60" s="792">
        <f>+IF(VLOOKUP($A60,Datos!$F$11:$N$132,9,FALSE)="CR",Datos!$R$5,H60)</f>
        <v>3.2701514399999999E-2</v>
      </c>
      <c r="P60" s="1549" t="str">
        <f>+IF(VLOOKUP($A60,Datos!$F$11:$N$132,9,FALSE)="CR","(*)","")</f>
        <v/>
      </c>
      <c r="Q60" s="703"/>
      <c r="R60" s="687"/>
      <c r="S60" s="797"/>
      <c r="T60" s="796"/>
      <c r="U60" s="795"/>
      <c r="V60" s="794"/>
      <c r="W60" s="781"/>
      <c r="X60" s="1343"/>
      <c r="Y60" s="793"/>
      <c r="Z60" s="792"/>
      <c r="AA60" s="1549"/>
      <c r="AB60" s="765"/>
      <c r="AC60" s="763"/>
      <c r="AD60" s="763"/>
    </row>
    <row r="61" spans="1:30">
      <c r="A61" s="379">
        <v>4</v>
      </c>
      <c r="B61" s="379">
        <v>3.2701514399999999E-2</v>
      </c>
      <c r="C61" s="379" t="s">
        <v>1596</v>
      </c>
      <c r="D61" s="769" t="s">
        <v>565</v>
      </c>
      <c r="E61" s="688"/>
      <c r="F61" s="703" t="str">
        <f>+VLOOKUP($A61,Datos!$F$11:$N$132,2,FALSE)</f>
        <v>C.H. PARIAC</v>
      </c>
      <c r="G61" s="687" t="str">
        <f>+VLOOKUP($A61,Datos!$F$11:$N$132,3,FALSE)</f>
        <v xml:space="preserve"> </v>
      </c>
      <c r="H61" s="797">
        <f>+VLOOKUP($A61,Datos!$F$11:$N$132,7,FALSE)</f>
        <v>3.2701514399999999E-2</v>
      </c>
      <c r="I61" s="796">
        <f>+VLOOKUP($A61,Datos!$F$11:$N$132,5,FALSE)*1000</f>
        <v>4951</v>
      </c>
      <c r="J61" s="795">
        <f t="shared" si="4"/>
        <v>2747581.46</v>
      </c>
      <c r="K61" s="794">
        <f t="shared" si="5"/>
        <v>1</v>
      </c>
      <c r="L61" s="781">
        <f>+VLOOKUP($A61,Datos!F$11:K$132,6,FALSE)*1000</f>
        <v>4951</v>
      </c>
      <c r="M61" s="1343">
        <f t="shared" si="0"/>
        <v>4951</v>
      </c>
      <c r="N61" s="793">
        <f t="shared" si="1"/>
        <v>4013.9396010237847</v>
      </c>
      <c r="O61" s="792">
        <f>+IF(VLOOKUP($A61,Datos!$F$11:$N$132,9,FALSE)="CR",Datos!$R$5,H61)</f>
        <v>3.2701514399999999E-2</v>
      </c>
      <c r="P61" s="1549" t="str">
        <f>+IF(VLOOKUP($A61,Datos!$F$11:$N$132,9,FALSE)="CR","(*)","")</f>
        <v/>
      </c>
      <c r="Q61" s="703"/>
      <c r="R61" s="687"/>
      <c r="S61" s="797"/>
      <c r="T61" s="796"/>
      <c r="U61" s="795"/>
      <c r="V61" s="794"/>
      <c r="W61" s="781"/>
      <c r="X61" s="1343"/>
      <c r="Y61" s="793"/>
      <c r="Z61" s="792"/>
      <c r="AA61" s="1549"/>
      <c r="AB61" s="765"/>
      <c r="AC61" s="763"/>
      <c r="AD61" s="763"/>
    </row>
    <row r="62" spans="1:30">
      <c r="A62" s="379">
        <v>108</v>
      </c>
      <c r="B62" s="379">
        <v>3.2701514399999999E-2</v>
      </c>
      <c r="C62" s="379" t="s">
        <v>1668</v>
      </c>
      <c r="D62" s="769" t="s">
        <v>565</v>
      </c>
      <c r="E62" s="688"/>
      <c r="F62" s="703" t="str">
        <f>+VLOOKUP($A62,Datos!$F$11:$N$132,2,FALSE)</f>
        <v>C.H. PÍAS</v>
      </c>
      <c r="G62" s="687" t="str">
        <f>+VLOOKUP($A62,Datos!$F$11:$N$132,3,FALSE)</f>
        <v xml:space="preserve"> </v>
      </c>
      <c r="H62" s="797">
        <f>+VLOOKUP($A62,Datos!$F$11:$N$132,7,FALSE)</f>
        <v>3.2701514399999999E-2</v>
      </c>
      <c r="I62" s="796">
        <f>+VLOOKUP($A62,Datos!$F$11:$N$132,5,FALSE)*1000</f>
        <v>12600</v>
      </c>
      <c r="J62" s="795">
        <f t="shared" si="4"/>
        <v>2760181.46</v>
      </c>
      <c r="K62" s="794">
        <f t="shared" si="5"/>
        <v>1</v>
      </c>
      <c r="L62" s="781">
        <f>+VLOOKUP($A62,Datos!F$11:K$132,6,FALSE)*1000</f>
        <v>12600</v>
      </c>
      <c r="M62" s="1343">
        <f t="shared" si="0"/>
        <v>12600</v>
      </c>
      <c r="N62" s="793">
        <f t="shared" si="1"/>
        <v>10215.237118339666</v>
      </c>
      <c r="O62" s="792">
        <f>+IF(VLOOKUP($A62,Datos!$F$11:$N$132,9,FALSE)="CR",Datos!$R$5,H62)</f>
        <v>3.2701514399999999E-2</v>
      </c>
      <c r="P62" s="1549" t="str">
        <f>+IF(VLOOKUP($A62,Datos!$F$11:$N$132,9,FALSE)="CR","(*)","")</f>
        <v/>
      </c>
      <c r="Q62" s="703"/>
      <c r="R62" s="687"/>
      <c r="S62" s="797"/>
      <c r="T62" s="796"/>
      <c r="U62" s="795"/>
      <c r="V62" s="794"/>
      <c r="W62" s="781"/>
      <c r="X62" s="1343"/>
      <c r="Y62" s="793"/>
      <c r="Z62" s="792"/>
      <c r="AA62" s="1549"/>
      <c r="AB62" s="765"/>
      <c r="AC62" s="763"/>
      <c r="AD62" s="763"/>
    </row>
    <row r="63" spans="1:30">
      <c r="A63" s="379">
        <v>101</v>
      </c>
      <c r="B63" s="379">
        <v>3.2701514399999999E-2</v>
      </c>
      <c r="C63" s="379" t="s">
        <v>1663</v>
      </c>
      <c r="D63" s="769" t="s">
        <v>565</v>
      </c>
      <c r="E63" s="688"/>
      <c r="F63" s="703" t="str">
        <f>+VLOOKUP($A63,Datos!$F$11:$N$132,2,FALSE)</f>
        <v>C.H. PLATANAL</v>
      </c>
      <c r="G63" s="687" t="str">
        <f>+VLOOKUP($A63,Datos!$F$11:$N$132,3,FALSE)</f>
        <v xml:space="preserve"> </v>
      </c>
      <c r="H63" s="797">
        <f>+VLOOKUP($A63,Datos!$F$11:$N$132,7,FALSE)</f>
        <v>3.2701514399999999E-2</v>
      </c>
      <c r="I63" s="796">
        <f>+VLOOKUP($A63,Datos!$F$11:$N$132,5,FALSE)*1000</f>
        <v>217383.41</v>
      </c>
      <c r="J63" s="795">
        <f t="shared" si="4"/>
        <v>2977564.87</v>
      </c>
      <c r="K63" s="794">
        <f t="shared" si="5"/>
        <v>1</v>
      </c>
      <c r="L63" s="781">
        <f>+VLOOKUP($A63,Datos!F$11:K$132,6,FALSE)*1000</f>
        <v>217383</v>
      </c>
      <c r="M63" s="1343">
        <f t="shared" si="0"/>
        <v>217383</v>
      </c>
      <c r="N63" s="793">
        <f t="shared" si="1"/>
        <v>176239.59448381202</v>
      </c>
      <c r="O63" s="792">
        <f>+IF(VLOOKUP($A63,Datos!$F$11:$N$132,9,FALSE)="CR",Datos!$R$5,H63)</f>
        <v>3.2701514399999999E-2</v>
      </c>
      <c r="P63" s="1549" t="str">
        <f>+IF(VLOOKUP($A63,Datos!$F$11:$N$132,9,FALSE)="CR","(*)","")</f>
        <v/>
      </c>
      <c r="Q63" s="703"/>
      <c r="R63" s="687"/>
      <c r="S63" s="797"/>
      <c r="T63" s="796"/>
      <c r="U63" s="795"/>
      <c r="V63" s="794"/>
      <c r="W63" s="781"/>
      <c r="X63" s="1343"/>
      <c r="Y63" s="793"/>
      <c r="Z63" s="792"/>
      <c r="AA63" s="1549"/>
      <c r="AB63" s="765"/>
      <c r="AC63" s="763"/>
      <c r="AD63" s="763"/>
    </row>
    <row r="64" spans="1:30">
      <c r="A64" s="379">
        <v>43</v>
      </c>
      <c r="B64" s="379">
        <v>3.2701514399999999E-2</v>
      </c>
      <c r="C64" s="379" t="s">
        <v>1626</v>
      </c>
      <c r="D64" s="769" t="s">
        <v>565</v>
      </c>
      <c r="E64" s="688"/>
      <c r="F64" s="703" t="str">
        <f>+VLOOKUP($A64,Datos!$F$11:$N$132,2,FALSE)</f>
        <v>C.H. RESTITUCION</v>
      </c>
      <c r="G64" s="687" t="str">
        <f>+VLOOKUP($A64,Datos!$F$11:$N$132,3,FALSE)</f>
        <v xml:space="preserve"> </v>
      </c>
      <c r="H64" s="797">
        <f>+VLOOKUP($A64,Datos!$F$11:$N$132,7,FALSE)</f>
        <v>3.2701514399999999E-2</v>
      </c>
      <c r="I64" s="796">
        <f>+VLOOKUP($A64,Datos!$F$11:$N$132,5,FALSE)*1000</f>
        <v>215359</v>
      </c>
      <c r="J64" s="795">
        <f t="shared" si="4"/>
        <v>3192923.87</v>
      </c>
      <c r="K64" s="794">
        <f t="shared" si="5"/>
        <v>1</v>
      </c>
      <c r="L64" s="781">
        <f>+VLOOKUP($A64,Datos!F$11:K$132,6,FALSE)*1000</f>
        <v>215358.49999999997</v>
      </c>
      <c r="M64" s="1343">
        <f t="shared" si="0"/>
        <v>215358.49999999997</v>
      </c>
      <c r="N64" s="793">
        <f t="shared" si="1"/>
        <v>174598.26531348831</v>
      </c>
      <c r="O64" s="792">
        <f>+IF(VLOOKUP($A64,Datos!$F$11:$N$132,9,FALSE)="CR",Datos!$R$5,H64)</f>
        <v>3.2701514399999999E-2</v>
      </c>
      <c r="P64" s="1549" t="str">
        <f>+IF(VLOOKUP($A64,Datos!$F$11:$N$132,9,FALSE)="CR","(*)","")</f>
        <v/>
      </c>
      <c r="Q64" s="703"/>
      <c r="R64" s="687"/>
      <c r="S64" s="797"/>
      <c r="T64" s="796"/>
      <c r="U64" s="795"/>
      <c r="V64" s="794"/>
      <c r="W64" s="781"/>
      <c r="X64" s="1343"/>
      <c r="Y64" s="793"/>
      <c r="Z64" s="792"/>
      <c r="AA64" s="1549"/>
      <c r="AB64" s="765"/>
      <c r="AC64" s="763"/>
      <c r="AD64" s="763"/>
    </row>
    <row r="65" spans="1:30">
      <c r="A65" s="379">
        <v>6</v>
      </c>
      <c r="B65" s="379">
        <v>3.2701514399999999E-2</v>
      </c>
      <c r="C65" s="379" t="s">
        <v>1598</v>
      </c>
      <c r="D65" s="769" t="s">
        <v>565</v>
      </c>
      <c r="E65" s="688"/>
      <c r="F65" s="703" t="str">
        <f>+VLOOKUP($A65,Datos!$F$11:$N$132,2,FALSE)</f>
        <v>C.H. SAN ANTONIO</v>
      </c>
      <c r="G65" s="687" t="str">
        <f>+VLOOKUP($A65,Datos!$F$11:$N$132,3,FALSE)</f>
        <v xml:space="preserve"> </v>
      </c>
      <c r="H65" s="797">
        <f>+VLOOKUP($A65,Datos!$F$11:$N$132,7,FALSE)</f>
        <v>3.2701514399999999E-2</v>
      </c>
      <c r="I65" s="796">
        <f>+VLOOKUP($A65,Datos!$F$11:$N$132,5,FALSE)*1000</f>
        <v>580</v>
      </c>
      <c r="J65" s="795">
        <f t="shared" si="4"/>
        <v>3193503.87</v>
      </c>
      <c r="K65" s="794">
        <f t="shared" si="5"/>
        <v>1</v>
      </c>
      <c r="L65" s="781">
        <f>+VLOOKUP($A65,Datos!F$11:K$132,6,FALSE)*1000</f>
        <v>580</v>
      </c>
      <c r="M65" s="1343">
        <f t="shared" si="0"/>
        <v>580</v>
      </c>
      <c r="N65" s="793">
        <f t="shared" si="1"/>
        <v>470.22520068547669</v>
      </c>
      <c r="O65" s="792">
        <f>+IF(VLOOKUP($A65,Datos!$F$11:$N$132,9,FALSE)="CR",Datos!$R$5,H65)</f>
        <v>3.2701514399999999E-2</v>
      </c>
      <c r="P65" s="1549" t="str">
        <f>+IF(VLOOKUP($A65,Datos!$F$11:$N$132,9,FALSE)="CR","(*)","")</f>
        <v/>
      </c>
      <c r="Q65" s="703"/>
      <c r="R65" s="687"/>
      <c r="S65" s="797"/>
      <c r="T65" s="796"/>
      <c r="U65" s="795"/>
      <c r="V65" s="794"/>
      <c r="W65" s="781"/>
      <c r="X65" s="1343"/>
      <c r="Y65" s="793"/>
      <c r="Z65" s="792"/>
      <c r="AA65" s="1549"/>
      <c r="AB65" s="765"/>
      <c r="AC65" s="763"/>
      <c r="AD65" s="763"/>
    </row>
    <row r="66" spans="1:30">
      <c r="A66" s="379">
        <v>69</v>
      </c>
      <c r="B66" s="379">
        <v>3.2701514399999999E-2</v>
      </c>
      <c r="C66" s="379" t="s">
        <v>1641</v>
      </c>
      <c r="D66" s="769" t="s">
        <v>565</v>
      </c>
      <c r="E66" s="688"/>
      <c r="F66" s="703" t="str">
        <f>+VLOOKUP($A66,Datos!$F$11:$N$132,2,FALSE)</f>
        <v>C.H. SAN GABAN II</v>
      </c>
      <c r="G66" s="687" t="str">
        <f>+VLOOKUP($A66,Datos!$F$11:$N$132,3,FALSE)</f>
        <v xml:space="preserve"> </v>
      </c>
      <c r="H66" s="797">
        <f>+VLOOKUP($A66,Datos!$F$11:$N$132,7,FALSE)</f>
        <v>3.2701514399999999E-2</v>
      </c>
      <c r="I66" s="796">
        <f>+VLOOKUP($A66,Datos!$F$11:$N$132,5,FALSE)*1000</f>
        <v>113098</v>
      </c>
      <c r="J66" s="795">
        <f t="shared" si="4"/>
        <v>3306601.87</v>
      </c>
      <c r="K66" s="794">
        <f t="shared" si="5"/>
        <v>1</v>
      </c>
      <c r="L66" s="781">
        <f>+VLOOKUP($A66,Datos!F$11:K$132,6,FALSE)*1000</f>
        <v>113098</v>
      </c>
      <c r="M66" s="1343">
        <f t="shared" si="0"/>
        <v>113098</v>
      </c>
      <c r="N66" s="793">
        <f t="shared" si="1"/>
        <v>91692.292667458692</v>
      </c>
      <c r="O66" s="792">
        <f>+IF(VLOOKUP($A66,Datos!$F$11:$N$132,9,FALSE)="CR",Datos!$R$5,H66)</f>
        <v>3.2701514399999999E-2</v>
      </c>
      <c r="P66" s="1549" t="str">
        <f>+IF(VLOOKUP($A66,Datos!$F$11:$N$132,9,FALSE)="CR","(*)","")</f>
        <v/>
      </c>
      <c r="Q66" s="703"/>
      <c r="R66" s="687"/>
      <c r="S66" s="797"/>
      <c r="T66" s="796"/>
      <c r="U66" s="795"/>
      <c r="V66" s="794"/>
      <c r="W66" s="781"/>
      <c r="X66" s="1343"/>
      <c r="Y66" s="793"/>
      <c r="Z66" s="792"/>
      <c r="AA66" s="1549"/>
      <c r="AB66" s="765"/>
      <c r="AC66" s="763"/>
      <c r="AD66" s="763"/>
    </row>
    <row r="67" spans="1:30">
      <c r="A67" s="379">
        <v>7</v>
      </c>
      <c r="B67" s="379">
        <v>3.2701514399999999E-2</v>
      </c>
      <c r="C67" s="379" t="s">
        <v>1599</v>
      </c>
      <c r="D67" s="769" t="s">
        <v>565</v>
      </c>
      <c r="E67" s="688"/>
      <c r="F67" s="703" t="str">
        <f>+VLOOKUP($A67,Datos!$F$11:$N$132,2,FALSE)</f>
        <v>C.H. SAN IGNACIO</v>
      </c>
      <c r="G67" s="687" t="str">
        <f>+VLOOKUP($A67,Datos!$F$11:$N$132,3,FALSE)</f>
        <v xml:space="preserve"> </v>
      </c>
      <c r="H67" s="797">
        <f>+VLOOKUP($A67,Datos!$F$11:$N$132,7,FALSE)</f>
        <v>3.2701514399999999E-2</v>
      </c>
      <c r="I67" s="796">
        <f>+VLOOKUP($A67,Datos!$F$11:$N$132,5,FALSE)*1000</f>
        <v>422</v>
      </c>
      <c r="J67" s="795">
        <f t="shared" si="4"/>
        <v>3307023.87</v>
      </c>
      <c r="K67" s="794">
        <f t="shared" si="5"/>
        <v>1</v>
      </c>
      <c r="L67" s="781">
        <f>+VLOOKUP($A67,Datos!F$11:K$132,6,FALSE)*1000</f>
        <v>422</v>
      </c>
      <c r="M67" s="1343">
        <f t="shared" si="0"/>
        <v>422</v>
      </c>
      <c r="N67" s="793">
        <f t="shared" si="1"/>
        <v>342.12937015391577</v>
      </c>
      <c r="O67" s="792">
        <f>+IF(VLOOKUP($A67,Datos!$F$11:$N$132,9,FALSE)="CR",Datos!$R$5,H67)</f>
        <v>3.2701514399999999E-2</v>
      </c>
      <c r="P67" s="1549" t="str">
        <f>+IF(VLOOKUP($A67,Datos!$F$11:$N$132,9,FALSE)="CR","(*)","")</f>
        <v/>
      </c>
      <c r="Q67" s="703"/>
      <c r="R67" s="687"/>
      <c r="S67" s="797"/>
      <c r="T67" s="796"/>
      <c r="U67" s="795"/>
      <c r="V67" s="794"/>
      <c r="W67" s="781"/>
      <c r="X67" s="1343"/>
      <c r="Y67" s="793"/>
      <c r="Z67" s="792"/>
      <c r="AA67" s="1549"/>
      <c r="AB67" s="765"/>
      <c r="AC67" s="763"/>
      <c r="AD67" s="763"/>
    </row>
    <row r="68" spans="1:30">
      <c r="A68" s="379">
        <v>15</v>
      </c>
      <c r="B68" s="379">
        <v>3.2701514399999999E-2</v>
      </c>
      <c r="C68" s="379" t="s">
        <v>1607</v>
      </c>
      <c r="D68" s="769" t="s">
        <v>565</v>
      </c>
      <c r="E68" s="688"/>
      <c r="F68" s="703" t="str">
        <f>+VLOOKUP($A68,Datos!$F$11:$N$132,2,FALSE)</f>
        <v>C.H. YANANGO</v>
      </c>
      <c r="G68" s="687" t="str">
        <f>+VLOOKUP($A68,Datos!$F$11:$N$132,3,FALSE)</f>
        <v xml:space="preserve"> </v>
      </c>
      <c r="H68" s="797">
        <f>+VLOOKUP($A68,Datos!$F$11:$N$132,7,FALSE)</f>
        <v>3.2701514399999999E-2</v>
      </c>
      <c r="I68" s="796">
        <f>+VLOOKUP($A68,Datos!$F$11:$N$132,5,FALSE)*1000</f>
        <v>42607</v>
      </c>
      <c r="J68" s="795">
        <f t="shared" si="4"/>
        <v>3349630.87</v>
      </c>
      <c r="K68" s="794">
        <f t="shared" si="5"/>
        <v>1</v>
      </c>
      <c r="L68" s="781">
        <f>+VLOOKUP($A68,Datos!F$11:K$132,6,FALSE)*1000</f>
        <v>14438</v>
      </c>
      <c r="M68" s="1343">
        <f t="shared" si="0"/>
        <v>14438</v>
      </c>
      <c r="N68" s="793">
        <f t="shared" si="1"/>
        <v>11705.364564649848</v>
      </c>
      <c r="O68" s="792">
        <f>+IF(VLOOKUP($A68,Datos!$F$11:$N$132,9,FALSE)="CR",Datos!$R$5,H68)</f>
        <v>3.2701514399999999E-2</v>
      </c>
      <c r="P68" s="1549" t="str">
        <f>+IF(VLOOKUP($A68,Datos!$F$11:$N$132,9,FALSE)="CR","(*)","")</f>
        <v/>
      </c>
      <c r="Q68" s="703"/>
      <c r="R68" s="687"/>
      <c r="S68" s="797"/>
      <c r="T68" s="796"/>
      <c r="U68" s="795"/>
      <c r="V68" s="794"/>
      <c r="W68" s="781"/>
      <c r="X68" s="1343"/>
      <c r="Y68" s="793"/>
      <c r="Z68" s="792"/>
      <c r="AA68" s="1549"/>
      <c r="AB68" s="765"/>
      <c r="AC68" s="763"/>
      <c r="AD68" s="763"/>
    </row>
    <row r="69" spans="1:30">
      <c r="A69" s="379">
        <v>41</v>
      </c>
      <c r="B69" s="379">
        <v>3.2701514399999999E-2</v>
      </c>
      <c r="C69" s="379" t="s">
        <v>1624</v>
      </c>
      <c r="D69" s="769" t="s">
        <v>565</v>
      </c>
      <c r="E69" s="688"/>
      <c r="F69" s="703" t="str">
        <f>+VLOOKUP($A69,Datos!$F$11:$N$132,2,FALSE)</f>
        <v>C.H. YAUPI</v>
      </c>
      <c r="G69" s="687" t="str">
        <f>+VLOOKUP($A69,Datos!$F$11:$N$132,3,FALSE)</f>
        <v xml:space="preserve"> </v>
      </c>
      <c r="H69" s="797">
        <f>+VLOOKUP($A69,Datos!$F$11:$N$132,7,FALSE)</f>
        <v>3.2701514399999999E-2</v>
      </c>
      <c r="I69" s="796">
        <f>+VLOOKUP($A69,Datos!$F$11:$N$132,5,FALSE)*1000</f>
        <v>112679</v>
      </c>
      <c r="J69" s="795">
        <f t="shared" si="4"/>
        <v>3462309.87</v>
      </c>
      <c r="K69" s="794">
        <f t="shared" si="5"/>
        <v>1</v>
      </c>
      <c r="L69" s="781">
        <f>+VLOOKUP($A69,Datos!F$11:K$132,6,FALSE)*1000</f>
        <v>112679</v>
      </c>
      <c r="M69" s="1343">
        <f t="shared" si="0"/>
        <v>112679</v>
      </c>
      <c r="N69" s="793">
        <f t="shared" si="1"/>
        <v>91352.595496618669</v>
      </c>
      <c r="O69" s="792">
        <f>+IF(VLOOKUP($A69,Datos!$F$11:$N$132,9,FALSE)="CR",Datos!$R$5,H69)</f>
        <v>3.2701514399999999E-2</v>
      </c>
      <c r="P69" s="1549" t="str">
        <f>+IF(VLOOKUP($A69,Datos!$F$11:$N$132,9,FALSE)="CR","(*)","")</f>
        <v/>
      </c>
      <c r="Q69" s="703"/>
      <c r="R69" s="687"/>
      <c r="S69" s="797"/>
      <c r="T69" s="796"/>
      <c r="U69" s="795"/>
      <c r="V69" s="794"/>
      <c r="W69" s="781"/>
      <c r="X69" s="1343"/>
      <c r="Y69" s="793"/>
      <c r="Z69" s="792"/>
      <c r="AA69" s="1549"/>
      <c r="AB69" s="765"/>
      <c r="AC69" s="763"/>
      <c r="AD69" s="763"/>
    </row>
    <row r="70" spans="1:30">
      <c r="A70" s="379">
        <v>88</v>
      </c>
      <c r="B70" s="379">
        <v>3.2701514399999999E-2</v>
      </c>
      <c r="C70" s="379" t="s">
        <v>1653</v>
      </c>
      <c r="D70" s="769" t="s">
        <v>565</v>
      </c>
      <c r="E70" s="688"/>
      <c r="F70" s="703" t="str">
        <f>+VLOOKUP($A70,Datos!$F$11:$N$132,2,FALSE)</f>
        <v>C.H. YUNCAN</v>
      </c>
      <c r="G70" s="687" t="str">
        <f>+VLOOKUP($A70,Datos!$F$11:$N$132,3,FALSE)</f>
        <v xml:space="preserve"> </v>
      </c>
      <c r="H70" s="797">
        <f>+VLOOKUP($A70,Datos!$F$11:$N$132,7,FALSE)</f>
        <v>3.2701514399999999E-2</v>
      </c>
      <c r="I70" s="796">
        <f>+VLOOKUP($A70,Datos!$F$11:$N$132,5,FALSE)*1000</f>
        <v>136760</v>
      </c>
      <c r="J70" s="795">
        <f t="shared" si="4"/>
        <v>3599069.87</v>
      </c>
      <c r="K70" s="794">
        <f t="shared" si="5"/>
        <v>1</v>
      </c>
      <c r="L70" s="781">
        <f>+VLOOKUP($A70,Datos!F$11:K$132,6,FALSE)*1000</f>
        <v>136760</v>
      </c>
      <c r="M70" s="1343">
        <f t="shared" si="0"/>
        <v>136760</v>
      </c>
      <c r="N70" s="793">
        <f t="shared" si="1"/>
        <v>110875.85938921689</v>
      </c>
      <c r="O70" s="792">
        <f>+IF(VLOOKUP($A70,Datos!$F$11:$N$132,9,FALSE)="CR",Datos!$R$5,H70)</f>
        <v>3.2701514399999999E-2</v>
      </c>
      <c r="P70" s="1549" t="str">
        <f>+IF(VLOOKUP($A70,Datos!$F$11:$N$132,9,FALSE)="CR","(*)","")</f>
        <v/>
      </c>
      <c r="Q70" s="695" t="s">
        <v>371</v>
      </c>
      <c r="R70" s="811"/>
      <c r="S70" s="808"/>
      <c r="T70" s="810">
        <f>SUM(I10:I77)+SUM(T10:T69)</f>
        <v>6814426.7300000004</v>
      </c>
      <c r="U70" s="809"/>
      <c r="V70" s="808"/>
      <c r="W70" s="807">
        <f>SUM(L10:L77)+SUM(W10:W69)</f>
        <v>6621356.0506409546</v>
      </c>
      <c r="X70" s="806">
        <f>SUM(M10:M77)+SUM(X10:X69)</f>
        <v>6158490.3484085891</v>
      </c>
      <c r="Y70" s="805">
        <f>SUM(N10:N77)+SUM(Y10:Y69)</f>
        <v>5368152.547797651</v>
      </c>
      <c r="Z70" s="804"/>
      <c r="AA70" s="1549"/>
      <c r="AB70" s="765"/>
      <c r="AC70" s="763"/>
      <c r="AD70" s="763"/>
    </row>
    <row r="71" spans="1:30">
      <c r="A71" s="379">
        <v>27</v>
      </c>
      <c r="B71" s="379">
        <v>3.3885310746549997E-2</v>
      </c>
      <c r="C71" s="379" t="s">
        <v>1616</v>
      </c>
      <c r="D71" s="769" t="s">
        <v>565</v>
      </c>
      <c r="E71" s="688"/>
      <c r="F71" s="703" t="str">
        <f>+VLOOKUP($A71,Datos!$F$11:$N$132,2,FALSE)</f>
        <v>C.H. CAÑON DEL PATO</v>
      </c>
      <c r="G71" s="687" t="str">
        <f>+VLOOKUP($A71,Datos!$F$11:$N$132,3,FALSE)</f>
        <v xml:space="preserve"> </v>
      </c>
      <c r="H71" s="797">
        <f>+VLOOKUP($A71,Datos!$F$11:$N$132,7,FALSE)</f>
        <v>3.3885310746549997E-2</v>
      </c>
      <c r="I71" s="796">
        <f>+VLOOKUP($A71,Datos!$F$11:$N$132,5,FALSE)*1000</f>
        <v>263491</v>
      </c>
      <c r="J71" s="795">
        <f t="shared" si="4"/>
        <v>3862560.87</v>
      </c>
      <c r="K71" s="794">
        <f t="shared" si="5"/>
        <v>1</v>
      </c>
      <c r="L71" s="781">
        <f>+VLOOKUP($A71,Datos!F$11:K$132,6,FALSE)*1000</f>
        <v>259334</v>
      </c>
      <c r="M71" s="1343">
        <f t="shared" si="0"/>
        <v>259334</v>
      </c>
      <c r="N71" s="793">
        <f t="shared" si="1"/>
        <v>210250.6589561507</v>
      </c>
      <c r="O71" s="792">
        <f>+IF(VLOOKUP($A71,Datos!$F$11:$N$132,9,FALSE)="CR",Datos!$R$5,H71)</f>
        <v>3.3885310746549997E-2</v>
      </c>
      <c r="P71" s="1549" t="str">
        <f>+IF(VLOOKUP($A71,Datos!$F$11:$N$132,9,FALSE)="CR","(*)","")</f>
        <v/>
      </c>
      <c r="Q71" s="351"/>
      <c r="R71" s="687"/>
      <c r="S71" s="776"/>
      <c r="T71" s="803"/>
      <c r="U71" s="803"/>
      <c r="V71" s="783"/>
      <c r="W71" s="802"/>
      <c r="X71" s="781"/>
      <c r="Y71" s="781"/>
      <c r="Z71" s="776"/>
      <c r="AA71" s="1549"/>
      <c r="AB71" s="765"/>
      <c r="AC71" s="763"/>
      <c r="AD71" s="763"/>
    </row>
    <row r="72" spans="1:30">
      <c r="A72" s="379">
        <v>93</v>
      </c>
      <c r="B72" s="379">
        <v>3.4669518330000003E-2</v>
      </c>
      <c r="C72" s="379" t="s">
        <v>1656</v>
      </c>
      <c r="D72" s="769" t="s">
        <v>1580</v>
      </c>
      <c r="E72" s="688"/>
      <c r="F72" s="703" t="str">
        <f>+VLOOKUP($A72,Datos!$F$11:$N$132,2,FALSE)</f>
        <v>C.T. KALLPA</v>
      </c>
      <c r="G72" s="687" t="str">
        <f>+VLOOKUP($A72,Datos!$F$11:$N$132,3,FALSE)</f>
        <v>TG1+TG2+TG3+TV</v>
      </c>
      <c r="H72" s="797">
        <f>+VLOOKUP($A72,Datos!$F$11:$N$132,7,FALSE)</f>
        <v>3.4669518330000003E-2</v>
      </c>
      <c r="I72" s="796">
        <f>+VLOOKUP($A72,Datos!$F$11:$N$132,5,FALSE)*1000</f>
        <v>857410</v>
      </c>
      <c r="J72" s="795">
        <f t="shared" si="4"/>
        <v>4719970.87</v>
      </c>
      <c r="K72" s="794">
        <f t="shared" si="5"/>
        <v>1</v>
      </c>
      <c r="L72" s="781">
        <f>+VLOOKUP($A72,Datos!F$11:K$132,6,FALSE)*1000</f>
        <v>834259.92999999993</v>
      </c>
      <c r="M72" s="1343">
        <f t="shared" si="0"/>
        <v>834259.92999999993</v>
      </c>
      <c r="N72" s="793">
        <f t="shared" si="1"/>
        <v>676362.14311741677</v>
      </c>
      <c r="O72" s="792">
        <f>+IF(VLOOKUP($A72,Datos!$F$11:$N$132,9,FALSE)="CR",Datos!$R$5,H72)</f>
        <v>3.4669518330000003E-2</v>
      </c>
      <c r="P72" s="1549" t="str">
        <f>+IF(VLOOKUP($A72,Datos!$F$11:$N$132,9,FALSE)="CR","(*)","")</f>
        <v/>
      </c>
      <c r="Q72" s="702"/>
      <c r="R72" s="702"/>
      <c r="S72" s="702"/>
      <c r="T72" s="1542"/>
      <c r="U72" s="1542"/>
      <c r="V72" s="801"/>
      <c r="W72" s="702"/>
      <c r="X72" s="702"/>
      <c r="Y72" s="1337"/>
      <c r="Z72" s="1337"/>
      <c r="AB72" s="765"/>
      <c r="AC72" s="763"/>
      <c r="AD72" s="763"/>
    </row>
    <row r="73" spans="1:30">
      <c r="A73" s="379">
        <v>21</v>
      </c>
      <c r="B73" s="379">
        <v>3.6050614878637394E-2</v>
      </c>
      <c r="C73" s="379" t="s">
        <v>1612</v>
      </c>
      <c r="D73" s="769" t="s">
        <v>616</v>
      </c>
      <c r="E73" s="688"/>
      <c r="F73" s="703" t="str">
        <f>+VLOOKUP($A73,Datos!$F$11:$N$132,2,FALSE)</f>
        <v>C.T. VENTANILLA</v>
      </c>
      <c r="G73" s="687" t="str">
        <f>+VLOOKUP($A73,Datos!$F$11:$N$132,3,FALSE)</f>
        <v>TG3+TG4 CCOMB F.DIREC.</v>
      </c>
      <c r="H73" s="797">
        <f>+VLOOKUP($A73,Datos!$F$11:$N$132,7,FALSE)</f>
        <v>3.6050614878637394E-2</v>
      </c>
      <c r="I73" s="796">
        <f>+VLOOKUP($A73,Datos!$F$11:$N$132,5,FALSE)*1000</f>
        <v>484999.07</v>
      </c>
      <c r="J73" s="795">
        <f t="shared" si="4"/>
        <v>5204969.9400000004</v>
      </c>
      <c r="K73" s="794">
        <f t="shared" si="5"/>
        <v>1</v>
      </c>
      <c r="L73" s="781">
        <f>+VLOOKUP($A73,Datos!F$11:K$132,6,FALSE)*1000</f>
        <v>481973.78122752084</v>
      </c>
      <c r="M73" s="1343">
        <f t="shared" si="0"/>
        <v>481973.78122752084</v>
      </c>
      <c r="N73" s="793">
        <f t="shared" si="1"/>
        <v>390752.10000491212</v>
      </c>
      <c r="O73" s="792">
        <f>+IF(VLOOKUP($A73,Datos!$F$11:$N$132,9,FALSE)="CR",Datos!$R$5,H73)</f>
        <v>3.6050614878637394E-2</v>
      </c>
      <c r="P73" s="1549" t="str">
        <f>+IF(VLOOKUP($A73,Datos!$F$11:$N$132,9,FALSE)="CR","(*)","")</f>
        <v/>
      </c>
      <c r="Q73" s="702"/>
      <c r="R73" s="702"/>
      <c r="S73" s="702"/>
      <c r="T73" s="799"/>
      <c r="U73" s="799"/>
      <c r="V73" s="800"/>
      <c r="W73" s="702"/>
      <c r="X73" s="702"/>
      <c r="Y73" s="1337"/>
      <c r="Z73" s="1337"/>
      <c r="AB73" s="765"/>
      <c r="AC73" s="763"/>
      <c r="AD73" s="763"/>
    </row>
    <row r="74" spans="1:30">
      <c r="A74" s="379">
        <v>20</v>
      </c>
      <c r="B74" s="379">
        <v>7.5312664248906938E-2</v>
      </c>
      <c r="C74" s="379" t="s">
        <v>1609</v>
      </c>
      <c r="D74" s="769" t="s">
        <v>613</v>
      </c>
      <c r="E74" s="688"/>
      <c r="F74" s="703" t="str">
        <f>+VLOOKUP($A74,Datos!$F$11:$N$132,2,FALSE)</f>
        <v>C.T. SANTA ROSA</v>
      </c>
      <c r="G74" s="687" t="str">
        <f>+VLOOKUP($A74,Datos!$F$11:$N$132,3,FALSE)</f>
        <v>TG8</v>
      </c>
      <c r="H74" s="797">
        <f>+VLOOKUP($A74,Datos!$F$11:$N$132,7,FALSE)</f>
        <v>7.5312664248906938E-2</v>
      </c>
      <c r="I74" s="796">
        <f>+VLOOKUP($A74,Datos!$F$11:$N$132,5,FALSE)*1000</f>
        <v>199829.90000000002</v>
      </c>
      <c r="J74" s="795">
        <f t="shared" si="4"/>
        <v>5404799.8400000008</v>
      </c>
      <c r="K74" s="794">
        <f t="shared" si="5"/>
        <v>1</v>
      </c>
      <c r="L74" s="781">
        <f>+VLOOKUP($A74,Datos!F$11:K$132,6,FALSE)*1000</f>
        <v>199601.33638888891</v>
      </c>
      <c r="M74" s="1343">
        <f t="shared" ref="M74:M77" si="12">+L74*K74</f>
        <v>199601.33638888891</v>
      </c>
      <c r="N74" s="793">
        <f t="shared" ref="N74:N77" si="13">+L74/X$83</f>
        <v>161823.41113888728</v>
      </c>
      <c r="O74" s="792">
        <f>+IF(VLOOKUP($A74,Datos!$F$11:$N$132,9,FALSE)="CR",Datos!$R$5,H74)</f>
        <v>7.5312664248906938E-2</v>
      </c>
      <c r="P74" s="1549" t="str">
        <f>+IF(VLOOKUP($A74,Datos!$F$11:$N$132,9,FALSE)="CR","(*)","")</f>
        <v/>
      </c>
      <c r="U74" s="799"/>
      <c r="V74" s="798"/>
      <c r="AB74" s="765"/>
      <c r="AC74" s="763"/>
      <c r="AD74" s="763"/>
    </row>
    <row r="75" spans="1:30">
      <c r="A75" s="379">
        <v>19</v>
      </c>
      <c r="B75" s="379">
        <v>9.0799501425529699E-2</v>
      </c>
      <c r="C75" s="379" t="s">
        <v>1609</v>
      </c>
      <c r="D75" s="769" t="s">
        <v>1610</v>
      </c>
      <c r="E75" s="688"/>
      <c r="F75" s="703" t="str">
        <f>+VLOOKUP($A75,Datos!$F$11:$N$132,2,FALSE)</f>
        <v>C.T. SANTA ROSA</v>
      </c>
      <c r="G75" s="687" t="str">
        <f>+VLOOKUP($A75,Datos!$F$11:$N$132,3,FALSE)</f>
        <v>TG7</v>
      </c>
      <c r="H75" s="797">
        <f>+VLOOKUP($A75,Datos!$F$11:$N$132,7,FALSE)</f>
        <v>9.0799501425529699E-2</v>
      </c>
      <c r="I75" s="796">
        <f>+VLOOKUP($A75,Datos!$F$11:$N$132,5,FALSE)*1000</f>
        <v>123910</v>
      </c>
      <c r="J75" s="795">
        <f t="shared" ref="J75:J77" si="14">+J74+I75</f>
        <v>5528709.8400000008</v>
      </c>
      <c r="K75" s="794">
        <f t="shared" ref="K75:K77" si="15">+IF(J75&lt;=$X$81,1,IF(($X$81-J74)/I75&gt;0,($X$81-J74)/I75,0))</f>
        <v>1</v>
      </c>
      <c r="L75" s="781">
        <f>+VLOOKUP($A75,Datos!F$11:K$132,6,FALSE)*1000</f>
        <v>123079.17770557836</v>
      </c>
      <c r="M75" s="1343">
        <f t="shared" si="12"/>
        <v>123079.17770557836</v>
      </c>
      <c r="N75" s="793">
        <f t="shared" si="13"/>
        <v>99784.363856567303</v>
      </c>
      <c r="O75" s="792">
        <f>+IF(VLOOKUP($A75,Datos!$F$11:$N$132,9,FALSE)="CR",Datos!$R$5,H75)</f>
        <v>9.0799501425529699E-2</v>
      </c>
      <c r="P75" s="1549" t="str">
        <f>+IF(VLOOKUP($A75,Datos!$F$11:$N$132,9,FALSE)="CR","(*)","")</f>
        <v/>
      </c>
      <c r="T75" s="798"/>
      <c r="U75" s="798"/>
      <c r="AB75" s="765"/>
      <c r="AC75" s="763"/>
      <c r="AD75" s="763"/>
    </row>
    <row r="76" spans="1:30">
      <c r="A76" s="379">
        <v>37</v>
      </c>
      <c r="B76" s="379">
        <v>9.207007503228283E-2</v>
      </c>
      <c r="C76" s="379" t="s">
        <v>1620</v>
      </c>
      <c r="D76" s="769" t="s">
        <v>557</v>
      </c>
      <c r="E76" s="688"/>
      <c r="F76" s="703" t="str">
        <f>+VLOOKUP($A76,Datos!$F$11:$N$132,2,FALSE)</f>
        <v>C.T. LAS FLORES</v>
      </c>
      <c r="G76" s="687" t="str">
        <f>+VLOOKUP($A76,Datos!$F$11:$N$132,3,FALSE)</f>
        <v>TG-1</v>
      </c>
      <c r="H76" s="797">
        <f>+VLOOKUP($A76,Datos!$F$11:$N$132,7,FALSE)</f>
        <v>9.207007503228283E-2</v>
      </c>
      <c r="I76" s="796">
        <f>+VLOOKUP($A76,Datos!$F$11:$N$132,5,FALSE)*1000</f>
        <v>198443.80000000002</v>
      </c>
      <c r="J76" s="795">
        <f t="shared" si="14"/>
        <v>5727153.6400000006</v>
      </c>
      <c r="K76" s="794">
        <f t="shared" si="15"/>
        <v>1</v>
      </c>
      <c r="L76" s="781">
        <f>+VLOOKUP($A76,Datos!F$11:K$132,6,FALSE)*1000</f>
        <v>197633.91764249885</v>
      </c>
      <c r="M76" s="1343">
        <f t="shared" si="12"/>
        <v>197633.91764249885</v>
      </c>
      <c r="N76" s="793">
        <f t="shared" si="13"/>
        <v>160228.35963051894</v>
      </c>
      <c r="O76" s="792">
        <f>+IF(VLOOKUP($A76,Datos!$F$11:$N$132,9,FALSE)="CR",Datos!$R$5,H76)</f>
        <v>9.207007503228283E-2</v>
      </c>
      <c r="P76" s="1549" t="str">
        <f>+IF(VLOOKUP($A76,Datos!$F$11:$N$132,9,FALSE)="CR","(*)","")</f>
        <v/>
      </c>
      <c r="T76" s="690"/>
      <c r="AB76" s="765"/>
      <c r="AC76" s="763"/>
      <c r="AD76" s="763"/>
    </row>
    <row r="77" spans="1:30">
      <c r="A77" s="379">
        <v>17</v>
      </c>
      <c r="B77" s="379">
        <v>9.2827135961010693E-2</v>
      </c>
      <c r="C77" s="379" t="s">
        <v>1609</v>
      </c>
      <c r="D77" s="769" t="s">
        <v>602</v>
      </c>
      <c r="E77" s="688"/>
      <c r="F77" s="699" t="str">
        <f>+VLOOKUP($A77,Datos!$F$11:$N$132,2,FALSE)</f>
        <v>C.T. SANTA ROSA</v>
      </c>
      <c r="G77" s="791" t="str">
        <f>+VLOOKUP($A77,Datos!$F$11:$N$132,3,FALSE)</f>
        <v>UTI-5</v>
      </c>
      <c r="H77" s="790">
        <f>+VLOOKUP($A77,Datos!$F$11:$N$132,7,FALSE)</f>
        <v>9.2827135961010693E-2</v>
      </c>
      <c r="I77" s="789">
        <f>+VLOOKUP($A77,Datos!$F$11:$N$132,5,FALSE)*1000</f>
        <v>53062</v>
      </c>
      <c r="J77" s="788">
        <f t="shared" si="14"/>
        <v>5780215.6400000006</v>
      </c>
      <c r="K77" s="787">
        <f t="shared" si="15"/>
        <v>1</v>
      </c>
      <c r="L77" s="786">
        <f>+VLOOKUP($A77,Datos!F$11:K$132,6,FALSE)*1000</f>
        <v>52598.357818358796</v>
      </c>
      <c r="M77" s="1345">
        <f t="shared" si="12"/>
        <v>52598.357818358796</v>
      </c>
      <c r="N77" s="785">
        <f t="shared" si="13"/>
        <v>42643.229932524613</v>
      </c>
      <c r="O77" s="784">
        <f>+IF(VLOOKUP($A77,Datos!$F$11:$N$132,9,FALSE)="CR",Datos!$R$5,H77)</f>
        <v>9.2827135961010693E-2</v>
      </c>
      <c r="P77" s="1549" t="str">
        <f>+IF(VLOOKUP($A77,Datos!$F$11:$N$132,9,FALSE)="CR","(*)","")</f>
        <v/>
      </c>
      <c r="Q77" s="351"/>
      <c r="R77" s="687"/>
      <c r="S77" s="776"/>
      <c r="T77" s="782"/>
      <c r="U77" s="782"/>
      <c r="V77" s="783"/>
      <c r="W77" s="781"/>
      <c r="X77" s="781"/>
      <c r="Y77" s="781"/>
      <c r="Z77" s="776"/>
      <c r="AA77" s="1549"/>
      <c r="AB77" s="765"/>
      <c r="AC77" s="763"/>
      <c r="AD77" s="763"/>
    </row>
    <row r="78" spans="1:30">
      <c r="A78" s="379">
        <v>18</v>
      </c>
      <c r="B78" s="379">
        <v>9.9240350355238441E-2</v>
      </c>
      <c r="C78" s="379" t="s">
        <v>1609</v>
      </c>
      <c r="D78" s="769" t="s">
        <v>606</v>
      </c>
      <c r="E78" s="688"/>
      <c r="I78" s="690"/>
      <c r="Q78" s="351"/>
      <c r="R78" s="687"/>
      <c r="S78" s="776"/>
      <c r="T78" s="782"/>
      <c r="U78" s="782"/>
      <c r="V78" s="783"/>
      <c r="W78" s="782"/>
      <c r="X78" s="781"/>
      <c r="Y78" s="781"/>
      <c r="Z78" s="776"/>
      <c r="AA78" s="1549"/>
      <c r="AB78" s="765"/>
      <c r="AC78" s="763"/>
      <c r="AD78" s="763"/>
    </row>
    <row r="79" spans="1:30">
      <c r="A79" s="379">
        <v>1</v>
      </c>
      <c r="B79" s="379">
        <v>0.10998851392453701</v>
      </c>
      <c r="C79" s="379" t="s">
        <v>1594</v>
      </c>
      <c r="D79" s="769" t="s">
        <v>557</v>
      </c>
      <c r="E79" s="688"/>
      <c r="F79" s="1631" t="s">
        <v>833</v>
      </c>
      <c r="G79" s="1340"/>
      <c r="H79" s="1340"/>
      <c r="I79" s="1340"/>
      <c r="J79" s="1340"/>
      <c r="K79" s="1340"/>
      <c r="L79" s="1340"/>
      <c r="M79" s="1340"/>
      <c r="N79" s="1340"/>
      <c r="O79" s="1340"/>
      <c r="P79" s="1340"/>
      <c r="Q79" s="1340"/>
      <c r="R79" s="1340"/>
      <c r="AA79" s="1549"/>
      <c r="AB79" s="765"/>
      <c r="AC79" s="763"/>
      <c r="AD79" s="763"/>
    </row>
    <row r="80" spans="1:30">
      <c r="A80" s="379">
        <v>2</v>
      </c>
      <c r="B80" s="379">
        <v>0.11085947257551665</v>
      </c>
      <c r="C80" s="379" t="s">
        <v>1594</v>
      </c>
      <c r="D80" s="769" t="s">
        <v>561</v>
      </c>
      <c r="E80" s="688"/>
      <c r="F80" s="1340" t="s">
        <v>832</v>
      </c>
      <c r="G80" s="1340"/>
      <c r="H80" s="1340"/>
      <c r="I80" s="1340"/>
      <c r="J80" s="1340"/>
      <c r="K80" s="1340"/>
      <c r="L80" s="1340"/>
      <c r="M80" s="1340"/>
      <c r="N80" s="1340"/>
      <c r="O80" s="1340"/>
      <c r="P80" s="1340"/>
      <c r="Q80" s="1342"/>
      <c r="R80" s="1342"/>
      <c r="S80" s="780" t="s">
        <v>831</v>
      </c>
      <c r="T80" s="780"/>
      <c r="U80" s="780"/>
      <c r="V80" s="780"/>
      <c r="W80" s="780"/>
      <c r="X80" s="779">
        <f>+RELACION!C67</f>
        <v>4992892</v>
      </c>
      <c r="Y80" s="778"/>
      <c r="Z80" s="776"/>
      <c r="AA80" s="1549"/>
      <c r="AB80" s="765"/>
      <c r="AC80" s="763"/>
      <c r="AD80" s="763"/>
    </row>
    <row r="81" spans="1:30">
      <c r="A81" s="379">
        <v>87</v>
      </c>
      <c r="B81" s="379">
        <v>0.12301849287151607</v>
      </c>
      <c r="C81" s="379" t="s">
        <v>1652</v>
      </c>
      <c r="D81" s="769" t="s">
        <v>744</v>
      </c>
      <c r="E81" s="688"/>
      <c r="F81" s="1340" t="s">
        <v>830</v>
      </c>
      <c r="G81" s="1340"/>
      <c r="H81" s="1340"/>
      <c r="I81" s="1340"/>
      <c r="J81" s="1340"/>
      <c r="K81" s="1340"/>
      <c r="L81" s="1340"/>
      <c r="M81" s="1340"/>
      <c r="N81" s="1340"/>
      <c r="O81" s="1340"/>
      <c r="P81" s="1340"/>
      <c r="Q81" s="1340"/>
      <c r="R81" s="1340"/>
      <c r="S81" s="780" t="s">
        <v>829</v>
      </c>
      <c r="T81" s="780"/>
      <c r="U81" s="780"/>
      <c r="V81" s="780"/>
      <c r="W81" s="780"/>
      <c r="X81" s="779">
        <f>+'6'!H131</f>
        <v>6340972.8399999999</v>
      </c>
      <c r="Y81" s="778"/>
      <c r="Z81" s="776"/>
      <c r="AA81" s="1549"/>
      <c r="AB81" s="765"/>
      <c r="AC81" s="763"/>
      <c r="AD81" s="763"/>
    </row>
    <row r="82" spans="1:30">
      <c r="A82" s="379">
        <v>23</v>
      </c>
      <c r="B82" s="379">
        <v>0.28156454882515253</v>
      </c>
      <c r="C82" s="379" t="s">
        <v>1611</v>
      </c>
      <c r="D82" s="769" t="s">
        <v>622</v>
      </c>
      <c r="E82" s="688"/>
      <c r="F82" s="1340" t="s">
        <v>828</v>
      </c>
      <c r="G82" s="1340"/>
      <c r="H82" s="1340"/>
      <c r="I82" s="1340"/>
      <c r="J82" s="1340"/>
      <c r="K82" s="1340"/>
      <c r="L82" s="1340"/>
      <c r="M82" s="1340"/>
      <c r="N82" s="1340"/>
      <c r="O82" s="1340"/>
      <c r="P82" s="1340"/>
      <c r="Q82" s="1340"/>
      <c r="R82" s="1340"/>
      <c r="S82" s="773" t="s">
        <v>1478</v>
      </c>
      <c r="T82" s="773"/>
      <c r="U82" s="773"/>
      <c r="V82" s="773"/>
      <c r="W82" s="773"/>
      <c r="X82" s="777">
        <f>+X70</f>
        <v>6158490.3484085891</v>
      </c>
      <c r="Y82" s="773"/>
      <c r="Z82" s="776"/>
      <c r="AA82" s="1549"/>
      <c r="AB82" s="765"/>
      <c r="AC82" s="763"/>
      <c r="AD82" s="763"/>
    </row>
    <row r="83" spans="1:30">
      <c r="A83" s="379">
        <v>58</v>
      </c>
      <c r="B83" s="379">
        <v>0.35584979060929683</v>
      </c>
      <c r="C83" s="379" t="s">
        <v>1637</v>
      </c>
      <c r="D83" s="769" t="s">
        <v>693</v>
      </c>
      <c r="E83" s="688"/>
      <c r="F83" s="1340" t="s">
        <v>827</v>
      </c>
      <c r="G83" s="1340"/>
      <c r="H83" s="1340"/>
      <c r="I83" s="1340"/>
      <c r="J83" s="1340"/>
      <c r="K83" s="1340"/>
      <c r="L83" s="1340"/>
      <c r="M83" s="1340"/>
      <c r="N83" s="1340"/>
      <c r="O83" s="1340"/>
      <c r="P83" s="1340"/>
      <c r="Q83" s="1340"/>
      <c r="R83" s="1340"/>
      <c r="S83" s="773" t="s">
        <v>826</v>
      </c>
      <c r="T83" s="773"/>
      <c r="U83" s="773"/>
      <c r="V83" s="773"/>
      <c r="W83" s="773"/>
      <c r="X83" s="774">
        <f>+X82/X80</f>
        <v>1.2334515443972329</v>
      </c>
      <c r="Y83" s="773"/>
      <c r="AA83" s="1549"/>
      <c r="AC83" s="763"/>
      <c r="AD83" s="763"/>
    </row>
    <row r="84" spans="1:30">
      <c r="A84" s="379">
        <v>59</v>
      </c>
      <c r="B84" s="379">
        <v>0.35584979060929683</v>
      </c>
      <c r="C84" s="379" t="s">
        <v>1637</v>
      </c>
      <c r="D84" s="769" t="s">
        <v>695</v>
      </c>
      <c r="E84" s="688"/>
      <c r="F84" s="1340"/>
      <c r="G84" s="1340"/>
      <c r="H84" s="1340"/>
      <c r="I84" s="1340"/>
      <c r="J84" s="1340"/>
      <c r="K84" s="1340"/>
      <c r="L84" s="1340"/>
      <c r="M84" s="1340"/>
      <c r="N84" s="1340"/>
      <c r="O84" s="1340"/>
      <c r="P84" s="1340"/>
      <c r="Q84" s="1340"/>
      <c r="R84" s="1340"/>
      <c r="X84" s="772"/>
      <c r="AC84" s="763"/>
      <c r="AD84" s="763"/>
    </row>
    <row r="85" spans="1:30">
      <c r="A85" s="379">
        <v>60</v>
      </c>
      <c r="B85" s="379">
        <v>0.35584979060929683</v>
      </c>
      <c r="C85" s="379" t="s">
        <v>1637</v>
      </c>
      <c r="D85" s="769" t="s">
        <v>696</v>
      </c>
      <c r="E85" s="688"/>
      <c r="F85" s="1340"/>
      <c r="G85" s="1340"/>
      <c r="H85" s="1340"/>
      <c r="I85" s="1340"/>
      <c r="J85" s="1340"/>
      <c r="K85" s="1340"/>
      <c r="L85" s="1340"/>
      <c r="M85" s="1340"/>
      <c r="N85" s="1340"/>
      <c r="O85" s="1340"/>
      <c r="P85" s="1340"/>
      <c r="Q85" s="1340"/>
      <c r="R85" s="1340"/>
      <c r="AC85" s="763"/>
      <c r="AD85" s="763"/>
    </row>
    <row r="86" spans="1:30">
      <c r="A86" s="379">
        <v>66</v>
      </c>
      <c r="B86" s="379">
        <v>0.41700898999500124</v>
      </c>
      <c r="C86" s="379" t="s">
        <v>1639</v>
      </c>
      <c r="D86" s="769" t="s">
        <v>708</v>
      </c>
      <c r="E86" s="688"/>
      <c r="F86" s="1340"/>
      <c r="G86" s="1340"/>
      <c r="H86" s="1340"/>
      <c r="I86" s="1340"/>
      <c r="J86" s="1340"/>
      <c r="K86" s="1340"/>
      <c r="L86" s="1340"/>
      <c r="M86" s="1340"/>
      <c r="N86" s="1340"/>
      <c r="O86" s="1340"/>
      <c r="P86" s="1340"/>
      <c r="Q86" s="1340"/>
      <c r="R86" s="1340"/>
      <c r="AC86" s="763"/>
      <c r="AD86" s="763"/>
    </row>
    <row r="87" spans="1:30">
      <c r="A87" s="379">
        <v>67</v>
      </c>
      <c r="B87" s="379">
        <v>0.41700898999500124</v>
      </c>
      <c r="C87" s="379" t="s">
        <v>1639</v>
      </c>
      <c r="D87" s="769" t="s">
        <v>711</v>
      </c>
      <c r="E87" s="688"/>
      <c r="Z87" s="1342"/>
    </row>
    <row r="88" spans="1:30">
      <c r="A88" s="379">
        <v>44</v>
      </c>
      <c r="B88" s="379">
        <v>0.42363101039120205</v>
      </c>
      <c r="C88" s="379" t="s">
        <v>1627</v>
      </c>
      <c r="D88" s="769" t="s">
        <v>671</v>
      </c>
      <c r="E88" s="688"/>
      <c r="Z88" s="1337"/>
      <c r="AC88" s="763"/>
      <c r="AD88" s="763"/>
    </row>
    <row r="89" spans="1:30">
      <c r="A89" s="379">
        <v>45</v>
      </c>
      <c r="B89" s="379">
        <v>0.42363101039120205</v>
      </c>
      <c r="C89" s="379" t="s">
        <v>1627</v>
      </c>
      <c r="D89" s="769" t="s">
        <v>674</v>
      </c>
      <c r="E89" s="688"/>
      <c r="G89" s="331"/>
      <c r="H89" s="331"/>
      <c r="I89" s="331"/>
      <c r="J89" s="331"/>
      <c r="K89" s="331"/>
      <c r="L89" s="331"/>
      <c r="M89" s="331"/>
      <c r="N89" s="331"/>
      <c r="O89" s="331"/>
      <c r="P89" s="1548"/>
      <c r="Z89" s="771"/>
      <c r="AC89" s="763"/>
      <c r="AD89" s="763"/>
    </row>
    <row r="90" spans="1:30">
      <c r="A90" s="379">
        <v>82</v>
      </c>
      <c r="B90" s="379">
        <v>0.50291021294097726</v>
      </c>
      <c r="C90" s="379" t="s">
        <v>1651</v>
      </c>
      <c r="D90" s="769" t="s">
        <v>703</v>
      </c>
      <c r="E90" s="688"/>
      <c r="G90" s="331"/>
      <c r="H90" s="331"/>
      <c r="I90" s="331"/>
      <c r="J90" s="331"/>
      <c r="K90" s="331"/>
      <c r="L90" s="331"/>
      <c r="M90" s="331"/>
      <c r="N90" s="331"/>
      <c r="O90" s="331"/>
      <c r="P90" s="1548"/>
      <c r="U90" s="765"/>
      <c r="Z90" s="771"/>
      <c r="AC90" s="763"/>
      <c r="AD90" s="763"/>
    </row>
    <row r="91" spans="1:30">
      <c r="A91" s="379">
        <v>83</v>
      </c>
      <c r="B91" s="379">
        <v>0.53056369195451203</v>
      </c>
      <c r="C91" s="379" t="s">
        <v>1651</v>
      </c>
      <c r="D91" s="769" t="s">
        <v>738</v>
      </c>
      <c r="E91" s="688"/>
      <c r="I91" s="331"/>
      <c r="J91" s="331"/>
      <c r="K91" s="331"/>
      <c r="L91" s="331"/>
      <c r="M91" s="331"/>
      <c r="N91" s="331"/>
      <c r="Q91" s="331"/>
      <c r="T91" s="702"/>
      <c r="U91" s="702"/>
      <c r="V91" s="702"/>
      <c r="W91" s="702"/>
      <c r="X91" s="702"/>
      <c r="Y91" s="1337"/>
      <c r="Z91" s="1337"/>
      <c r="AC91" s="763"/>
      <c r="AD91" s="763"/>
    </row>
    <row r="92" spans="1:30">
      <c r="A92" s="379">
        <v>81</v>
      </c>
      <c r="B92" s="379">
        <v>0.53386226837496042</v>
      </c>
      <c r="C92" s="379" t="s">
        <v>1651</v>
      </c>
      <c r="D92" s="769" t="s">
        <v>735</v>
      </c>
      <c r="E92" s="688"/>
      <c r="I92" s="331"/>
      <c r="J92" s="331"/>
      <c r="K92" s="331"/>
      <c r="L92" s="331"/>
      <c r="M92" s="331"/>
      <c r="N92" s="331"/>
      <c r="Q92" s="331"/>
      <c r="S92" s="331"/>
      <c r="AC92" s="763"/>
      <c r="AD92" s="763"/>
    </row>
    <row r="93" spans="1:30">
      <c r="A93" s="379">
        <v>22</v>
      </c>
      <c r="B93" s="379">
        <v>0.54847690472586696</v>
      </c>
      <c r="C93" s="379" t="s">
        <v>1611</v>
      </c>
      <c r="D93" s="769" t="s">
        <v>557</v>
      </c>
      <c r="E93" s="688"/>
      <c r="I93" s="331"/>
      <c r="J93" s="331"/>
      <c r="K93" s="331"/>
      <c r="L93" s="331"/>
      <c r="M93" s="331"/>
      <c r="N93" s="331"/>
      <c r="S93" s="331"/>
      <c r="T93" s="770"/>
      <c r="U93" s="770"/>
      <c r="W93" s="690"/>
      <c r="Z93" s="1342"/>
      <c r="AD93" s="763"/>
    </row>
    <row r="94" spans="1:30">
      <c r="A94" s="379">
        <v>50</v>
      </c>
      <c r="B94" s="379">
        <v>0.56793461363920272</v>
      </c>
      <c r="C94" s="379" t="s">
        <v>1630</v>
      </c>
      <c r="D94" s="769" t="s">
        <v>681</v>
      </c>
      <c r="E94" s="688"/>
      <c r="J94" s="331"/>
      <c r="K94" s="331"/>
      <c r="L94" s="331"/>
      <c r="M94" s="331"/>
      <c r="N94" s="331"/>
      <c r="R94" s="331"/>
      <c r="AC94" s="763"/>
      <c r="AD94" s="763"/>
    </row>
    <row r="95" spans="1:30">
      <c r="A95" s="379">
        <v>30</v>
      </c>
      <c r="B95" s="379">
        <v>0.57585161420601838</v>
      </c>
      <c r="C95" s="379" t="s">
        <v>1617</v>
      </c>
      <c r="D95" s="769" t="s">
        <v>640</v>
      </c>
      <c r="E95" s="688"/>
      <c r="L95" s="331"/>
      <c r="M95" s="331"/>
      <c r="N95" s="331"/>
      <c r="Q95" s="767"/>
      <c r="R95" s="331"/>
      <c r="Z95" s="1342"/>
      <c r="AC95" s="763"/>
      <c r="AD95" s="763"/>
    </row>
    <row r="96" spans="1:30">
      <c r="A96" s="379">
        <v>28</v>
      </c>
      <c r="B96" s="379">
        <v>0.57585161420601838</v>
      </c>
      <c r="C96" s="379" t="s">
        <v>1617</v>
      </c>
      <c r="D96" s="769" t="s">
        <v>633</v>
      </c>
      <c r="E96" s="688"/>
      <c r="L96" s="331"/>
      <c r="M96" s="331"/>
      <c r="N96" s="331"/>
      <c r="O96" s="331"/>
      <c r="P96" s="1548"/>
      <c r="R96" s="767"/>
      <c r="S96" s="767"/>
      <c r="T96" s="767"/>
      <c r="U96" s="767"/>
      <c r="V96" s="767"/>
      <c r="W96" s="767"/>
      <c r="X96" s="767"/>
      <c r="Y96" s="1342"/>
      <c r="Z96" s="1342"/>
      <c r="AC96" s="763"/>
      <c r="AD96" s="763"/>
    </row>
    <row r="97" spans="1:30">
      <c r="A97" s="379">
        <v>29</v>
      </c>
      <c r="B97" s="379">
        <v>0.57585161420601838</v>
      </c>
      <c r="C97" s="379" t="s">
        <v>1617</v>
      </c>
      <c r="D97" s="769" t="s">
        <v>636</v>
      </c>
      <c r="E97" s="688"/>
      <c r="H97" s="331"/>
      <c r="I97" s="331"/>
      <c r="L97" s="331"/>
      <c r="M97" s="331"/>
      <c r="N97" s="331"/>
      <c r="O97" s="331"/>
      <c r="P97" s="1548"/>
      <c r="Q97" s="767"/>
      <c r="R97" s="767"/>
      <c r="S97" s="767"/>
      <c r="T97" s="767"/>
      <c r="U97" s="767"/>
      <c r="V97" s="767"/>
      <c r="W97" s="767"/>
      <c r="X97" s="767"/>
      <c r="Y97" s="1342"/>
      <c r="Z97" s="1342"/>
      <c r="AC97" s="763"/>
      <c r="AD97" s="763"/>
    </row>
    <row r="98" spans="1:30">
      <c r="A98" s="379">
        <v>49</v>
      </c>
      <c r="B98" s="379">
        <v>0.58395499399290296</v>
      </c>
      <c r="C98" s="379" t="s">
        <v>1630</v>
      </c>
      <c r="D98" s="769" t="s">
        <v>679</v>
      </c>
      <c r="E98" s="688"/>
      <c r="F98" s="331"/>
      <c r="H98" s="331"/>
      <c r="I98" s="331"/>
      <c r="J98" s="331"/>
      <c r="K98" s="331"/>
      <c r="L98" s="331"/>
      <c r="M98" s="331"/>
      <c r="N98" s="331"/>
      <c r="O98" s="331"/>
      <c r="P98" s="1548"/>
      <c r="Q98" s="767"/>
      <c r="R98" s="767"/>
      <c r="S98" s="767"/>
      <c r="T98" s="767"/>
      <c r="U98" s="767"/>
      <c r="V98" s="767"/>
      <c r="W98" s="767"/>
      <c r="X98" s="767"/>
      <c r="Y98" s="1342"/>
      <c r="Z98" s="1342"/>
      <c r="AC98" s="763"/>
      <c r="AD98" s="763"/>
    </row>
    <row r="99" spans="1:30">
      <c r="A99" s="379">
        <v>48</v>
      </c>
      <c r="B99" s="379">
        <v>0.59381073582639887</v>
      </c>
      <c r="C99" s="379" t="s">
        <v>1630</v>
      </c>
      <c r="D99" s="769" t="s">
        <v>676</v>
      </c>
      <c r="E99" s="688"/>
      <c r="F99" s="331"/>
      <c r="G99" s="331"/>
      <c r="H99" s="331"/>
      <c r="I99" s="331"/>
      <c r="J99" s="331"/>
      <c r="K99" s="331"/>
      <c r="L99" s="331"/>
      <c r="M99" s="331"/>
      <c r="N99" s="331"/>
      <c r="O99" s="331"/>
      <c r="P99" s="1548"/>
      <c r="Q99" s="767"/>
      <c r="R99" s="767"/>
      <c r="S99" s="767"/>
      <c r="T99" s="767"/>
      <c r="U99" s="767"/>
      <c r="V99" s="767"/>
      <c r="W99" s="767"/>
      <c r="X99" s="767"/>
      <c r="Y99" s="1342"/>
      <c r="Z99" s="1342"/>
      <c r="AC99" s="763"/>
      <c r="AD99" s="763"/>
    </row>
    <row r="100" spans="1:30">
      <c r="A100" s="379">
        <v>34</v>
      </c>
      <c r="B100" s="379">
        <v>0.60464200159128811</v>
      </c>
      <c r="C100" s="379" t="s">
        <v>1618</v>
      </c>
      <c r="D100" s="769" t="s">
        <v>645</v>
      </c>
      <c r="E100" s="688"/>
      <c r="F100" s="331"/>
      <c r="G100" s="331"/>
      <c r="H100" s="331"/>
      <c r="I100" s="331"/>
      <c r="J100" s="331"/>
      <c r="K100" s="331"/>
      <c r="L100" s="331"/>
      <c r="M100" s="331"/>
      <c r="N100" s="331"/>
      <c r="O100" s="331"/>
      <c r="P100" s="1548"/>
      <c r="Q100" s="767"/>
      <c r="R100" s="767"/>
      <c r="S100" s="767"/>
      <c r="T100" s="767"/>
      <c r="U100" s="767"/>
      <c r="V100" s="767"/>
      <c r="W100" s="767"/>
      <c r="X100" s="767"/>
      <c r="Y100" s="1342"/>
      <c r="Z100" s="1342"/>
      <c r="AC100" s="763"/>
      <c r="AD100" s="763"/>
    </row>
    <row r="101" spans="1:30">
      <c r="A101" s="379">
        <v>35</v>
      </c>
      <c r="B101" s="379">
        <v>0.60464200159128811</v>
      </c>
      <c r="C101" s="379" t="s">
        <v>1618</v>
      </c>
      <c r="D101" s="769" t="s">
        <v>648</v>
      </c>
      <c r="E101" s="688"/>
      <c r="F101" s="331"/>
      <c r="G101" s="331"/>
      <c r="H101" s="331"/>
      <c r="I101" s="331"/>
      <c r="J101" s="331"/>
      <c r="K101" s="331"/>
      <c r="L101" s="331"/>
      <c r="M101" s="331"/>
      <c r="N101" s="331"/>
      <c r="O101" s="331"/>
      <c r="P101" s="1548"/>
      <c r="Q101" s="767"/>
      <c r="R101" s="767"/>
      <c r="S101" s="767"/>
      <c r="T101" s="767"/>
      <c r="U101" s="767"/>
      <c r="V101" s="767"/>
      <c r="W101" s="767"/>
      <c r="X101" s="767"/>
      <c r="Y101" s="1342"/>
      <c r="Z101" s="1342"/>
      <c r="AC101" s="763"/>
      <c r="AD101" s="763"/>
    </row>
    <row r="102" spans="1:30">
      <c r="A102" s="379">
        <v>31</v>
      </c>
      <c r="B102" s="379">
        <v>0.61121302712372583</v>
      </c>
      <c r="C102" s="379" t="s">
        <v>1618</v>
      </c>
      <c r="D102" s="769" t="s">
        <v>639</v>
      </c>
      <c r="E102" s="688"/>
      <c r="F102" s="331"/>
      <c r="G102" s="331"/>
      <c r="H102" s="331"/>
      <c r="I102" s="331"/>
      <c r="J102" s="331"/>
      <c r="K102" s="331"/>
      <c r="L102" s="331"/>
      <c r="M102" s="331"/>
      <c r="N102" s="331"/>
      <c r="O102" s="331"/>
      <c r="P102" s="1548"/>
      <c r="Q102" s="767"/>
      <c r="R102" s="767"/>
      <c r="S102" s="767"/>
      <c r="T102" s="767"/>
      <c r="U102" s="767"/>
      <c r="V102" s="767"/>
      <c r="W102" s="767"/>
      <c r="X102" s="767"/>
      <c r="Y102" s="1342"/>
      <c r="Z102" s="1342"/>
      <c r="AC102" s="763"/>
      <c r="AD102" s="763"/>
    </row>
    <row r="103" spans="1:30">
      <c r="A103" s="379">
        <v>32</v>
      </c>
      <c r="B103" s="379">
        <v>0.61121302712372583</v>
      </c>
      <c r="C103" s="379" t="s">
        <v>1618</v>
      </c>
      <c r="D103" s="769" t="s">
        <v>640</v>
      </c>
      <c r="E103" s="688"/>
      <c r="F103" s="331"/>
      <c r="G103" s="331"/>
      <c r="H103" s="331"/>
      <c r="I103" s="331"/>
      <c r="J103" s="331"/>
      <c r="K103" s="331"/>
      <c r="L103" s="331"/>
      <c r="M103" s="331"/>
      <c r="N103" s="331"/>
      <c r="O103" s="331"/>
      <c r="P103" s="1548"/>
      <c r="Q103" s="767"/>
      <c r="R103" s="767"/>
      <c r="S103" s="767"/>
      <c r="T103" s="767"/>
      <c r="U103" s="767"/>
      <c r="V103" s="767"/>
      <c r="W103" s="767"/>
      <c r="X103" s="767"/>
      <c r="Y103" s="1342"/>
      <c r="Z103" s="1342"/>
      <c r="AC103" s="763"/>
      <c r="AD103" s="763"/>
    </row>
    <row r="104" spans="1:30">
      <c r="A104" s="379">
        <v>46</v>
      </c>
      <c r="B104" s="379">
        <v>0.66505882618078049</v>
      </c>
      <c r="C104" s="379" t="s">
        <v>1628</v>
      </c>
      <c r="D104" s="769" t="s">
        <v>565</v>
      </c>
      <c r="E104" s="688"/>
      <c r="F104" s="331"/>
      <c r="G104" s="331"/>
      <c r="H104" s="331"/>
      <c r="I104" s="331"/>
      <c r="J104" s="331"/>
      <c r="K104" s="331"/>
      <c r="L104" s="331"/>
      <c r="M104" s="331"/>
      <c r="N104" s="331"/>
      <c r="O104" s="331"/>
      <c r="P104" s="1548"/>
      <c r="Q104" s="767"/>
      <c r="R104" s="767"/>
      <c r="S104" s="767"/>
      <c r="T104" s="767"/>
      <c r="U104" s="767"/>
      <c r="V104" s="767"/>
      <c r="W104" s="767"/>
      <c r="X104" s="767"/>
      <c r="Y104" s="1342"/>
      <c r="Z104" s="1342"/>
      <c r="AC104" s="763"/>
      <c r="AD104" s="763"/>
    </row>
    <row r="105" spans="1:30">
      <c r="A105" s="379">
        <v>64</v>
      </c>
      <c r="B105" s="379">
        <v>0.67624693724821816</v>
      </c>
      <c r="C105" s="379" t="s">
        <v>1639</v>
      </c>
      <c r="D105" s="769" t="s">
        <v>703</v>
      </c>
      <c r="E105" s="688"/>
      <c r="F105" s="331"/>
      <c r="G105" s="331"/>
      <c r="H105" s="331"/>
      <c r="I105" s="331"/>
      <c r="J105" s="331"/>
      <c r="K105" s="331"/>
      <c r="L105" s="331"/>
      <c r="M105" s="331"/>
      <c r="N105" s="331"/>
      <c r="O105" s="331"/>
      <c r="P105" s="1548"/>
      <c r="Q105" s="767"/>
      <c r="R105" s="767"/>
      <c r="S105" s="767"/>
      <c r="T105" s="767"/>
      <c r="U105" s="767"/>
      <c r="V105" s="767"/>
      <c r="W105" s="767"/>
      <c r="X105" s="767"/>
      <c r="Y105" s="1342"/>
      <c r="Z105" s="1342"/>
      <c r="AC105" s="763"/>
      <c r="AD105" s="763"/>
    </row>
    <row r="106" spans="1:30">
      <c r="A106" s="379">
        <v>51</v>
      </c>
      <c r="B106" s="379">
        <v>0.71572339838940047</v>
      </c>
      <c r="C106" s="379" t="s">
        <v>1630</v>
      </c>
      <c r="D106" s="769" t="s">
        <v>683</v>
      </c>
      <c r="E106" s="688"/>
      <c r="F106" s="331"/>
      <c r="G106" s="331"/>
      <c r="H106" s="331"/>
      <c r="I106" s="331"/>
      <c r="J106" s="331"/>
      <c r="K106" s="331"/>
      <c r="L106" s="331"/>
      <c r="M106" s="331"/>
      <c r="N106" s="331"/>
      <c r="O106" s="331"/>
      <c r="P106" s="1548"/>
      <c r="Q106" s="767"/>
      <c r="R106" s="767"/>
      <c r="S106" s="767"/>
      <c r="T106" s="767"/>
      <c r="U106" s="767"/>
      <c r="V106" s="767"/>
      <c r="W106" s="767"/>
      <c r="X106" s="767"/>
      <c r="Y106" s="1342"/>
      <c r="Z106" s="1342"/>
      <c r="AC106" s="763"/>
      <c r="AD106" s="763"/>
    </row>
    <row r="107" spans="1:30">
      <c r="A107" s="379">
        <v>86</v>
      </c>
      <c r="B107" s="379">
        <v>0.71639811759762673</v>
      </c>
      <c r="C107" s="379" t="s">
        <v>1651</v>
      </c>
      <c r="D107" s="769" t="s">
        <v>742</v>
      </c>
      <c r="E107" s="688"/>
      <c r="F107" s="331"/>
      <c r="G107" s="331"/>
      <c r="H107" s="331"/>
      <c r="I107" s="331"/>
      <c r="J107" s="331"/>
      <c r="K107" s="331"/>
      <c r="L107" s="331"/>
      <c r="M107" s="331"/>
      <c r="N107" s="331"/>
      <c r="O107" s="331"/>
      <c r="P107" s="1548"/>
      <c r="Q107" s="767"/>
      <c r="R107" s="767"/>
      <c r="S107" s="767"/>
      <c r="T107" s="767"/>
      <c r="U107" s="767"/>
      <c r="V107" s="767"/>
      <c r="W107" s="767"/>
      <c r="X107" s="767"/>
      <c r="Y107" s="1342"/>
      <c r="Z107" s="1342"/>
      <c r="AC107" s="763"/>
      <c r="AD107" s="763"/>
    </row>
    <row r="108" spans="1:30">
      <c r="A108" s="379">
        <v>63</v>
      </c>
      <c r="B108" s="379">
        <v>0.72817928079157135</v>
      </c>
      <c r="C108" s="379" t="s">
        <v>1639</v>
      </c>
      <c r="D108" s="769" t="s">
        <v>701</v>
      </c>
      <c r="E108" s="688"/>
      <c r="F108" s="331"/>
      <c r="G108" s="331"/>
      <c r="H108" s="331"/>
      <c r="I108" s="331"/>
      <c r="J108" s="331"/>
      <c r="K108" s="331"/>
      <c r="L108" s="331"/>
      <c r="M108" s="331"/>
      <c r="N108" s="331"/>
      <c r="O108" s="331"/>
      <c r="P108" s="1548"/>
      <c r="Q108" s="767"/>
      <c r="R108" s="767"/>
      <c r="S108" s="767"/>
      <c r="T108" s="767"/>
      <c r="U108" s="767"/>
      <c r="V108" s="767"/>
      <c r="W108" s="767"/>
      <c r="X108" s="767"/>
      <c r="Y108" s="1342"/>
      <c r="Z108" s="1342"/>
      <c r="AC108" s="763"/>
      <c r="AD108" s="763"/>
    </row>
    <row r="109" spans="1:30">
      <c r="A109" s="379">
        <v>47</v>
      </c>
      <c r="B109" s="379">
        <v>0.72887825272373186</v>
      </c>
      <c r="C109" s="379" t="s">
        <v>1629</v>
      </c>
      <c r="D109" s="769" t="s">
        <v>565</v>
      </c>
      <c r="E109" s="688"/>
      <c r="F109" s="331"/>
      <c r="G109" s="331"/>
      <c r="H109" s="331"/>
      <c r="I109" s="331"/>
      <c r="J109" s="331"/>
      <c r="K109" s="331"/>
      <c r="L109" s="331"/>
      <c r="M109" s="331"/>
      <c r="N109" s="331"/>
      <c r="O109" s="331"/>
      <c r="P109" s="1548"/>
      <c r="Q109" s="767"/>
      <c r="R109" s="767"/>
      <c r="S109" s="767"/>
      <c r="T109" s="767"/>
      <c r="U109" s="767"/>
      <c r="V109" s="767"/>
      <c r="W109" s="767"/>
      <c r="X109" s="767"/>
      <c r="Y109" s="1342"/>
      <c r="Z109" s="1342"/>
      <c r="AC109" s="763"/>
      <c r="AD109" s="763"/>
    </row>
    <row r="110" spans="1:30">
      <c r="A110" s="379">
        <v>72</v>
      </c>
      <c r="B110" s="379">
        <v>0.78382930384345817</v>
      </c>
      <c r="C110" s="379" t="s">
        <v>1643</v>
      </c>
      <c r="D110" s="769" t="s">
        <v>719</v>
      </c>
      <c r="E110" s="688"/>
      <c r="F110" s="331"/>
      <c r="G110" s="331"/>
      <c r="H110" s="331"/>
      <c r="I110" s="331"/>
      <c r="J110" s="331"/>
      <c r="K110" s="331"/>
      <c r="L110" s="331"/>
      <c r="M110" s="331"/>
      <c r="N110" s="331"/>
      <c r="O110" s="331"/>
      <c r="P110" s="1548"/>
      <c r="Q110" s="767"/>
      <c r="R110" s="767"/>
      <c r="S110" s="767"/>
      <c r="T110" s="767"/>
      <c r="U110" s="767"/>
      <c r="V110" s="767"/>
      <c r="W110" s="767"/>
      <c r="X110" s="767"/>
      <c r="Y110" s="1342"/>
      <c r="Z110" s="1342"/>
      <c r="AC110" s="763"/>
      <c r="AD110" s="763"/>
    </row>
    <row r="111" spans="1:30">
      <c r="A111" s="379">
        <v>73</v>
      </c>
      <c r="B111" s="379">
        <v>0.78382930384345817</v>
      </c>
      <c r="C111" s="379" t="s">
        <v>1643</v>
      </c>
      <c r="D111" s="769" t="s">
        <v>727</v>
      </c>
      <c r="E111" s="688"/>
      <c r="F111" s="331"/>
      <c r="G111" s="331"/>
      <c r="H111" s="331"/>
      <c r="I111" s="331"/>
      <c r="J111" s="331"/>
      <c r="K111" s="331"/>
      <c r="L111" s="331"/>
      <c r="M111" s="331"/>
      <c r="N111" s="331"/>
      <c r="O111" s="331"/>
      <c r="P111" s="1548"/>
      <c r="Q111" s="767"/>
      <c r="R111" s="767"/>
      <c r="S111" s="767"/>
      <c r="T111" s="767"/>
      <c r="U111" s="767"/>
      <c r="V111" s="767"/>
      <c r="W111" s="767"/>
      <c r="X111" s="767"/>
      <c r="Y111" s="1342"/>
      <c r="Z111" s="1342"/>
      <c r="AC111" s="763"/>
      <c r="AD111" s="763"/>
    </row>
    <row r="112" spans="1:30">
      <c r="A112" s="379">
        <v>74</v>
      </c>
      <c r="B112" s="379">
        <v>0.78382930384345817</v>
      </c>
      <c r="C112" s="379" t="s">
        <v>1643</v>
      </c>
      <c r="D112" s="769" t="s">
        <v>729</v>
      </c>
      <c r="E112" s="688"/>
      <c r="F112" s="331"/>
      <c r="G112" s="331"/>
      <c r="H112" s="331"/>
      <c r="I112" s="331"/>
      <c r="J112" s="331"/>
      <c r="K112" s="331"/>
      <c r="L112" s="331"/>
      <c r="M112" s="331"/>
      <c r="N112" s="331"/>
      <c r="O112" s="331"/>
      <c r="P112" s="1548"/>
      <c r="Q112" s="767"/>
      <c r="R112" s="767"/>
      <c r="S112" s="767"/>
      <c r="T112" s="767"/>
      <c r="U112" s="767"/>
      <c r="V112" s="767"/>
      <c r="W112" s="767"/>
      <c r="X112" s="767"/>
      <c r="Y112" s="1342"/>
      <c r="Z112" s="1342"/>
      <c r="AC112" s="763"/>
      <c r="AD112" s="763"/>
    </row>
    <row r="113" spans="1:30">
      <c r="A113" s="379">
        <v>71</v>
      </c>
      <c r="B113" s="379">
        <v>0.78382930384345817</v>
      </c>
      <c r="C113" s="379" t="s">
        <v>1643</v>
      </c>
      <c r="D113" s="769" t="s">
        <v>724</v>
      </c>
      <c r="E113" s="688"/>
      <c r="F113" s="331"/>
      <c r="G113" s="331"/>
      <c r="H113" s="331"/>
      <c r="I113" s="331"/>
      <c r="J113" s="331"/>
      <c r="K113" s="331"/>
      <c r="L113" s="331"/>
      <c r="M113" s="331"/>
      <c r="N113" s="331"/>
      <c r="O113" s="331"/>
      <c r="P113" s="1548"/>
      <c r="Q113" s="767"/>
      <c r="R113" s="767"/>
      <c r="S113" s="767"/>
      <c r="T113" s="767"/>
      <c r="U113" s="767"/>
      <c r="V113" s="767"/>
      <c r="W113" s="767"/>
      <c r="X113" s="767"/>
      <c r="Y113" s="1342"/>
      <c r="Z113" s="1342"/>
      <c r="AC113" s="763"/>
      <c r="AD113" s="763"/>
    </row>
    <row r="114" spans="1:30">
      <c r="A114" s="379">
        <v>70</v>
      </c>
      <c r="B114" s="379">
        <v>0.88478249574475165</v>
      </c>
      <c r="C114" s="379" t="s">
        <v>1642</v>
      </c>
      <c r="D114" s="769" t="s">
        <v>721</v>
      </c>
      <c r="E114" s="688"/>
      <c r="F114" s="331"/>
      <c r="G114" s="331"/>
      <c r="H114" s="331"/>
      <c r="I114" s="331"/>
      <c r="J114" s="331"/>
      <c r="K114" s="331"/>
      <c r="L114" s="331"/>
      <c r="M114" s="331"/>
      <c r="N114" s="331"/>
      <c r="O114" s="331"/>
      <c r="P114" s="1548"/>
      <c r="Q114" s="767"/>
      <c r="R114" s="767"/>
      <c r="S114" s="767"/>
      <c r="T114" s="767"/>
      <c r="U114" s="767"/>
      <c r="V114" s="767"/>
      <c r="W114" s="767"/>
      <c r="X114" s="767"/>
      <c r="Y114" s="1342"/>
      <c r="Z114" s="1342"/>
      <c r="AC114" s="763"/>
      <c r="AD114" s="763"/>
    </row>
    <row r="115" spans="1:30">
      <c r="A115" s="379">
        <v>85</v>
      </c>
      <c r="B115" s="379">
        <v>0.88565644282477052</v>
      </c>
      <c r="C115" s="379" t="s">
        <v>1651</v>
      </c>
      <c r="D115" s="769" t="s">
        <v>561</v>
      </c>
      <c r="E115" s="688"/>
      <c r="F115" s="331"/>
      <c r="G115" s="331"/>
      <c r="H115" s="331"/>
      <c r="I115" s="331"/>
      <c r="J115" s="331"/>
      <c r="K115" s="331"/>
      <c r="L115" s="331"/>
      <c r="M115" s="331"/>
      <c r="N115" s="331"/>
      <c r="O115" s="331"/>
      <c r="P115" s="1548"/>
      <c r="Q115" s="767"/>
      <c r="R115" s="767"/>
      <c r="S115" s="767"/>
      <c r="T115" s="767"/>
      <c r="U115" s="767"/>
      <c r="V115" s="767"/>
      <c r="W115" s="767"/>
      <c r="X115" s="767"/>
      <c r="Y115" s="1342"/>
      <c r="Z115" s="1342"/>
      <c r="AC115" s="763"/>
      <c r="AD115" s="763"/>
    </row>
    <row r="116" spans="1:30">
      <c r="A116" s="379">
        <v>65</v>
      </c>
      <c r="B116" s="379">
        <v>0.94502602035765115</v>
      </c>
      <c r="C116" s="379" t="s">
        <v>1639</v>
      </c>
      <c r="D116" s="769" t="s">
        <v>705</v>
      </c>
      <c r="E116" s="688"/>
      <c r="F116" s="331"/>
      <c r="G116" s="331"/>
      <c r="H116" s="331"/>
      <c r="I116" s="331"/>
      <c r="J116" s="331"/>
      <c r="K116" s="331"/>
      <c r="L116" s="331"/>
      <c r="M116" s="331"/>
      <c r="N116" s="331"/>
      <c r="O116" s="331"/>
      <c r="P116" s="1548"/>
      <c r="Q116" s="767"/>
      <c r="R116" s="767"/>
      <c r="S116" s="767"/>
      <c r="T116" s="767"/>
      <c r="U116" s="767"/>
      <c r="V116" s="767"/>
      <c r="W116" s="767"/>
      <c r="X116" s="767"/>
      <c r="Y116" s="1342"/>
      <c r="Z116" s="1342"/>
      <c r="AC116" s="763"/>
      <c r="AD116" s="763"/>
    </row>
    <row r="117" spans="1:30">
      <c r="A117" s="379">
        <v>84</v>
      </c>
      <c r="B117" s="379">
        <v>0.94895972795884176</v>
      </c>
      <c r="C117" s="379" t="s">
        <v>1651</v>
      </c>
      <c r="D117" s="769" t="s">
        <v>557</v>
      </c>
      <c r="E117" s="688"/>
      <c r="F117" s="331"/>
      <c r="G117" s="331"/>
      <c r="H117" s="331"/>
      <c r="I117" s="331"/>
      <c r="J117" s="331"/>
      <c r="K117" s="331"/>
      <c r="L117" s="331"/>
      <c r="M117" s="331"/>
      <c r="N117" s="331"/>
      <c r="O117" s="331"/>
      <c r="P117" s="1548"/>
      <c r="Q117" s="767"/>
      <c r="R117" s="767"/>
      <c r="S117" s="767"/>
      <c r="T117" s="767"/>
      <c r="U117" s="767"/>
      <c r="V117" s="767"/>
      <c r="W117" s="767"/>
      <c r="X117" s="767"/>
      <c r="Y117" s="1342"/>
      <c r="Z117" s="1342"/>
      <c r="AC117" s="763"/>
      <c r="AD117" s="763"/>
    </row>
    <row r="118" spans="1:30">
      <c r="A118" s="379">
        <v>33</v>
      </c>
      <c r="B118" s="379">
        <v>0.94963644417116988</v>
      </c>
      <c r="C118" s="379" t="s">
        <v>1618</v>
      </c>
      <c r="D118" s="769" t="s">
        <v>643</v>
      </c>
      <c r="E118" s="688"/>
      <c r="F118" s="331"/>
      <c r="G118" s="331"/>
      <c r="H118" s="331"/>
      <c r="I118" s="331"/>
      <c r="J118" s="331"/>
      <c r="K118" s="331"/>
      <c r="L118" s="331"/>
      <c r="M118" s="331"/>
      <c r="N118" s="331"/>
      <c r="O118" s="331"/>
      <c r="P118" s="1548"/>
      <c r="Q118" s="767"/>
      <c r="R118" s="767"/>
      <c r="S118" s="767"/>
      <c r="T118" s="767"/>
      <c r="U118" s="767"/>
      <c r="V118" s="767"/>
      <c r="W118" s="767"/>
      <c r="X118" s="767"/>
      <c r="Y118" s="1342"/>
      <c r="Z118" s="1342"/>
      <c r="AC118" s="763"/>
      <c r="AD118" s="763"/>
    </row>
    <row r="119" spans="1:30">
      <c r="A119" s="379">
        <v>36</v>
      </c>
      <c r="B119" s="379">
        <v>1.1171628800416096</v>
      </c>
      <c r="C119" s="379" t="s">
        <v>1619</v>
      </c>
      <c r="D119" s="769" t="s">
        <v>650</v>
      </c>
      <c r="E119" s="688"/>
      <c r="F119" s="331"/>
      <c r="G119" s="331"/>
      <c r="H119" s="331"/>
      <c r="I119" s="331"/>
      <c r="J119" s="331"/>
      <c r="K119" s="331"/>
      <c r="L119" s="331"/>
      <c r="M119" s="331"/>
      <c r="N119" s="331"/>
      <c r="O119" s="331"/>
      <c r="P119" s="1548"/>
      <c r="Q119" s="767"/>
      <c r="R119" s="767"/>
      <c r="S119" s="767"/>
      <c r="T119" s="767"/>
      <c r="U119" s="767"/>
      <c r="V119" s="767"/>
      <c r="W119" s="767"/>
      <c r="X119" s="767"/>
      <c r="Y119" s="1342"/>
      <c r="Z119" s="1342"/>
      <c r="AC119" s="763"/>
      <c r="AD119" s="763"/>
    </row>
    <row r="120" spans="1:30">
      <c r="A120" s="379"/>
      <c r="B120" s="379"/>
      <c r="C120" s="379"/>
      <c r="D120" s="769"/>
      <c r="E120" s="688"/>
      <c r="F120" s="331"/>
      <c r="G120" s="331"/>
      <c r="H120" s="331"/>
      <c r="I120" s="331"/>
      <c r="J120" s="331"/>
      <c r="K120" s="331"/>
      <c r="L120" s="331"/>
      <c r="M120" s="331"/>
      <c r="N120" s="331"/>
      <c r="O120" s="331"/>
      <c r="P120" s="1548"/>
      <c r="Q120" s="767"/>
      <c r="R120" s="767"/>
      <c r="S120" s="767"/>
      <c r="T120" s="767"/>
      <c r="U120" s="767"/>
      <c r="V120" s="767"/>
      <c r="W120" s="767"/>
      <c r="X120" s="767"/>
      <c r="Y120" s="1342"/>
      <c r="Z120" s="1342"/>
      <c r="AC120" s="763"/>
      <c r="AD120" s="763"/>
    </row>
    <row r="121" spans="1:30">
      <c r="A121" s="379"/>
      <c r="B121" s="379"/>
      <c r="C121" s="379"/>
      <c r="D121" s="769"/>
      <c r="E121" s="688"/>
      <c r="F121" s="331"/>
      <c r="G121" s="331"/>
      <c r="H121" s="331"/>
      <c r="I121" s="331"/>
      <c r="J121" s="331"/>
      <c r="K121" s="331"/>
      <c r="L121" s="331"/>
      <c r="M121" s="331"/>
      <c r="N121" s="331"/>
      <c r="O121" s="331"/>
      <c r="P121" s="1548"/>
      <c r="Q121" s="767"/>
      <c r="R121" s="767"/>
      <c r="S121" s="767"/>
      <c r="T121" s="767"/>
      <c r="U121" s="767"/>
      <c r="V121" s="767"/>
      <c r="W121" s="767"/>
      <c r="X121" s="767"/>
      <c r="Y121" s="1342"/>
      <c r="Z121" s="1342"/>
      <c r="AC121" s="763"/>
      <c r="AD121" s="763"/>
    </row>
    <row r="122" spans="1:30">
      <c r="A122" s="379"/>
      <c r="B122" s="379"/>
      <c r="C122" s="379"/>
      <c r="D122" s="769"/>
      <c r="E122" s="688"/>
      <c r="F122" s="331"/>
      <c r="G122" s="331"/>
      <c r="H122" s="331"/>
      <c r="I122" s="331"/>
      <c r="J122" s="331"/>
      <c r="K122" s="331"/>
      <c r="L122" s="331"/>
      <c r="M122" s="331"/>
      <c r="N122" s="331"/>
      <c r="O122" s="331"/>
      <c r="P122" s="1548"/>
      <c r="Q122" s="767"/>
      <c r="R122" s="767"/>
      <c r="S122" s="767"/>
      <c r="T122" s="767"/>
      <c r="U122" s="767"/>
      <c r="V122" s="767"/>
      <c r="W122" s="767"/>
      <c r="X122" s="767"/>
      <c r="Y122" s="1342"/>
      <c r="Z122" s="1342"/>
      <c r="AC122" s="763"/>
      <c r="AD122" s="763"/>
    </row>
    <row r="123" spans="1:30">
      <c r="A123" s="379"/>
      <c r="B123" s="379"/>
      <c r="C123" s="379"/>
      <c r="D123" s="769"/>
      <c r="E123" s="688"/>
      <c r="F123" s="331"/>
      <c r="G123" s="331"/>
      <c r="H123" s="331"/>
      <c r="I123" s="331"/>
      <c r="J123" s="331"/>
      <c r="K123" s="331"/>
      <c r="L123" s="331"/>
      <c r="M123" s="331"/>
      <c r="N123" s="331"/>
      <c r="O123" s="331"/>
      <c r="P123" s="1548"/>
      <c r="Q123" s="767"/>
      <c r="R123" s="767"/>
      <c r="S123" s="767"/>
      <c r="T123" s="767"/>
      <c r="U123" s="767"/>
      <c r="V123" s="767"/>
      <c r="W123" s="767"/>
      <c r="X123" s="767"/>
      <c r="Y123" s="1342"/>
      <c r="Z123" s="1342"/>
      <c r="AC123" s="763"/>
      <c r="AD123" s="763"/>
    </row>
    <row r="124" spans="1:30">
      <c r="A124" s="379"/>
      <c r="B124" s="379"/>
      <c r="C124" s="379"/>
      <c r="D124" s="769"/>
      <c r="E124" s="688"/>
      <c r="F124" s="331"/>
      <c r="G124" s="331"/>
      <c r="H124" s="331"/>
      <c r="I124" s="331"/>
      <c r="J124" s="331"/>
      <c r="K124" s="331"/>
      <c r="L124" s="331"/>
      <c r="M124" s="331"/>
      <c r="N124" s="331"/>
      <c r="O124" s="331"/>
      <c r="P124" s="1548"/>
      <c r="Q124" s="767"/>
      <c r="R124" s="767"/>
      <c r="S124" s="767"/>
      <c r="T124" s="767"/>
      <c r="U124" s="767"/>
      <c r="V124" s="767"/>
      <c r="W124" s="767"/>
      <c r="X124" s="767"/>
      <c r="Y124" s="1342"/>
      <c r="Z124" s="1342"/>
      <c r="AC124" s="763"/>
      <c r="AD124" s="763"/>
    </row>
    <row r="125" spans="1:30">
      <c r="A125" s="379"/>
      <c r="B125" s="379"/>
      <c r="C125" s="379"/>
      <c r="D125" s="769"/>
      <c r="E125" s="688"/>
      <c r="F125" s="331"/>
      <c r="G125" s="331"/>
      <c r="H125" s="331"/>
      <c r="I125" s="331"/>
      <c r="J125" s="331"/>
      <c r="K125" s="331"/>
      <c r="L125" s="331"/>
      <c r="M125" s="331"/>
      <c r="N125" s="331"/>
      <c r="O125" s="331"/>
      <c r="P125" s="1548"/>
      <c r="Q125" s="767"/>
      <c r="R125" s="767"/>
      <c r="S125" s="767"/>
      <c r="T125" s="767"/>
      <c r="U125" s="767"/>
      <c r="V125" s="767"/>
      <c r="W125" s="767"/>
      <c r="X125" s="767"/>
      <c r="Y125" s="1342"/>
      <c r="Z125" s="1342"/>
      <c r="AC125" s="763"/>
      <c r="AD125" s="763"/>
    </row>
    <row r="126" spans="1:30">
      <c r="A126" s="379"/>
      <c r="B126" s="379"/>
      <c r="C126" s="379"/>
      <c r="D126" s="769"/>
      <c r="E126" s="688"/>
      <c r="F126" s="331"/>
      <c r="G126" s="331"/>
      <c r="H126" s="331"/>
      <c r="I126" s="331"/>
      <c r="J126" s="331"/>
      <c r="K126" s="331"/>
      <c r="L126" s="331"/>
      <c r="M126" s="331"/>
      <c r="N126" s="331"/>
      <c r="O126" s="331"/>
      <c r="P126" s="1548"/>
      <c r="Q126" s="767"/>
      <c r="R126" s="767"/>
      <c r="S126" s="767"/>
      <c r="T126" s="767"/>
      <c r="U126" s="767"/>
      <c r="V126" s="767"/>
      <c r="W126" s="767"/>
      <c r="X126" s="767"/>
      <c r="Y126" s="1342"/>
      <c r="Z126" s="1342"/>
      <c r="AC126" s="763"/>
      <c r="AD126" s="763"/>
    </row>
    <row r="127" spans="1:30">
      <c r="A127" s="379"/>
      <c r="B127" s="379"/>
      <c r="C127" s="379"/>
      <c r="D127" s="769"/>
      <c r="E127" s="688"/>
      <c r="F127" s="331"/>
      <c r="G127" s="331"/>
      <c r="H127" s="331"/>
      <c r="I127" s="331"/>
      <c r="J127" s="331"/>
      <c r="K127" s="331"/>
      <c r="L127" s="331"/>
      <c r="M127" s="331"/>
      <c r="N127" s="331"/>
      <c r="O127" s="331"/>
      <c r="P127" s="1548"/>
      <c r="Q127" s="767"/>
      <c r="R127" s="767"/>
      <c r="S127" s="767"/>
      <c r="T127" s="767"/>
      <c r="U127" s="767"/>
      <c r="V127" s="767"/>
      <c r="W127" s="767"/>
      <c r="X127" s="767"/>
      <c r="Y127" s="1342"/>
      <c r="Z127" s="1342"/>
      <c r="AC127" s="763"/>
      <c r="AD127" s="763"/>
    </row>
    <row r="128" spans="1:30">
      <c r="A128" s="379"/>
      <c r="B128" s="379"/>
      <c r="C128" s="379"/>
      <c r="D128" s="769"/>
      <c r="E128" s="688"/>
      <c r="F128" s="331"/>
      <c r="G128" s="331"/>
      <c r="H128" s="331"/>
      <c r="I128" s="331"/>
      <c r="J128" s="331"/>
      <c r="K128" s="331"/>
      <c r="L128" s="331"/>
      <c r="M128" s="331"/>
      <c r="N128" s="331"/>
      <c r="O128" s="331"/>
      <c r="P128" s="1548"/>
      <c r="Q128" s="767"/>
      <c r="R128" s="767"/>
      <c r="S128" s="767"/>
      <c r="T128" s="767"/>
      <c r="U128" s="767"/>
      <c r="V128" s="767"/>
      <c r="W128" s="767"/>
      <c r="X128" s="767"/>
      <c r="Y128" s="1342"/>
      <c r="Z128" s="1342"/>
      <c r="AC128" s="763"/>
      <c r="AD128" s="763"/>
    </row>
    <row r="129" spans="1:30">
      <c r="A129" s="351"/>
      <c r="B129" s="351"/>
      <c r="C129" s="351"/>
      <c r="D129" s="768"/>
      <c r="E129" s="688"/>
      <c r="F129" s="331"/>
      <c r="G129" s="331"/>
      <c r="H129" s="331"/>
      <c r="I129" s="331"/>
      <c r="J129" s="331"/>
      <c r="K129" s="331"/>
      <c r="L129" s="331"/>
      <c r="M129" s="331"/>
      <c r="N129" s="331"/>
      <c r="O129" s="331"/>
      <c r="P129" s="1548"/>
      <c r="Q129" s="767"/>
      <c r="R129" s="767"/>
      <c r="S129" s="767"/>
      <c r="T129" s="767"/>
      <c r="U129" s="767"/>
      <c r="V129" s="767"/>
      <c r="W129" s="767"/>
      <c r="X129" s="767"/>
      <c r="Y129" s="1342"/>
      <c r="Z129" s="1342"/>
      <c r="AC129" s="763"/>
      <c r="AD129" s="763"/>
    </row>
    <row r="130" spans="1:30">
      <c r="A130" s="351"/>
      <c r="B130" s="351"/>
      <c r="C130" s="351"/>
      <c r="D130" s="768"/>
      <c r="E130" s="765"/>
      <c r="F130" s="331"/>
      <c r="G130" s="331"/>
      <c r="H130" s="331"/>
      <c r="I130" s="331"/>
      <c r="J130" s="331"/>
      <c r="K130" s="331"/>
      <c r="L130" s="331"/>
      <c r="M130" s="331"/>
      <c r="N130" s="331"/>
      <c r="O130" s="331"/>
      <c r="P130" s="1548"/>
      <c r="Q130" s="767"/>
      <c r="R130" s="767"/>
      <c r="S130" s="767"/>
      <c r="T130" s="767"/>
      <c r="U130" s="767"/>
      <c r="V130" s="767"/>
      <c r="W130" s="767"/>
      <c r="X130" s="767"/>
      <c r="Y130" s="1342"/>
      <c r="Z130" s="1342"/>
      <c r="AC130" s="763"/>
      <c r="AD130" s="763"/>
    </row>
    <row r="131" spans="1:30">
      <c r="A131" s="351"/>
      <c r="B131" s="351"/>
      <c r="C131" s="351"/>
      <c r="D131" s="768"/>
      <c r="E131" s="765"/>
      <c r="F131" s="331"/>
      <c r="G131" s="331"/>
      <c r="H131" s="331"/>
      <c r="I131" s="331"/>
      <c r="J131" s="331"/>
      <c r="K131" s="331"/>
      <c r="L131" s="331"/>
      <c r="M131" s="331"/>
      <c r="N131" s="331"/>
      <c r="O131" s="331"/>
      <c r="P131" s="1548"/>
      <c r="Q131" s="767"/>
      <c r="R131" s="767"/>
      <c r="S131" s="767"/>
      <c r="T131" s="767"/>
      <c r="U131" s="767"/>
      <c r="V131" s="767"/>
      <c r="W131" s="767"/>
      <c r="X131" s="767"/>
      <c r="Y131" s="1342"/>
      <c r="Z131" s="1342"/>
      <c r="AC131" s="763"/>
      <c r="AD131" s="763"/>
    </row>
    <row r="132" spans="1:30">
      <c r="A132" s="351"/>
      <c r="B132" s="351"/>
      <c r="C132" s="351"/>
      <c r="D132" s="351"/>
      <c r="E132" s="765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1548"/>
      <c r="Q132" s="767"/>
      <c r="R132" s="767"/>
      <c r="S132" s="767"/>
      <c r="T132" s="767"/>
      <c r="U132" s="767"/>
      <c r="V132" s="767"/>
      <c r="W132" s="767"/>
      <c r="X132" s="767"/>
      <c r="Y132" s="1342"/>
      <c r="Z132" s="1342"/>
      <c r="AC132" s="763"/>
      <c r="AD132" s="763"/>
    </row>
    <row r="133" spans="1:30">
      <c r="A133" s="351"/>
      <c r="B133" s="351"/>
      <c r="C133" s="351"/>
      <c r="D133" s="351"/>
      <c r="E133" s="765"/>
      <c r="F133" s="331"/>
      <c r="G133" s="331"/>
      <c r="H133" s="331"/>
      <c r="I133" s="331"/>
      <c r="J133" s="331"/>
      <c r="K133" s="331"/>
      <c r="L133" s="331"/>
      <c r="M133" s="331"/>
      <c r="N133" s="331"/>
      <c r="O133" s="331"/>
      <c r="P133" s="1548"/>
      <c r="Q133" s="767"/>
      <c r="R133" s="767"/>
      <c r="S133" s="767"/>
      <c r="T133" s="767"/>
      <c r="U133" s="767"/>
      <c r="V133" s="767"/>
      <c r="W133" s="767"/>
      <c r="X133" s="767"/>
      <c r="Y133" s="1342"/>
      <c r="Z133" s="1342"/>
      <c r="AC133" s="763"/>
      <c r="AD133" s="763"/>
    </row>
    <row r="134" spans="1:30">
      <c r="A134" s="351"/>
      <c r="B134" s="351"/>
      <c r="C134" s="351"/>
      <c r="D134" s="351"/>
      <c r="E134" s="765"/>
      <c r="F134" s="331"/>
      <c r="G134" s="331"/>
      <c r="H134" s="331"/>
      <c r="I134" s="331"/>
      <c r="J134" s="331"/>
      <c r="K134" s="331"/>
      <c r="L134" s="331"/>
      <c r="M134" s="331"/>
      <c r="N134" s="331"/>
      <c r="O134" s="331"/>
      <c r="P134" s="1548"/>
      <c r="Q134" s="767"/>
      <c r="R134" s="767"/>
      <c r="S134" s="767"/>
      <c r="T134" s="767"/>
      <c r="U134" s="767"/>
      <c r="V134" s="767"/>
      <c r="W134" s="767"/>
      <c r="X134" s="767"/>
      <c r="Y134" s="1342"/>
      <c r="Z134" s="1342"/>
      <c r="AC134" s="763"/>
      <c r="AD134" s="763"/>
    </row>
    <row r="135" spans="1:30">
      <c r="E135" s="765"/>
      <c r="F135" s="331"/>
      <c r="G135" s="331"/>
      <c r="H135" s="331"/>
      <c r="I135" s="331"/>
      <c r="J135" s="331"/>
      <c r="K135" s="331"/>
      <c r="L135" s="331"/>
      <c r="M135" s="331"/>
      <c r="N135" s="331"/>
      <c r="O135" s="331"/>
      <c r="P135" s="1548"/>
      <c r="Q135" s="767"/>
      <c r="R135" s="767"/>
      <c r="S135" s="767"/>
      <c r="T135" s="767"/>
      <c r="U135" s="767"/>
      <c r="V135" s="767"/>
      <c r="W135" s="767"/>
      <c r="X135" s="767"/>
      <c r="Y135" s="1342"/>
      <c r="Z135" s="1342"/>
      <c r="AC135" s="763"/>
      <c r="AD135" s="763"/>
    </row>
    <row r="136" spans="1:30">
      <c r="E136" s="765"/>
      <c r="F136" s="331"/>
      <c r="G136" s="331"/>
      <c r="H136" s="331"/>
      <c r="I136" s="331"/>
      <c r="J136" s="331"/>
      <c r="K136" s="331"/>
      <c r="L136" s="331"/>
      <c r="M136" s="331"/>
      <c r="N136" s="331"/>
      <c r="O136" s="331"/>
      <c r="P136" s="1548"/>
      <c r="Q136" s="767"/>
      <c r="R136" s="767"/>
      <c r="S136" s="767"/>
      <c r="T136" s="767"/>
      <c r="U136" s="767"/>
      <c r="V136" s="767"/>
      <c r="W136" s="767"/>
      <c r="X136" s="767"/>
      <c r="Y136" s="1342"/>
      <c r="Z136" s="1342"/>
      <c r="AC136" s="763"/>
      <c r="AD136" s="763"/>
    </row>
    <row r="137" spans="1:30">
      <c r="E137" s="765"/>
      <c r="F137" s="331"/>
      <c r="G137" s="331"/>
      <c r="H137" s="331"/>
      <c r="I137" s="331"/>
      <c r="J137" s="331"/>
      <c r="K137" s="331"/>
      <c r="L137" s="331"/>
      <c r="M137" s="331"/>
      <c r="N137" s="331"/>
      <c r="O137" s="331"/>
      <c r="P137" s="1548"/>
      <c r="Q137" s="767"/>
      <c r="R137" s="767"/>
      <c r="S137" s="767"/>
      <c r="T137" s="767"/>
      <c r="U137" s="767"/>
      <c r="V137" s="767"/>
      <c r="W137" s="767"/>
      <c r="X137" s="767"/>
      <c r="Y137" s="1342"/>
      <c r="Z137" s="1342"/>
      <c r="AC137" s="763"/>
      <c r="AD137" s="763"/>
    </row>
    <row r="138" spans="1:30">
      <c r="E138" s="765"/>
      <c r="F138" s="331"/>
      <c r="G138" s="331"/>
      <c r="H138" s="331"/>
      <c r="I138" s="331"/>
      <c r="J138" s="331"/>
      <c r="K138" s="331"/>
      <c r="L138" s="331"/>
      <c r="M138" s="331"/>
      <c r="N138" s="331"/>
      <c r="O138" s="331"/>
      <c r="P138" s="1548"/>
      <c r="Q138" s="767"/>
      <c r="R138" s="767"/>
      <c r="S138" s="767"/>
      <c r="T138" s="767"/>
      <c r="U138" s="767"/>
      <c r="V138" s="767"/>
      <c r="W138" s="767"/>
      <c r="X138" s="767"/>
      <c r="Y138" s="1342"/>
      <c r="Z138" s="1342"/>
      <c r="AC138" s="763"/>
      <c r="AD138" s="763"/>
    </row>
    <row r="139" spans="1:30">
      <c r="E139" s="765"/>
      <c r="F139" s="331"/>
      <c r="G139" s="331"/>
      <c r="H139" s="331"/>
      <c r="I139" s="331"/>
      <c r="J139" s="331"/>
      <c r="K139" s="331"/>
      <c r="L139" s="331"/>
      <c r="M139" s="331"/>
      <c r="N139" s="331"/>
      <c r="O139" s="331"/>
      <c r="P139" s="1548"/>
      <c r="Q139" s="767"/>
      <c r="R139" s="767"/>
      <c r="S139" s="767"/>
      <c r="T139" s="767"/>
      <c r="U139" s="767"/>
      <c r="V139" s="767"/>
      <c r="W139" s="767"/>
      <c r="X139" s="767"/>
      <c r="Y139" s="1342"/>
      <c r="Z139" s="1342"/>
      <c r="AC139" s="763"/>
      <c r="AD139" s="763"/>
    </row>
    <row r="140" spans="1:30">
      <c r="E140" s="765"/>
      <c r="F140" s="331"/>
      <c r="G140" s="331"/>
      <c r="H140" s="331"/>
      <c r="I140" s="331"/>
      <c r="J140" s="331"/>
      <c r="K140" s="331"/>
      <c r="L140" s="331"/>
      <c r="M140" s="331"/>
      <c r="N140" s="331"/>
      <c r="O140" s="331"/>
      <c r="P140" s="1548"/>
      <c r="Q140" s="767"/>
      <c r="R140" s="767"/>
      <c r="S140" s="767"/>
      <c r="T140" s="767"/>
      <c r="U140" s="767"/>
      <c r="V140" s="767"/>
      <c r="W140" s="767"/>
      <c r="X140" s="767"/>
      <c r="Y140" s="1342"/>
      <c r="Z140" s="1342"/>
      <c r="AC140" s="763"/>
      <c r="AD140" s="763"/>
    </row>
    <row r="141" spans="1:30">
      <c r="E141" s="765"/>
      <c r="F141" s="331"/>
      <c r="G141" s="331"/>
      <c r="H141" s="331"/>
      <c r="I141" s="331"/>
      <c r="J141" s="331"/>
      <c r="K141" s="331"/>
      <c r="L141" s="331"/>
      <c r="M141" s="331"/>
      <c r="N141" s="331"/>
      <c r="O141" s="331"/>
      <c r="P141" s="1548"/>
      <c r="Q141" s="767"/>
      <c r="R141" s="767"/>
      <c r="S141" s="767"/>
      <c r="T141" s="767"/>
      <c r="U141" s="767"/>
      <c r="V141" s="767"/>
      <c r="W141" s="767"/>
      <c r="X141" s="767"/>
      <c r="Y141" s="1342"/>
      <c r="Z141" s="1342"/>
      <c r="AC141" s="763"/>
      <c r="AD141" s="763"/>
    </row>
    <row r="142" spans="1:30">
      <c r="E142" s="765"/>
      <c r="F142" s="331"/>
      <c r="G142" s="331"/>
      <c r="H142" s="331"/>
      <c r="I142" s="331"/>
      <c r="J142" s="331"/>
      <c r="K142" s="331"/>
      <c r="L142" s="331"/>
      <c r="M142" s="331"/>
      <c r="N142" s="331"/>
      <c r="O142" s="331"/>
      <c r="P142" s="1548"/>
      <c r="Q142" s="767"/>
      <c r="R142" s="767"/>
      <c r="S142" s="767"/>
      <c r="T142" s="767"/>
      <c r="U142" s="767"/>
      <c r="V142" s="767"/>
      <c r="W142" s="767"/>
      <c r="X142" s="767"/>
      <c r="Y142" s="1342"/>
      <c r="Z142" s="1342"/>
      <c r="AC142" s="763"/>
      <c r="AD142" s="763"/>
    </row>
    <row r="143" spans="1:30">
      <c r="A143" s="351"/>
      <c r="B143" s="351"/>
      <c r="C143" s="351"/>
      <c r="D143" s="351"/>
      <c r="E143" s="765"/>
      <c r="F143" s="331"/>
      <c r="G143" s="331"/>
      <c r="H143" s="331"/>
      <c r="I143" s="331"/>
      <c r="J143" s="331"/>
      <c r="K143" s="331"/>
      <c r="L143" s="331"/>
      <c r="M143" s="331"/>
      <c r="N143" s="331"/>
      <c r="O143" s="331"/>
      <c r="P143" s="1548"/>
      <c r="Q143" s="767"/>
      <c r="R143" s="767"/>
      <c r="S143" s="767"/>
      <c r="T143" s="767"/>
      <c r="U143" s="767"/>
      <c r="V143" s="767"/>
      <c r="W143" s="767"/>
      <c r="X143" s="767"/>
      <c r="Y143" s="1342"/>
      <c r="Z143" s="1342"/>
      <c r="AC143" s="763"/>
      <c r="AD143" s="763"/>
    </row>
    <row r="144" spans="1:30">
      <c r="D144" s="702"/>
      <c r="E144" s="765"/>
      <c r="F144" s="331"/>
      <c r="G144" s="331"/>
      <c r="H144" s="331"/>
      <c r="I144" s="331"/>
      <c r="J144" s="331"/>
      <c r="K144" s="331"/>
      <c r="L144" s="331"/>
      <c r="M144" s="331"/>
      <c r="N144" s="331"/>
      <c r="O144" s="331"/>
      <c r="P144" s="1548"/>
      <c r="Q144" s="767"/>
      <c r="R144" s="767"/>
      <c r="S144" s="767"/>
      <c r="T144" s="767"/>
      <c r="U144" s="767"/>
      <c r="V144" s="767"/>
      <c r="W144" s="767"/>
      <c r="X144" s="767"/>
      <c r="Y144" s="1342"/>
      <c r="Z144" s="1342"/>
      <c r="AC144" s="763"/>
      <c r="AD144" s="763"/>
    </row>
    <row r="145" spans="1:30">
      <c r="A145" s="351"/>
      <c r="B145" s="351"/>
      <c r="C145" s="351"/>
      <c r="D145" s="351"/>
      <c r="E145" s="765"/>
      <c r="F145" s="331"/>
      <c r="G145" s="331"/>
      <c r="H145" s="331"/>
      <c r="I145" s="331"/>
      <c r="J145" s="331"/>
      <c r="K145" s="331"/>
      <c r="L145" s="331"/>
      <c r="M145" s="331"/>
      <c r="N145" s="331"/>
      <c r="O145" s="331"/>
      <c r="P145" s="1548"/>
      <c r="Q145" s="767"/>
      <c r="R145" s="767"/>
      <c r="S145" s="767"/>
      <c r="T145" s="767"/>
      <c r="U145" s="767"/>
      <c r="V145" s="767"/>
      <c r="W145" s="767"/>
      <c r="X145" s="767"/>
      <c r="Y145" s="1342"/>
      <c r="Z145" s="1342"/>
      <c r="AC145" s="763"/>
      <c r="AD145" s="763"/>
    </row>
    <row r="146" spans="1:30">
      <c r="A146" s="351"/>
      <c r="B146" s="351"/>
      <c r="C146" s="351"/>
      <c r="D146" s="351"/>
      <c r="E146" s="765"/>
      <c r="F146" s="331"/>
      <c r="G146" s="331"/>
      <c r="H146" s="331"/>
      <c r="I146" s="331"/>
      <c r="J146" s="331"/>
      <c r="K146" s="331"/>
      <c r="L146" s="331"/>
      <c r="M146" s="331"/>
      <c r="N146" s="331"/>
      <c r="O146" s="331"/>
      <c r="P146" s="1548"/>
      <c r="Q146" s="767"/>
      <c r="R146" s="767"/>
      <c r="S146" s="767"/>
      <c r="T146" s="767"/>
      <c r="U146" s="767"/>
      <c r="V146" s="767"/>
      <c r="W146" s="767"/>
      <c r="X146" s="767"/>
      <c r="Y146" s="1342"/>
      <c r="Z146" s="1342"/>
      <c r="AC146" s="763"/>
      <c r="AD146" s="763"/>
    </row>
    <row r="147" spans="1:30">
      <c r="A147" s="351"/>
      <c r="B147" s="351"/>
      <c r="C147" s="351"/>
      <c r="D147" s="351"/>
      <c r="E147" s="765"/>
      <c r="F147" s="331"/>
      <c r="G147" s="331"/>
      <c r="H147" s="331"/>
      <c r="I147" s="331"/>
      <c r="J147" s="331"/>
      <c r="K147" s="331"/>
      <c r="L147" s="331"/>
      <c r="M147" s="331"/>
      <c r="N147" s="331"/>
      <c r="O147" s="331"/>
      <c r="P147" s="1548"/>
      <c r="Q147" s="767"/>
      <c r="R147" s="767"/>
      <c r="S147" s="767"/>
      <c r="T147" s="767"/>
      <c r="U147" s="767"/>
      <c r="V147" s="767"/>
      <c r="W147" s="767"/>
      <c r="X147" s="767"/>
      <c r="Y147" s="1342"/>
      <c r="Z147" s="1342"/>
      <c r="AC147" s="763"/>
      <c r="AD147" s="763"/>
    </row>
    <row r="148" spans="1:30">
      <c r="A148" s="351"/>
      <c r="B148" s="351"/>
      <c r="D148" s="702"/>
      <c r="E148" s="765"/>
      <c r="F148" s="331"/>
      <c r="G148" s="331"/>
      <c r="H148" s="331"/>
      <c r="I148" s="331"/>
      <c r="J148" s="331"/>
      <c r="K148" s="331"/>
      <c r="L148" s="331"/>
      <c r="M148" s="331"/>
      <c r="N148" s="331"/>
      <c r="O148" s="331"/>
      <c r="P148" s="1548"/>
      <c r="Q148" s="767"/>
      <c r="R148" s="767"/>
      <c r="S148" s="767"/>
      <c r="T148" s="767"/>
      <c r="U148" s="767"/>
      <c r="V148" s="767"/>
      <c r="W148" s="767"/>
      <c r="X148" s="767"/>
      <c r="Y148" s="1342"/>
      <c r="Z148" s="1342"/>
      <c r="AC148" s="763"/>
      <c r="AD148" s="763"/>
    </row>
    <row r="149" spans="1:30">
      <c r="A149" s="351"/>
      <c r="B149" s="351"/>
      <c r="E149" s="765"/>
      <c r="F149" s="331"/>
      <c r="G149" s="331"/>
      <c r="H149" s="331"/>
      <c r="I149" s="331"/>
      <c r="J149" s="331"/>
      <c r="K149" s="331"/>
      <c r="L149" s="331"/>
      <c r="M149" s="331"/>
      <c r="N149" s="331"/>
      <c r="O149" s="331"/>
      <c r="P149" s="1545"/>
      <c r="Q149" s="351"/>
      <c r="R149" s="351"/>
      <c r="S149" s="351"/>
      <c r="T149" s="351"/>
      <c r="U149" s="351"/>
      <c r="V149" s="351"/>
      <c r="W149" s="351"/>
      <c r="X149" s="351"/>
      <c r="Y149" s="351"/>
      <c r="Z149" s="351"/>
      <c r="AC149" s="763"/>
      <c r="AD149" s="763"/>
    </row>
    <row r="150" spans="1:30">
      <c r="A150" s="351"/>
      <c r="B150" s="351"/>
      <c r="E150" s="765"/>
      <c r="F150" s="331"/>
      <c r="G150" s="331"/>
      <c r="H150" s="331"/>
      <c r="I150" s="331"/>
      <c r="J150" s="331"/>
      <c r="K150" s="331"/>
      <c r="L150" s="331"/>
      <c r="M150" s="331"/>
      <c r="N150" s="331"/>
      <c r="O150" s="331"/>
      <c r="P150" s="1553"/>
      <c r="Q150" s="331"/>
      <c r="R150" s="331"/>
      <c r="S150" s="331"/>
      <c r="T150" s="331"/>
      <c r="U150" s="331"/>
      <c r="V150" s="331"/>
      <c r="W150" s="331"/>
      <c r="X150" s="331"/>
      <c r="Y150" s="331"/>
      <c r="Z150" s="331"/>
      <c r="AC150" s="763"/>
      <c r="AD150" s="763"/>
    </row>
    <row r="151" spans="1:30">
      <c r="A151" s="351"/>
      <c r="B151" s="351"/>
      <c r="E151" s="765"/>
      <c r="F151" s="331"/>
      <c r="G151" s="331"/>
      <c r="H151" s="331"/>
      <c r="I151" s="331"/>
      <c r="J151" s="331"/>
      <c r="K151" s="331"/>
      <c r="L151" s="331"/>
      <c r="M151" s="331"/>
      <c r="N151" s="766"/>
      <c r="O151" s="331"/>
      <c r="P151" s="1553"/>
      <c r="Q151" s="331"/>
      <c r="R151" s="331"/>
      <c r="S151" s="331"/>
      <c r="T151" s="331"/>
      <c r="U151" s="331"/>
      <c r="V151" s="331"/>
      <c r="W151" s="331"/>
      <c r="X151" s="331"/>
      <c r="Y151" s="331"/>
      <c r="Z151" s="331"/>
      <c r="AC151" s="763"/>
      <c r="AD151" s="763"/>
    </row>
    <row r="152" spans="1:30">
      <c r="E152" s="765"/>
      <c r="F152" s="331"/>
      <c r="G152" s="331"/>
      <c r="H152" s="331"/>
      <c r="I152" s="331"/>
      <c r="J152" s="331"/>
      <c r="K152" s="331"/>
      <c r="L152" s="331"/>
      <c r="M152" s="331"/>
      <c r="N152" s="331"/>
      <c r="O152" s="331"/>
      <c r="P152" s="1553"/>
      <c r="Q152" s="331"/>
      <c r="R152" s="331"/>
      <c r="S152" s="331"/>
      <c r="T152" s="331"/>
      <c r="U152" s="331"/>
      <c r="V152" s="331"/>
      <c r="W152" s="331"/>
      <c r="X152" s="331"/>
      <c r="Y152" s="331"/>
      <c r="Z152" s="331"/>
      <c r="AC152" s="763"/>
      <c r="AD152" s="763"/>
    </row>
    <row r="153" spans="1:30">
      <c r="E153" s="765"/>
      <c r="F153" s="331"/>
      <c r="G153" s="331"/>
      <c r="H153" s="331"/>
      <c r="I153" s="331"/>
      <c r="J153" s="331"/>
      <c r="K153" s="331"/>
      <c r="L153" s="331"/>
      <c r="M153" s="331"/>
      <c r="N153" s="331"/>
      <c r="O153" s="331"/>
      <c r="P153" s="1553"/>
      <c r="Q153" s="331"/>
      <c r="R153" s="331"/>
      <c r="S153" s="331"/>
      <c r="T153" s="331"/>
      <c r="U153" s="331"/>
      <c r="V153" s="331"/>
      <c r="W153" s="331"/>
      <c r="X153" s="331"/>
      <c r="Y153" s="331"/>
      <c r="Z153" s="331"/>
      <c r="AC153" s="763"/>
      <c r="AD153" s="763"/>
    </row>
    <row r="154" spans="1:30">
      <c r="E154" s="765"/>
      <c r="F154" s="331"/>
      <c r="G154" s="331"/>
      <c r="H154" s="331"/>
      <c r="I154" s="331"/>
      <c r="J154" s="331"/>
      <c r="K154" s="331"/>
      <c r="L154" s="331"/>
      <c r="M154" s="331"/>
      <c r="N154" s="331"/>
      <c r="O154" s="331"/>
      <c r="P154" s="1553"/>
      <c r="Q154" s="331"/>
      <c r="R154" s="331"/>
      <c r="S154" s="331"/>
      <c r="T154" s="331"/>
      <c r="U154" s="331"/>
      <c r="V154" s="331"/>
      <c r="W154" s="331"/>
      <c r="X154" s="331"/>
      <c r="Y154" s="331"/>
      <c r="Z154" s="331"/>
      <c r="AC154" s="763"/>
      <c r="AD154" s="763"/>
    </row>
    <row r="155" spans="1:30">
      <c r="E155" s="764"/>
      <c r="F155" s="331"/>
      <c r="G155" s="331"/>
      <c r="H155" s="331"/>
      <c r="I155" s="331"/>
      <c r="J155" s="331"/>
      <c r="K155" s="331"/>
      <c r="L155" s="331"/>
      <c r="M155" s="331"/>
      <c r="N155" s="331"/>
      <c r="O155" s="331"/>
      <c r="P155" s="1553"/>
      <c r="Q155" s="331"/>
      <c r="R155" s="331"/>
      <c r="S155" s="331"/>
      <c r="T155" s="331"/>
      <c r="U155" s="331"/>
      <c r="V155" s="331"/>
      <c r="W155" s="331"/>
      <c r="X155" s="331"/>
      <c r="Y155" s="331"/>
      <c r="Z155" s="331"/>
      <c r="AC155" s="763"/>
      <c r="AD155" s="763"/>
    </row>
    <row r="156" spans="1:30">
      <c r="F156" s="331"/>
      <c r="G156" s="331"/>
      <c r="J156" s="331"/>
      <c r="K156" s="331"/>
      <c r="L156" s="331"/>
      <c r="M156" s="331"/>
      <c r="N156" s="331"/>
      <c r="O156" s="331"/>
      <c r="P156" s="1553"/>
      <c r="Q156" s="331"/>
      <c r="R156" s="331"/>
      <c r="S156" s="331"/>
      <c r="T156" s="331"/>
      <c r="U156" s="331"/>
      <c r="V156" s="331"/>
      <c r="W156" s="331"/>
      <c r="X156" s="331"/>
      <c r="Y156" s="331"/>
      <c r="Z156" s="331"/>
      <c r="AC156" s="763"/>
      <c r="AD156" s="763"/>
    </row>
    <row r="157" spans="1:30">
      <c r="F157" s="331"/>
      <c r="G157" s="331"/>
      <c r="H157" s="331"/>
      <c r="I157" s="331"/>
      <c r="J157" s="331"/>
      <c r="K157" s="331"/>
      <c r="L157" s="331"/>
      <c r="M157" s="331"/>
      <c r="N157" s="331"/>
      <c r="O157" s="331"/>
      <c r="P157" s="1553"/>
      <c r="Q157" s="331"/>
      <c r="R157" s="331"/>
      <c r="S157" s="331"/>
      <c r="T157" s="331"/>
      <c r="U157" s="331"/>
      <c r="V157" s="331"/>
      <c r="W157" s="331"/>
      <c r="X157" s="331"/>
      <c r="Y157" s="331"/>
      <c r="Z157" s="331"/>
      <c r="AC157" s="763"/>
      <c r="AD157" s="763"/>
    </row>
    <row r="158" spans="1:30">
      <c r="F158" s="331"/>
      <c r="G158" s="331"/>
      <c r="H158" s="331"/>
      <c r="I158" s="331"/>
      <c r="J158" s="331"/>
      <c r="K158" s="331"/>
      <c r="L158" s="331"/>
      <c r="M158" s="331"/>
      <c r="N158" s="331"/>
      <c r="O158" s="331"/>
      <c r="P158" s="1553"/>
      <c r="Q158" s="331"/>
      <c r="R158" s="331"/>
      <c r="S158" s="331"/>
      <c r="T158" s="331"/>
      <c r="U158" s="331"/>
      <c r="V158" s="331"/>
      <c r="W158" s="331"/>
      <c r="X158" s="331"/>
      <c r="Y158" s="331"/>
      <c r="Z158" s="331"/>
      <c r="AC158" s="763"/>
      <c r="AD158" s="763"/>
    </row>
    <row r="159" spans="1:30">
      <c r="F159" s="331"/>
      <c r="G159" s="331"/>
      <c r="H159" s="331"/>
      <c r="I159" s="331"/>
      <c r="J159" s="331"/>
      <c r="K159" s="331"/>
      <c r="L159" s="331"/>
      <c r="M159" s="331"/>
      <c r="N159" s="331"/>
      <c r="O159" s="331"/>
      <c r="P159" s="1553"/>
      <c r="Q159" s="331"/>
      <c r="R159" s="331"/>
      <c r="S159" s="331"/>
      <c r="T159" s="331"/>
      <c r="U159" s="331"/>
      <c r="V159" s="331"/>
      <c r="W159" s="331"/>
      <c r="X159" s="331"/>
      <c r="Y159" s="331"/>
      <c r="Z159" s="331"/>
      <c r="AC159" s="763"/>
      <c r="AD159" s="763"/>
    </row>
    <row r="160" spans="1:30">
      <c r="A160" s="351"/>
      <c r="B160" s="351"/>
      <c r="F160" s="331"/>
      <c r="G160" s="331"/>
      <c r="H160" s="331"/>
      <c r="I160" s="331"/>
      <c r="J160" s="331"/>
      <c r="K160" s="331"/>
      <c r="L160" s="331"/>
      <c r="M160" s="331"/>
      <c r="N160" s="331"/>
      <c r="O160" s="331"/>
      <c r="P160" s="1553"/>
      <c r="Q160" s="331"/>
      <c r="R160" s="331"/>
      <c r="S160" s="331"/>
      <c r="T160" s="331"/>
      <c r="U160" s="331"/>
      <c r="V160" s="331"/>
      <c r="W160" s="331"/>
      <c r="X160" s="331"/>
      <c r="Y160" s="331"/>
      <c r="Z160" s="331"/>
      <c r="AC160" s="763"/>
      <c r="AD160" s="763"/>
    </row>
    <row r="161" spans="1:30">
      <c r="A161" s="351"/>
      <c r="B161" s="351"/>
      <c r="F161" s="331"/>
      <c r="G161" s="331"/>
      <c r="H161" s="331"/>
      <c r="I161" s="331"/>
      <c r="J161" s="331"/>
      <c r="K161" s="331"/>
      <c r="L161" s="331"/>
      <c r="M161" s="331"/>
      <c r="N161" s="331"/>
      <c r="O161" s="331"/>
      <c r="P161" s="1553"/>
      <c r="Q161" s="331"/>
      <c r="R161" s="331"/>
      <c r="S161" s="331"/>
      <c r="T161" s="331"/>
      <c r="U161" s="331"/>
      <c r="V161" s="331"/>
      <c r="W161" s="331"/>
      <c r="X161" s="331"/>
      <c r="Y161" s="331"/>
      <c r="Z161" s="331"/>
      <c r="AC161" s="763"/>
      <c r="AD161" s="763"/>
    </row>
    <row r="162" spans="1:30">
      <c r="A162" s="351"/>
      <c r="B162" s="351"/>
      <c r="F162" s="331"/>
      <c r="G162" s="331"/>
      <c r="H162" s="331"/>
      <c r="I162" s="331"/>
      <c r="J162" s="331"/>
      <c r="K162" s="331"/>
      <c r="L162" s="331"/>
      <c r="M162" s="331"/>
      <c r="N162" s="331"/>
      <c r="O162" s="331"/>
      <c r="P162" s="1553"/>
      <c r="Q162" s="331"/>
      <c r="R162" s="331"/>
      <c r="S162" s="331"/>
      <c r="T162" s="331"/>
      <c r="U162" s="331"/>
      <c r="V162" s="331"/>
      <c r="W162" s="331"/>
      <c r="X162" s="331"/>
      <c r="Y162" s="331"/>
      <c r="Z162" s="331"/>
      <c r="AC162" s="763"/>
      <c r="AD162" s="763"/>
    </row>
    <row r="163" spans="1:30">
      <c r="A163" s="351"/>
      <c r="B163" s="351"/>
      <c r="F163" s="331"/>
      <c r="G163" s="331"/>
      <c r="H163" s="331"/>
      <c r="I163" s="331"/>
      <c r="J163" s="331"/>
      <c r="K163" s="331"/>
      <c r="L163" s="331"/>
      <c r="M163" s="331"/>
      <c r="N163" s="331"/>
      <c r="O163" s="331"/>
      <c r="P163" s="1553"/>
      <c r="Q163" s="331"/>
      <c r="R163" s="331"/>
      <c r="S163" s="331"/>
      <c r="T163" s="331"/>
      <c r="U163" s="331"/>
      <c r="V163" s="331"/>
      <c r="W163" s="331"/>
      <c r="X163" s="331"/>
      <c r="Y163" s="331"/>
      <c r="Z163" s="331"/>
      <c r="AC163" s="763"/>
      <c r="AD163" s="763"/>
    </row>
    <row r="164" spans="1:30">
      <c r="A164" s="351"/>
      <c r="B164" s="351"/>
      <c r="F164" s="331"/>
      <c r="G164" s="331"/>
      <c r="H164" s="331"/>
      <c r="I164" s="331"/>
      <c r="J164" s="331"/>
      <c r="K164" s="331"/>
      <c r="L164" s="331"/>
      <c r="M164" s="331"/>
      <c r="N164" s="331"/>
      <c r="O164" s="331"/>
      <c r="P164" s="1553"/>
      <c r="Q164" s="331"/>
      <c r="R164" s="331"/>
      <c r="S164" s="331"/>
      <c r="T164" s="331"/>
      <c r="U164" s="331"/>
      <c r="V164" s="331"/>
      <c r="W164" s="331"/>
      <c r="X164" s="331"/>
      <c r="Y164" s="331"/>
      <c r="Z164" s="331"/>
      <c r="AC164" s="763"/>
      <c r="AD164" s="763"/>
    </row>
    <row r="165" spans="1:30">
      <c r="A165" s="351"/>
      <c r="B165" s="351"/>
      <c r="AC165" s="763"/>
      <c r="AD165" s="763"/>
    </row>
    <row r="166" spans="1:30">
      <c r="A166" s="351"/>
      <c r="B166" s="351"/>
      <c r="AC166" s="763"/>
      <c r="AD166" s="763"/>
    </row>
    <row r="167" spans="1:30">
      <c r="A167" s="351"/>
      <c r="B167" s="351"/>
      <c r="AC167" s="763"/>
      <c r="AD167" s="763"/>
    </row>
    <row r="168" spans="1:30">
      <c r="A168" s="351"/>
      <c r="B168" s="351"/>
      <c r="AC168" s="763"/>
      <c r="AD168" s="763"/>
    </row>
    <row r="169" spans="1:30">
      <c r="A169" s="351"/>
      <c r="B169" s="351"/>
      <c r="AC169" s="763"/>
      <c r="AD169" s="763"/>
    </row>
    <row r="170" spans="1:30">
      <c r="A170" s="351"/>
      <c r="B170" s="351"/>
      <c r="AC170" s="763"/>
      <c r="AD170" s="763"/>
    </row>
    <row r="171" spans="1:30">
      <c r="A171" s="351"/>
      <c r="B171" s="351"/>
      <c r="AC171" s="763"/>
      <c r="AD171" s="763"/>
    </row>
    <row r="172" spans="1:30">
      <c r="A172" s="351"/>
      <c r="B172" s="351"/>
      <c r="AC172" s="763"/>
      <c r="AD172" s="763"/>
    </row>
    <row r="173" spans="1:30">
      <c r="A173" s="351"/>
      <c r="B173" s="351"/>
      <c r="AC173" s="763"/>
      <c r="AD173" s="763"/>
    </row>
    <row r="174" spans="1:30">
      <c r="A174" s="351"/>
      <c r="B174" s="351"/>
      <c r="AC174" s="763"/>
      <c r="AD174" s="763"/>
    </row>
    <row r="175" spans="1:30">
      <c r="A175" s="351"/>
      <c r="B175" s="351"/>
      <c r="AC175" s="763"/>
      <c r="AD175" s="763"/>
    </row>
    <row r="176" spans="1:30">
      <c r="A176" s="351"/>
      <c r="B176" s="351"/>
      <c r="AC176" s="763"/>
      <c r="AD176" s="763"/>
    </row>
    <row r="177" spans="1:30">
      <c r="A177" s="351"/>
      <c r="B177" s="351"/>
      <c r="AC177" s="763"/>
      <c r="AD177" s="763"/>
    </row>
    <row r="178" spans="1:30">
      <c r="A178" s="351"/>
      <c r="B178" s="351"/>
      <c r="AC178" s="763"/>
      <c r="AD178" s="763"/>
    </row>
    <row r="179" spans="1:30">
      <c r="A179" s="351"/>
      <c r="B179" s="351"/>
      <c r="AC179" s="763"/>
      <c r="AD179" s="763"/>
    </row>
    <row r="180" spans="1:30">
      <c r="A180" s="351"/>
      <c r="B180" s="351"/>
      <c r="AC180" s="763"/>
      <c r="AD180" s="763"/>
    </row>
    <row r="181" spans="1:30">
      <c r="A181" s="351"/>
      <c r="B181" s="351"/>
      <c r="AC181" s="763"/>
      <c r="AD181" s="763"/>
    </row>
    <row r="182" spans="1:30">
      <c r="A182" s="351"/>
      <c r="B182" s="351"/>
      <c r="AC182" s="763"/>
      <c r="AD182" s="763"/>
    </row>
    <row r="183" spans="1:30">
      <c r="A183" s="351"/>
      <c r="B183" s="351"/>
      <c r="AC183" s="763"/>
      <c r="AD183" s="763"/>
    </row>
    <row r="184" spans="1:30">
      <c r="A184" s="351"/>
      <c r="B184" s="351"/>
      <c r="AC184" s="763"/>
      <c r="AD184" s="763"/>
    </row>
    <row r="185" spans="1:30">
      <c r="A185" s="351"/>
      <c r="B185" s="351"/>
      <c r="AC185" s="763"/>
      <c r="AD185" s="763"/>
    </row>
    <row r="186" spans="1:30">
      <c r="A186" s="351"/>
      <c r="B186" s="351"/>
      <c r="AC186" s="763"/>
      <c r="AD186" s="763"/>
    </row>
    <row r="187" spans="1:30">
      <c r="A187" s="351"/>
      <c r="B187" s="351"/>
      <c r="AC187" s="763"/>
      <c r="AD187" s="763"/>
    </row>
    <row r="188" spans="1:30">
      <c r="A188" s="351"/>
      <c r="B188" s="351"/>
      <c r="AC188" s="763"/>
      <c r="AD188" s="763"/>
    </row>
    <row r="189" spans="1:30">
      <c r="A189" s="351"/>
      <c r="B189" s="351"/>
      <c r="AC189" s="763"/>
      <c r="AD189" s="763"/>
    </row>
    <row r="190" spans="1:30">
      <c r="A190" s="351"/>
      <c r="B190" s="351"/>
      <c r="AC190" s="763"/>
      <c r="AD190" s="763"/>
    </row>
    <row r="191" spans="1:30">
      <c r="A191" s="351"/>
      <c r="B191" s="351"/>
      <c r="AC191" s="763"/>
      <c r="AD191" s="763"/>
    </row>
    <row r="192" spans="1:30">
      <c r="A192" s="351"/>
      <c r="B192" s="351"/>
      <c r="AC192" s="763"/>
      <c r="AD192" s="763"/>
    </row>
    <row r="193" spans="1:30">
      <c r="A193" s="351"/>
      <c r="B193" s="351"/>
      <c r="AC193" s="763"/>
      <c r="AD193" s="763"/>
    </row>
    <row r="194" spans="1:30">
      <c r="A194" s="351"/>
      <c r="B194" s="351"/>
      <c r="AC194" s="763"/>
      <c r="AD194" s="763"/>
    </row>
    <row r="195" spans="1:30">
      <c r="A195" s="351"/>
      <c r="B195" s="351"/>
      <c r="AC195" s="763"/>
      <c r="AD195" s="763"/>
    </row>
    <row r="196" spans="1:30">
      <c r="A196" s="351"/>
      <c r="B196" s="351"/>
      <c r="AC196" s="763"/>
      <c r="AD196" s="763"/>
    </row>
    <row r="197" spans="1:30">
      <c r="A197" s="351"/>
      <c r="B197" s="351"/>
      <c r="AC197" s="763"/>
      <c r="AD197" s="763"/>
    </row>
    <row r="198" spans="1:30">
      <c r="A198" s="351"/>
      <c r="B198" s="351"/>
      <c r="AC198" s="763"/>
      <c r="AD198" s="763"/>
    </row>
    <row r="199" spans="1:30">
      <c r="A199" s="351"/>
      <c r="B199" s="351"/>
      <c r="AC199" s="763"/>
      <c r="AD199" s="763"/>
    </row>
    <row r="200" spans="1:30">
      <c r="A200" s="351"/>
      <c r="B200" s="351"/>
      <c r="AC200" s="763"/>
      <c r="AD200" s="763"/>
    </row>
    <row r="201" spans="1:30">
      <c r="A201" s="351"/>
      <c r="B201" s="351"/>
      <c r="AC201" s="763"/>
      <c r="AD201" s="763"/>
    </row>
    <row r="202" spans="1:30">
      <c r="A202" s="351"/>
      <c r="B202" s="351"/>
      <c r="AC202" s="763"/>
      <c r="AD202" s="763"/>
    </row>
    <row r="203" spans="1:30">
      <c r="A203" s="351"/>
      <c r="B203" s="351"/>
      <c r="AC203" s="763"/>
      <c r="AD203" s="763"/>
    </row>
    <row r="204" spans="1:30">
      <c r="A204" s="351"/>
      <c r="B204" s="351"/>
      <c r="AC204" s="763"/>
      <c r="AD204" s="763"/>
    </row>
    <row r="205" spans="1:30">
      <c r="A205" s="351"/>
      <c r="B205" s="351"/>
      <c r="AC205" s="763"/>
      <c r="AD205" s="763"/>
    </row>
    <row r="206" spans="1:30">
      <c r="A206" s="351"/>
      <c r="B206" s="351"/>
      <c r="AC206" s="763"/>
      <c r="AD206" s="763"/>
    </row>
    <row r="207" spans="1:30">
      <c r="A207" s="351"/>
      <c r="B207" s="351"/>
      <c r="AC207" s="763"/>
      <c r="AD207" s="763"/>
    </row>
    <row r="208" spans="1:30">
      <c r="A208" s="351"/>
      <c r="B208" s="351"/>
      <c r="AC208" s="763"/>
      <c r="AD208" s="763"/>
    </row>
    <row r="209" spans="1:30">
      <c r="A209" s="351"/>
      <c r="B209" s="351"/>
      <c r="AC209" s="763"/>
      <c r="AD209" s="763"/>
    </row>
    <row r="210" spans="1:30">
      <c r="A210" s="351"/>
      <c r="B210" s="351"/>
      <c r="AC210" s="763"/>
      <c r="AD210" s="763"/>
    </row>
    <row r="211" spans="1:30">
      <c r="A211" s="351"/>
      <c r="B211" s="351"/>
      <c r="AC211" s="763"/>
      <c r="AD211" s="763"/>
    </row>
    <row r="212" spans="1:30">
      <c r="A212" s="351"/>
      <c r="B212" s="351"/>
      <c r="AC212" s="763"/>
      <c r="AD212" s="763"/>
    </row>
    <row r="213" spans="1:30">
      <c r="A213" s="351"/>
      <c r="B213" s="351"/>
      <c r="AC213" s="763"/>
      <c r="AD213" s="763"/>
    </row>
    <row r="214" spans="1:30">
      <c r="A214" s="351"/>
      <c r="B214" s="351"/>
      <c r="AC214" s="763"/>
      <c r="AD214" s="763"/>
    </row>
    <row r="215" spans="1:30">
      <c r="A215" s="351"/>
      <c r="B215" s="351"/>
      <c r="AC215" s="763"/>
      <c r="AD215" s="763"/>
    </row>
    <row r="216" spans="1:30">
      <c r="A216" s="351"/>
      <c r="B216" s="351"/>
      <c r="AC216" s="763"/>
      <c r="AD216" s="763"/>
    </row>
    <row r="217" spans="1:30">
      <c r="A217" s="351"/>
      <c r="B217" s="351"/>
      <c r="AC217" s="763"/>
      <c r="AD217" s="763"/>
    </row>
    <row r="218" spans="1:30">
      <c r="A218" s="351"/>
      <c r="B218" s="351"/>
      <c r="AC218" s="763"/>
      <c r="AD218" s="763"/>
    </row>
    <row r="219" spans="1:30">
      <c r="A219" s="351"/>
      <c r="B219" s="351"/>
      <c r="AC219" s="763"/>
      <c r="AD219" s="763"/>
    </row>
    <row r="220" spans="1:30">
      <c r="A220" s="351"/>
      <c r="B220" s="351"/>
      <c r="AC220" s="763"/>
      <c r="AD220" s="763"/>
    </row>
    <row r="221" spans="1:30">
      <c r="A221" s="351"/>
      <c r="B221" s="351"/>
      <c r="AC221" s="763"/>
      <c r="AD221" s="763"/>
    </row>
    <row r="222" spans="1:30">
      <c r="A222" s="351"/>
      <c r="B222" s="351"/>
      <c r="AC222" s="763"/>
      <c r="AD222" s="763"/>
    </row>
    <row r="223" spans="1:30">
      <c r="A223" s="351"/>
      <c r="B223" s="351"/>
      <c r="AC223" s="763"/>
      <c r="AD223" s="763"/>
    </row>
    <row r="224" spans="1:30">
      <c r="A224" s="351"/>
      <c r="B224" s="351"/>
      <c r="AC224" s="763"/>
      <c r="AD224" s="763"/>
    </row>
    <row r="225" spans="1:30">
      <c r="A225" s="351"/>
      <c r="B225" s="351"/>
      <c r="AC225" s="763"/>
      <c r="AD225" s="763"/>
    </row>
    <row r="226" spans="1:30">
      <c r="A226" s="351"/>
      <c r="B226" s="351"/>
      <c r="AC226" s="763"/>
      <c r="AD226" s="763"/>
    </row>
    <row r="227" spans="1:30">
      <c r="A227" s="351"/>
      <c r="B227" s="351"/>
      <c r="AC227" s="763"/>
      <c r="AD227" s="763"/>
    </row>
    <row r="228" spans="1:30">
      <c r="A228" s="351"/>
      <c r="B228" s="351"/>
      <c r="AC228" s="763"/>
      <c r="AD228" s="763"/>
    </row>
    <row r="229" spans="1:30">
      <c r="A229" s="351"/>
      <c r="B229" s="351"/>
      <c r="AC229" s="763"/>
      <c r="AD229" s="763"/>
    </row>
    <row r="230" spans="1:30">
      <c r="A230" s="351"/>
      <c r="B230" s="351"/>
      <c r="AC230" s="763"/>
      <c r="AD230" s="763"/>
    </row>
    <row r="231" spans="1:30">
      <c r="A231" s="351"/>
      <c r="B231" s="351"/>
      <c r="AC231" s="763"/>
      <c r="AD231" s="763"/>
    </row>
    <row r="232" spans="1:30">
      <c r="A232" s="351"/>
      <c r="B232" s="351"/>
      <c r="AC232" s="763"/>
      <c r="AD232" s="763"/>
    </row>
    <row r="233" spans="1:30">
      <c r="A233" s="351"/>
      <c r="B233" s="351"/>
      <c r="AC233" s="763"/>
      <c r="AD233" s="763"/>
    </row>
    <row r="234" spans="1:30">
      <c r="A234" s="351"/>
      <c r="B234" s="351"/>
      <c r="AC234" s="763"/>
      <c r="AD234" s="763"/>
    </row>
    <row r="235" spans="1:30">
      <c r="A235" s="351"/>
      <c r="B235" s="351"/>
      <c r="AC235" s="763"/>
      <c r="AD235" s="763"/>
    </row>
    <row r="236" spans="1:30">
      <c r="A236" s="351"/>
      <c r="B236" s="351"/>
      <c r="AC236" s="763"/>
      <c r="AD236" s="763"/>
    </row>
    <row r="237" spans="1:30">
      <c r="A237" s="351"/>
      <c r="B237" s="351"/>
      <c r="AC237" s="763"/>
      <c r="AD237" s="763"/>
    </row>
    <row r="238" spans="1:30">
      <c r="A238" s="351"/>
      <c r="B238" s="351"/>
      <c r="AC238" s="763"/>
      <c r="AD238" s="763"/>
    </row>
    <row r="239" spans="1:30">
      <c r="A239" s="351"/>
      <c r="B239" s="351"/>
      <c r="AC239" s="763"/>
      <c r="AD239" s="763"/>
    </row>
    <row r="240" spans="1:30">
      <c r="A240" s="351"/>
      <c r="B240" s="351"/>
      <c r="AC240" s="763"/>
      <c r="AD240" s="763"/>
    </row>
    <row r="241" spans="1:30">
      <c r="A241" s="351"/>
      <c r="B241" s="351"/>
      <c r="AC241" s="763"/>
      <c r="AD241" s="763"/>
    </row>
    <row r="242" spans="1:30">
      <c r="A242" s="351"/>
      <c r="B242" s="351"/>
      <c r="AC242" s="763"/>
      <c r="AD242" s="763"/>
    </row>
    <row r="243" spans="1:30">
      <c r="A243" s="351"/>
      <c r="B243" s="351"/>
      <c r="AC243" s="763"/>
      <c r="AD243" s="763"/>
    </row>
    <row r="244" spans="1:30">
      <c r="A244" s="351"/>
      <c r="B244" s="351"/>
      <c r="AC244" s="763"/>
      <c r="AD244" s="763"/>
    </row>
    <row r="245" spans="1:30">
      <c r="A245" s="351"/>
      <c r="B245" s="351"/>
      <c r="AC245" s="763"/>
      <c r="AD245" s="763"/>
    </row>
    <row r="246" spans="1:30">
      <c r="A246" s="351"/>
      <c r="B246" s="351"/>
      <c r="AC246" s="763"/>
      <c r="AD246" s="763"/>
    </row>
    <row r="247" spans="1:30">
      <c r="A247" s="351"/>
      <c r="B247" s="351"/>
      <c r="AC247" s="763"/>
      <c r="AD247" s="763"/>
    </row>
    <row r="248" spans="1:30">
      <c r="A248" s="351"/>
      <c r="B248" s="351"/>
      <c r="AC248" s="763"/>
      <c r="AD248" s="763"/>
    </row>
    <row r="249" spans="1:30">
      <c r="A249" s="351"/>
      <c r="B249" s="351"/>
      <c r="AC249" s="763"/>
      <c r="AD249" s="763"/>
    </row>
    <row r="250" spans="1:30">
      <c r="A250" s="351"/>
      <c r="B250" s="351"/>
      <c r="AC250" s="763"/>
      <c r="AD250" s="763"/>
    </row>
    <row r="251" spans="1:30">
      <c r="A251" s="351"/>
      <c r="B251" s="351"/>
      <c r="AC251" s="763"/>
      <c r="AD251" s="763"/>
    </row>
    <row r="252" spans="1:30">
      <c r="A252" s="351"/>
      <c r="B252" s="351"/>
      <c r="AC252" s="763"/>
      <c r="AD252" s="763"/>
    </row>
    <row r="253" spans="1:30">
      <c r="A253" s="351"/>
      <c r="B253" s="351"/>
      <c r="AC253" s="763"/>
      <c r="AD253" s="763"/>
    </row>
    <row r="254" spans="1:30">
      <c r="A254" s="351"/>
      <c r="B254" s="351"/>
      <c r="AC254" s="763"/>
      <c r="AD254" s="763"/>
    </row>
    <row r="255" spans="1:30">
      <c r="A255" s="351"/>
      <c r="B255" s="351"/>
      <c r="AC255" s="763"/>
      <c r="AD255" s="763"/>
    </row>
    <row r="256" spans="1:30">
      <c r="A256" s="351"/>
      <c r="B256" s="351"/>
      <c r="AC256" s="763"/>
      <c r="AD256" s="763"/>
    </row>
    <row r="257" spans="1:30">
      <c r="A257" s="351"/>
      <c r="B257" s="351"/>
      <c r="AC257" s="763"/>
      <c r="AD257" s="763"/>
    </row>
    <row r="258" spans="1:30">
      <c r="A258" s="351"/>
      <c r="B258" s="351"/>
      <c r="AC258" s="763"/>
      <c r="AD258" s="763"/>
    </row>
    <row r="259" spans="1:30">
      <c r="A259" s="351"/>
      <c r="B259" s="351"/>
      <c r="AC259" s="763"/>
      <c r="AD259" s="763"/>
    </row>
    <row r="260" spans="1:30">
      <c r="A260" s="351"/>
      <c r="B260" s="351"/>
      <c r="AC260" s="763"/>
      <c r="AD260" s="763"/>
    </row>
    <row r="261" spans="1:30">
      <c r="A261" s="351"/>
      <c r="B261" s="351"/>
      <c r="AC261" s="763"/>
      <c r="AD261" s="763"/>
    </row>
    <row r="262" spans="1:30">
      <c r="A262" s="351"/>
      <c r="B262" s="351"/>
      <c r="AC262" s="763"/>
      <c r="AD262" s="763"/>
    </row>
    <row r="263" spans="1:30">
      <c r="A263" s="351"/>
      <c r="B263" s="351"/>
      <c r="AC263" s="763"/>
      <c r="AD263" s="763"/>
    </row>
    <row r="264" spans="1:30">
      <c r="A264" s="351"/>
      <c r="B264" s="351"/>
      <c r="AC264" s="763"/>
      <c r="AD264" s="763"/>
    </row>
    <row r="265" spans="1:30">
      <c r="A265" s="351"/>
      <c r="B265" s="351"/>
      <c r="AC265" s="763"/>
      <c r="AD265" s="763"/>
    </row>
    <row r="266" spans="1:30">
      <c r="A266" s="351"/>
      <c r="B266" s="351"/>
      <c r="AC266" s="763"/>
      <c r="AD266" s="763"/>
    </row>
    <row r="267" spans="1:30">
      <c r="A267" s="351"/>
      <c r="B267" s="351"/>
      <c r="AC267" s="763"/>
      <c r="AD267" s="763"/>
    </row>
    <row r="268" spans="1:30">
      <c r="A268" s="351"/>
      <c r="B268" s="351"/>
      <c r="AC268" s="763"/>
      <c r="AD268" s="763"/>
    </row>
    <row r="269" spans="1:30">
      <c r="A269" s="351"/>
      <c r="B269" s="351"/>
      <c r="AC269" s="763"/>
      <c r="AD269" s="763"/>
    </row>
    <row r="270" spans="1:30">
      <c r="A270" s="351"/>
      <c r="B270" s="351"/>
      <c r="AC270" s="763"/>
      <c r="AD270" s="763"/>
    </row>
    <row r="271" spans="1:30">
      <c r="A271" s="351"/>
      <c r="B271" s="351"/>
      <c r="AC271" s="763"/>
      <c r="AD271" s="763"/>
    </row>
    <row r="272" spans="1:30">
      <c r="A272" s="351"/>
      <c r="B272" s="351"/>
      <c r="AC272" s="763"/>
      <c r="AD272" s="763"/>
    </row>
    <row r="273" spans="1:30">
      <c r="A273" s="351"/>
      <c r="B273" s="351"/>
      <c r="AC273" s="763"/>
      <c r="AD273" s="763"/>
    </row>
    <row r="274" spans="1:30">
      <c r="A274" s="351"/>
      <c r="B274" s="351"/>
      <c r="AC274" s="763"/>
      <c r="AD274" s="763"/>
    </row>
    <row r="275" spans="1:30">
      <c r="A275" s="351"/>
      <c r="B275" s="351"/>
      <c r="AC275" s="763"/>
      <c r="AD275" s="763"/>
    </row>
    <row r="276" spans="1:30">
      <c r="A276" s="351"/>
      <c r="B276" s="351"/>
      <c r="AC276" s="763"/>
      <c r="AD276" s="763"/>
    </row>
    <row r="277" spans="1:30">
      <c r="A277" s="351"/>
      <c r="B277" s="351"/>
      <c r="AC277" s="763"/>
      <c r="AD277" s="763"/>
    </row>
    <row r="278" spans="1:30">
      <c r="A278" s="351"/>
      <c r="B278" s="351"/>
      <c r="AC278" s="763"/>
      <c r="AD278" s="763"/>
    </row>
    <row r="279" spans="1:30">
      <c r="A279" s="351"/>
      <c r="B279" s="351"/>
      <c r="AC279" s="763"/>
      <c r="AD279" s="763"/>
    </row>
    <row r="280" spans="1:30">
      <c r="A280" s="351"/>
      <c r="B280" s="351"/>
      <c r="AC280" s="763"/>
      <c r="AD280" s="763"/>
    </row>
    <row r="281" spans="1:30">
      <c r="A281" s="351"/>
      <c r="B281" s="351"/>
      <c r="AC281" s="763"/>
      <c r="AD281" s="763"/>
    </row>
    <row r="282" spans="1:30">
      <c r="A282" s="351"/>
      <c r="B282" s="351"/>
      <c r="AC282" s="763"/>
      <c r="AD282" s="763"/>
    </row>
    <row r="283" spans="1:30">
      <c r="A283" s="351"/>
      <c r="B283" s="351"/>
      <c r="AC283" s="763"/>
      <c r="AD283" s="763"/>
    </row>
    <row r="284" spans="1:30">
      <c r="A284" s="351"/>
      <c r="B284" s="351"/>
      <c r="AC284" s="763"/>
      <c r="AD284" s="763"/>
    </row>
    <row r="285" spans="1:30">
      <c r="A285" s="351"/>
      <c r="B285" s="351"/>
      <c r="AC285" s="763"/>
      <c r="AD285" s="763"/>
    </row>
    <row r="286" spans="1:30">
      <c r="A286" s="351"/>
      <c r="B286" s="351"/>
      <c r="AC286" s="763"/>
      <c r="AD286" s="763"/>
    </row>
    <row r="287" spans="1:30">
      <c r="A287" s="351"/>
      <c r="B287" s="351"/>
      <c r="AC287" s="763"/>
      <c r="AD287" s="763"/>
    </row>
    <row r="288" spans="1:30">
      <c r="A288" s="351"/>
      <c r="B288" s="351"/>
      <c r="AC288" s="763"/>
      <c r="AD288" s="763"/>
    </row>
    <row r="289" spans="1:30">
      <c r="A289" s="351"/>
      <c r="B289" s="351"/>
      <c r="AC289" s="763"/>
      <c r="AD289" s="763"/>
    </row>
    <row r="290" spans="1:30">
      <c r="A290" s="351"/>
      <c r="B290" s="351"/>
      <c r="AC290" s="763"/>
      <c r="AD290" s="763"/>
    </row>
    <row r="291" spans="1:30">
      <c r="A291" s="351"/>
      <c r="B291" s="351"/>
      <c r="AC291" s="763"/>
      <c r="AD291" s="763"/>
    </row>
    <row r="292" spans="1:30">
      <c r="AC292" s="763"/>
      <c r="AD292" s="763"/>
    </row>
    <row r="293" spans="1:30">
      <c r="AC293" s="763"/>
      <c r="AD293" s="763"/>
    </row>
    <row r="294" spans="1:30">
      <c r="AC294" s="763"/>
      <c r="AD294" s="763"/>
    </row>
    <row r="295" spans="1:30">
      <c r="AC295" s="763"/>
      <c r="AD295" s="763"/>
    </row>
    <row r="296" spans="1:30">
      <c r="AC296" s="763"/>
      <c r="AD296" s="763"/>
    </row>
    <row r="297" spans="1:30">
      <c r="AC297" s="763"/>
      <c r="AD297" s="763"/>
    </row>
    <row r="298" spans="1:30">
      <c r="AC298" s="763"/>
      <c r="AD298" s="763"/>
    </row>
    <row r="299" spans="1:30">
      <c r="AC299" s="763"/>
      <c r="AD299" s="763"/>
    </row>
  </sheetData>
  <sortState ref="A10:D119">
    <sortCondition ref="B10:B119"/>
    <sortCondition ref="C10:C119"/>
    <sortCondition ref="D10:D119"/>
  </sortState>
  <mergeCells count="4">
    <mergeCell ref="F2:Z2"/>
    <mergeCell ref="A3:D3"/>
    <mergeCell ref="F3:Z3"/>
    <mergeCell ref="A6:D6"/>
  </mergeCells>
  <pageMargins left="0.19685039370078741" right="0.19685039370078741" top="0.19685039370078741" bottom="0.19685039370078741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Q150"/>
  <sheetViews>
    <sheetView view="pageBreakPreview" zoomScale="75" zoomScaleNormal="85" workbookViewId="0">
      <selection activeCell="C12" sqref="C12"/>
    </sheetView>
  </sheetViews>
  <sheetFormatPr defaultColWidth="11.42578125" defaultRowHeight="12.75"/>
  <cols>
    <col min="1" max="2" width="12.7109375" style="681" customWidth="1"/>
    <col min="3" max="3" width="21.140625" style="681" customWidth="1"/>
    <col min="4" max="4" width="21.85546875" style="681" bestFit="1" customWidth="1"/>
    <col min="5" max="5" width="11.42578125" style="780" customWidth="1"/>
    <col min="6" max="6" width="10.42578125" style="780" customWidth="1"/>
    <col min="7" max="7" width="12.28515625" style="780" customWidth="1"/>
    <col min="8" max="16" width="11.5703125" style="780" customWidth="1"/>
    <col min="17" max="17" width="12.28515625" style="1583" customWidth="1"/>
    <col min="18" max="19" width="11.42578125" style="1583" customWidth="1"/>
    <col min="20" max="20" width="11.42578125" style="1584" customWidth="1"/>
    <col min="21" max="21" width="11.42578125" style="1583" customWidth="1"/>
    <col min="22" max="22" width="6.85546875" style="1583" customWidth="1"/>
    <col min="23" max="24" width="11.42578125" style="1583" customWidth="1"/>
    <col min="25" max="25" width="11.42578125" style="1585" customWidth="1"/>
    <col min="26" max="26" width="11.42578125" style="1583"/>
    <col min="27" max="28" width="11.42578125" style="1583" customWidth="1"/>
    <col min="29" max="29" width="11.42578125" style="1584" customWidth="1"/>
    <col min="30" max="30" width="11.42578125" style="1583" customWidth="1"/>
    <col min="31" max="31" width="6.85546875" style="1583" customWidth="1"/>
    <col min="32" max="33" width="11.42578125" style="1583" customWidth="1"/>
    <col min="34" max="34" width="11.42578125" style="1585" customWidth="1"/>
    <col min="35" max="35" width="11.42578125" style="681"/>
    <col min="36" max="37" width="11.42578125" style="1583" customWidth="1"/>
    <col min="38" max="38" width="11.42578125" style="1584" customWidth="1"/>
    <col min="39" max="39" width="11.42578125" style="1583" customWidth="1"/>
    <col min="40" max="40" width="6.85546875" style="1583" customWidth="1"/>
    <col min="41" max="42" width="11.42578125" style="1583" customWidth="1"/>
    <col min="43" max="43" width="11.42578125" style="1585" customWidth="1"/>
    <col min="44" max="16384" width="11.42578125" style="681"/>
  </cols>
  <sheetData>
    <row r="2" spans="1:43">
      <c r="C2" s="2341"/>
      <c r="D2" s="2341"/>
      <c r="E2" s="2341"/>
      <c r="F2" s="2341"/>
      <c r="G2" s="2341"/>
      <c r="H2" s="2341"/>
      <c r="I2" s="1602"/>
      <c r="J2" s="1602"/>
      <c r="K2" s="1602"/>
      <c r="L2" s="1602"/>
      <c r="M2" s="1602"/>
      <c r="N2" s="1602"/>
      <c r="O2" s="1602"/>
      <c r="P2" s="1602"/>
      <c r="Q2" s="1581"/>
      <c r="R2" s="1582"/>
      <c r="AA2" s="1582"/>
      <c r="AJ2" s="1582"/>
    </row>
    <row r="3" spans="1:43">
      <c r="C3" s="2342"/>
      <c r="D3" s="2342"/>
      <c r="E3" s="2342"/>
      <c r="F3" s="2342"/>
      <c r="G3" s="2342"/>
      <c r="H3" s="2342"/>
      <c r="I3" s="1603"/>
      <c r="J3" s="1603"/>
      <c r="K3" s="1603"/>
      <c r="L3" s="1603"/>
      <c r="M3" s="1603"/>
      <c r="N3" s="1603"/>
      <c r="O3" s="1603"/>
      <c r="P3" s="1603"/>
      <c r="Q3" s="1586"/>
      <c r="R3" s="1584"/>
      <c r="AA3" s="1584"/>
      <c r="AJ3" s="1584"/>
    </row>
    <row r="4" spans="1:43">
      <c r="C4" s="2355" t="str">
        <f>+RELACION!C65</f>
        <v>COES/D/DO/STR-INF-097-2012 Revision 2</v>
      </c>
      <c r="D4" s="2355"/>
      <c r="E4" s="2355"/>
      <c r="F4" s="2355"/>
      <c r="G4" s="2355"/>
      <c r="H4" s="2355"/>
      <c r="I4" s="2355"/>
      <c r="J4" s="2355"/>
      <c r="K4" s="2355"/>
      <c r="L4" s="2355"/>
      <c r="M4" s="2355"/>
      <c r="N4" s="2355"/>
      <c r="O4" s="2355"/>
      <c r="P4" s="2355"/>
      <c r="Q4" s="1586"/>
      <c r="R4" s="1584"/>
      <c r="AA4" s="1584"/>
      <c r="AJ4" s="1584"/>
    </row>
    <row r="5" spans="1:43">
      <c r="C5" s="762"/>
      <c r="D5" s="762"/>
      <c r="E5" s="1603"/>
      <c r="F5" s="1603"/>
      <c r="G5" s="1603"/>
      <c r="H5" s="1603"/>
      <c r="I5" s="1603"/>
      <c r="J5" s="1603"/>
      <c r="K5" s="1603"/>
      <c r="L5" s="1603"/>
      <c r="M5" s="1603"/>
      <c r="N5" s="1603"/>
      <c r="O5" s="1603"/>
      <c r="P5" s="1603"/>
      <c r="Q5" s="1586"/>
      <c r="R5" s="1584"/>
      <c r="AA5" s="1584"/>
      <c r="AJ5" s="1584"/>
    </row>
    <row r="6" spans="1:43">
      <c r="C6" s="2356" t="s">
        <v>1479</v>
      </c>
      <c r="D6" s="2356"/>
      <c r="E6" s="2356"/>
      <c r="F6" s="2356"/>
      <c r="G6" s="2356"/>
      <c r="H6" s="2356"/>
      <c r="I6" s="1580"/>
      <c r="J6" s="1580"/>
      <c r="K6" s="1580"/>
      <c r="L6" s="1580"/>
      <c r="M6" s="1580"/>
      <c r="N6" s="1580"/>
      <c r="O6" s="1580"/>
      <c r="P6" s="1580"/>
      <c r="Q6" s="1587"/>
      <c r="S6" s="1583">
        <f>SUM(S12:S132)</f>
        <v>4932.4519999999993</v>
      </c>
      <c r="AB6" s="1583">
        <f>SUM(AB12:AB127)</f>
        <v>4974.3169999999991</v>
      </c>
      <c r="AK6" s="1583">
        <f>SUM(AK12:AK133)</f>
        <v>4979.9820000000009</v>
      </c>
    </row>
    <row r="7" spans="1:43" ht="13.5" thickBot="1">
      <c r="C7" s="1311"/>
      <c r="D7" s="1311"/>
      <c r="E7" s="1312"/>
      <c r="F7" s="1312"/>
      <c r="G7" s="1312"/>
      <c r="H7" s="1312"/>
      <c r="I7" s="1580"/>
      <c r="J7" s="1580"/>
      <c r="K7" s="1580"/>
      <c r="L7" s="1580"/>
      <c r="M7" s="1580"/>
      <c r="N7" s="1580"/>
      <c r="O7" s="1580"/>
      <c r="P7" s="1580"/>
      <c r="Q7" s="1587"/>
    </row>
    <row r="8" spans="1:43" ht="13.5" customHeight="1" thickBot="1">
      <c r="C8" s="861"/>
      <c r="D8" s="759"/>
      <c r="E8" s="2352" t="s">
        <v>1811</v>
      </c>
      <c r="F8" s="2353"/>
      <c r="G8" s="2353"/>
      <c r="H8" s="2354"/>
      <c r="I8" s="2352" t="s">
        <v>1812</v>
      </c>
      <c r="J8" s="2353"/>
      <c r="K8" s="2353"/>
      <c r="L8" s="2354"/>
      <c r="M8" s="2352" t="s">
        <v>1813</v>
      </c>
      <c r="N8" s="2353"/>
      <c r="O8" s="2353"/>
      <c r="P8" s="2354"/>
      <c r="Q8" s="1582"/>
      <c r="R8" s="1583" t="s">
        <v>1534</v>
      </c>
      <c r="AA8" s="1583" t="s">
        <v>1538</v>
      </c>
      <c r="AJ8" s="1583" t="s">
        <v>1539</v>
      </c>
    </row>
    <row r="9" spans="1:43">
      <c r="C9" s="758" t="s">
        <v>548</v>
      </c>
      <c r="D9" s="756" t="s">
        <v>549</v>
      </c>
      <c r="E9" s="758" t="s">
        <v>927</v>
      </c>
      <c r="F9" s="1647" t="s">
        <v>926</v>
      </c>
      <c r="G9" s="684" t="s">
        <v>844</v>
      </c>
      <c r="H9" s="1648" t="s">
        <v>925</v>
      </c>
      <c r="I9" s="758" t="s">
        <v>927</v>
      </c>
      <c r="J9" s="1647" t="s">
        <v>926</v>
      </c>
      <c r="K9" s="684" t="s">
        <v>844</v>
      </c>
      <c r="L9" s="1648" t="s">
        <v>925</v>
      </c>
      <c r="M9" s="758" t="s">
        <v>927</v>
      </c>
      <c r="N9" s="1647" t="s">
        <v>926</v>
      </c>
      <c r="O9" s="684" t="s">
        <v>844</v>
      </c>
      <c r="P9" s="1648" t="s">
        <v>925</v>
      </c>
      <c r="Q9" s="1588"/>
    </row>
    <row r="10" spans="1:43">
      <c r="C10" s="758"/>
      <c r="D10" s="756"/>
      <c r="E10" s="758" t="s">
        <v>837</v>
      </c>
      <c r="F10" s="1649" t="s">
        <v>924</v>
      </c>
      <c r="G10" s="684"/>
      <c r="H10" s="756" t="s">
        <v>923</v>
      </c>
      <c r="I10" s="758" t="s">
        <v>837</v>
      </c>
      <c r="J10" s="1649" t="s">
        <v>924</v>
      </c>
      <c r="K10" s="684"/>
      <c r="L10" s="756" t="s">
        <v>923</v>
      </c>
      <c r="M10" s="758" t="s">
        <v>837</v>
      </c>
      <c r="N10" s="1649" t="s">
        <v>924</v>
      </c>
      <c r="O10" s="684"/>
      <c r="P10" s="756" t="s">
        <v>923</v>
      </c>
      <c r="Q10" s="1588"/>
      <c r="S10" s="1583" t="s">
        <v>922</v>
      </c>
      <c r="U10" s="1584" t="s">
        <v>921</v>
      </c>
      <c r="X10" s="1583" t="s">
        <v>920</v>
      </c>
      <c r="AB10" s="1583" t="s">
        <v>922</v>
      </c>
      <c r="AD10" s="1584" t="s">
        <v>921</v>
      </c>
      <c r="AG10" s="1583" t="s">
        <v>920</v>
      </c>
      <c r="AK10" s="1583" t="s">
        <v>922</v>
      </c>
      <c r="AM10" s="1584" t="s">
        <v>921</v>
      </c>
      <c r="AP10" s="1583" t="s">
        <v>920</v>
      </c>
    </row>
    <row r="11" spans="1:43" ht="13.5" thickBot="1">
      <c r="C11" s="860"/>
      <c r="D11" s="859"/>
      <c r="E11" s="1604" t="s">
        <v>11</v>
      </c>
      <c r="F11" s="1605" t="s">
        <v>11</v>
      </c>
      <c r="G11" s="1606" t="s">
        <v>11</v>
      </c>
      <c r="H11" s="1607" t="s">
        <v>11</v>
      </c>
      <c r="I11" s="1604" t="s">
        <v>11</v>
      </c>
      <c r="J11" s="1605" t="s">
        <v>11</v>
      </c>
      <c r="K11" s="1606" t="s">
        <v>11</v>
      </c>
      <c r="L11" s="1607" t="s">
        <v>11</v>
      </c>
      <c r="M11" s="1604" t="s">
        <v>11</v>
      </c>
      <c r="N11" s="1605" t="s">
        <v>11</v>
      </c>
      <c r="O11" s="1606" t="s">
        <v>11</v>
      </c>
      <c r="P11" s="1607" t="s">
        <v>11</v>
      </c>
      <c r="Q11" s="1588"/>
      <c r="S11" s="1583" t="s">
        <v>919</v>
      </c>
      <c r="U11" s="1584" t="s">
        <v>918</v>
      </c>
      <c r="AB11" s="1583" t="s">
        <v>919</v>
      </c>
      <c r="AD11" s="1584" t="s">
        <v>918</v>
      </c>
      <c r="AK11" s="1583" t="s">
        <v>919</v>
      </c>
      <c r="AM11" s="1584" t="s">
        <v>918</v>
      </c>
    </row>
    <row r="12" spans="1:43">
      <c r="A12" s="1542"/>
      <c r="B12" s="798"/>
      <c r="C12" s="852" t="str">
        <f>+Datos!G11</f>
        <v>C.T. AGUAYTIA</v>
      </c>
      <c r="D12" s="854" t="str">
        <f>+Datos!H11</f>
        <v>TG-1</v>
      </c>
      <c r="E12" s="1608">
        <f t="shared" ref="E12:E43" si="0">+G12/E$135</f>
        <v>71041.493232460794</v>
      </c>
      <c r="F12" s="1609">
        <f t="shared" ref="F12:F25" si="1">+Y12</f>
        <v>71041</v>
      </c>
      <c r="G12" s="781">
        <f>+Datos!K11*1000</f>
        <v>88256.233366822737</v>
      </c>
      <c r="H12" s="837">
        <f t="shared" ref="H12:H43" si="2">+F12*F$127</f>
        <v>87187.267902307722</v>
      </c>
      <c r="I12" s="1608">
        <f t="shared" ref="I12:I43" si="3">+K12/I$135</f>
        <v>71181.893541427708</v>
      </c>
      <c r="J12" s="1609">
        <f>+AH12</f>
        <v>71182</v>
      </c>
      <c r="K12" s="781">
        <f>+G12</f>
        <v>88256.233366822737</v>
      </c>
      <c r="L12" s="837">
        <f t="shared" ref="L12:L43" si="4">+J12*J$127</f>
        <v>87928.026197247586</v>
      </c>
      <c r="M12" s="1608">
        <f t="shared" ref="M12:M43" si="5">+O12/M$135</f>
        <v>71552.250080445665</v>
      </c>
      <c r="N12" s="1609">
        <f>+AQ12</f>
        <v>71552</v>
      </c>
      <c r="O12" s="781">
        <f>+K12</f>
        <v>88256.233366822737</v>
      </c>
      <c r="P12" s="837">
        <f t="shared" ref="P12:P43" si="6">+N12*N$127</f>
        <v>88027.723695768218</v>
      </c>
      <c r="Q12" s="1589"/>
      <c r="R12" s="1650" t="s">
        <v>558</v>
      </c>
      <c r="S12" s="1650">
        <v>71.040999999999997</v>
      </c>
      <c r="T12" s="1654" t="s">
        <v>558</v>
      </c>
      <c r="U12" s="1652">
        <v>1</v>
      </c>
      <c r="V12" s="1583">
        <v>1</v>
      </c>
      <c r="W12" s="1591" t="s">
        <v>558</v>
      </c>
      <c r="X12" s="1592">
        <v>71.040999999999997</v>
      </c>
      <c r="Y12" s="1593">
        <f t="shared" ref="Y12:Y73" si="7">+X12*1000</f>
        <v>71041</v>
      </c>
      <c r="AA12" s="1650" t="s">
        <v>558</v>
      </c>
      <c r="AB12" s="1650">
        <v>71.182000000000002</v>
      </c>
      <c r="AC12" s="1654" t="s">
        <v>558</v>
      </c>
      <c r="AD12" s="1652">
        <v>1</v>
      </c>
      <c r="AE12" s="1583">
        <v>1</v>
      </c>
      <c r="AF12" s="1591" t="s">
        <v>558</v>
      </c>
      <c r="AG12" s="1592">
        <v>71.182000000000002</v>
      </c>
      <c r="AH12" s="1593">
        <f t="shared" ref="AH12:AH73" si="8">+AG12*1000</f>
        <v>71182</v>
      </c>
      <c r="AJ12" s="1650" t="s">
        <v>558</v>
      </c>
      <c r="AK12" s="1650">
        <v>71.552000000000007</v>
      </c>
      <c r="AL12" s="1654" t="s">
        <v>558</v>
      </c>
      <c r="AM12" s="1652">
        <v>1</v>
      </c>
      <c r="AN12" s="1583">
        <v>1</v>
      </c>
      <c r="AO12" s="1591" t="s">
        <v>558</v>
      </c>
      <c r="AP12" s="1592">
        <v>71.552000000000007</v>
      </c>
      <c r="AQ12" s="1593">
        <f t="shared" ref="AQ12:AQ75" si="9">+AP12*1000</f>
        <v>71552</v>
      </c>
    </row>
    <row r="13" spans="1:43">
      <c r="A13" s="1542"/>
      <c r="B13" s="798"/>
      <c r="C13" s="852" t="str">
        <f>+Datos!G12</f>
        <v>C.T. AGUAYTIA</v>
      </c>
      <c r="D13" s="854" t="str">
        <f>+Datos!H12</f>
        <v>TG-2</v>
      </c>
      <c r="E13" s="1608">
        <f t="shared" si="0"/>
        <v>69972.570269827149</v>
      </c>
      <c r="F13" s="1609">
        <f t="shared" si="1"/>
        <v>69973</v>
      </c>
      <c r="G13" s="781">
        <f>+Datos!K12*1000</f>
        <v>86928.28951107274</v>
      </c>
      <c r="H13" s="837">
        <f t="shared" si="2"/>
        <v>85876.531818642441</v>
      </c>
      <c r="I13" s="1608">
        <f t="shared" si="3"/>
        <v>70110.858051207892</v>
      </c>
      <c r="J13" s="1609">
        <f t="shared" ref="J13:J25" si="10">+AH13</f>
        <v>70111</v>
      </c>
      <c r="K13" s="781">
        <f t="shared" ref="K13:K74" si="11">+G13</f>
        <v>86928.28951107274</v>
      </c>
      <c r="L13" s="837">
        <f t="shared" si="4"/>
        <v>86605.066515625091</v>
      </c>
      <c r="M13" s="1608">
        <f t="shared" si="5"/>
        <v>70475.642035498953</v>
      </c>
      <c r="N13" s="1609">
        <f t="shared" ref="N13:N25" si="12">+AQ13</f>
        <v>70476</v>
      </c>
      <c r="O13" s="781">
        <f t="shared" ref="O13:O74" si="13">+K13</f>
        <v>86928.28951107274</v>
      </c>
      <c r="P13" s="837">
        <f t="shared" si="6"/>
        <v>86703.961527042731</v>
      </c>
      <c r="Q13" s="1589"/>
      <c r="R13" s="1650" t="s">
        <v>562</v>
      </c>
      <c r="S13" s="1650">
        <v>69.972999999999999</v>
      </c>
      <c r="T13" s="1655" t="s">
        <v>562</v>
      </c>
      <c r="U13" s="1652">
        <v>2</v>
      </c>
      <c r="V13" s="1583">
        <v>2</v>
      </c>
      <c r="W13" s="1591" t="s">
        <v>562</v>
      </c>
      <c r="X13" s="1592">
        <v>69.972999999999999</v>
      </c>
      <c r="Y13" s="1593">
        <f t="shared" si="7"/>
        <v>69973</v>
      </c>
      <c r="AA13" s="1650" t="s">
        <v>562</v>
      </c>
      <c r="AB13" s="1650">
        <v>70.111000000000004</v>
      </c>
      <c r="AC13" s="1655" t="s">
        <v>562</v>
      </c>
      <c r="AD13" s="1652">
        <v>2</v>
      </c>
      <c r="AE13" s="1583">
        <v>2</v>
      </c>
      <c r="AF13" s="1591" t="s">
        <v>562</v>
      </c>
      <c r="AG13" s="1592">
        <v>70.111000000000004</v>
      </c>
      <c r="AH13" s="1593">
        <f t="shared" si="8"/>
        <v>70111</v>
      </c>
      <c r="AJ13" s="1650" t="s">
        <v>562</v>
      </c>
      <c r="AK13" s="1650">
        <v>70.475999999999999</v>
      </c>
      <c r="AL13" s="1655" t="s">
        <v>562</v>
      </c>
      <c r="AM13" s="1652">
        <v>2</v>
      </c>
      <c r="AN13" s="1583">
        <v>2</v>
      </c>
      <c r="AO13" s="1591" t="s">
        <v>562</v>
      </c>
      <c r="AP13" s="1592">
        <v>70.475999999999999</v>
      </c>
      <c r="AQ13" s="1593">
        <f t="shared" si="9"/>
        <v>70476</v>
      </c>
    </row>
    <row r="14" spans="1:43">
      <c r="A14" s="1542"/>
      <c r="B14" s="798"/>
      <c r="C14" s="851" t="str">
        <f>+Datos!G13</f>
        <v>C.H. CAHUA</v>
      </c>
      <c r="D14" s="850" t="str">
        <f>+Datos!H13</f>
        <v xml:space="preserve"> </v>
      </c>
      <c r="E14" s="1610">
        <f t="shared" si="0"/>
        <v>32959.314837356746</v>
      </c>
      <c r="F14" s="1611">
        <f t="shared" si="1"/>
        <v>32959</v>
      </c>
      <c r="G14" s="849">
        <f>+Datos!K13*1000</f>
        <v>40946</v>
      </c>
      <c r="H14" s="848">
        <f t="shared" si="2"/>
        <v>40449.953728018467</v>
      </c>
      <c r="I14" s="1610">
        <f t="shared" si="3"/>
        <v>33024.452797947757</v>
      </c>
      <c r="J14" s="1611">
        <f t="shared" si="10"/>
        <v>33024</v>
      </c>
      <c r="K14" s="849">
        <f t="shared" si="11"/>
        <v>40946</v>
      </c>
      <c r="L14" s="848">
        <f t="shared" si="4"/>
        <v>40793.109734734964</v>
      </c>
      <c r="M14" s="1610">
        <f t="shared" si="5"/>
        <v>33196.277702185391</v>
      </c>
      <c r="N14" s="1611">
        <f t="shared" si="12"/>
        <v>33196</v>
      </c>
      <c r="O14" s="849">
        <f t="shared" si="13"/>
        <v>40946</v>
      </c>
      <c r="P14" s="848">
        <f t="shared" si="6"/>
        <v>40839.785272315545</v>
      </c>
      <c r="Q14" s="1589"/>
      <c r="R14" s="1650" t="s">
        <v>917</v>
      </c>
      <c r="S14" s="1650">
        <v>0</v>
      </c>
      <c r="T14" s="1655" t="s">
        <v>722</v>
      </c>
      <c r="U14" s="1652">
        <v>75</v>
      </c>
      <c r="V14" s="1583">
        <v>3</v>
      </c>
      <c r="W14" s="1591" t="s">
        <v>566</v>
      </c>
      <c r="X14" s="1592">
        <v>32.959000000000003</v>
      </c>
      <c r="Y14" s="1593">
        <f t="shared" si="7"/>
        <v>32959</v>
      </c>
      <c r="AA14" s="1650" t="s">
        <v>917</v>
      </c>
      <c r="AB14" s="1650">
        <v>0</v>
      </c>
      <c r="AC14" s="1655" t="s">
        <v>722</v>
      </c>
      <c r="AD14" s="1652">
        <v>75</v>
      </c>
      <c r="AE14" s="1583">
        <v>3</v>
      </c>
      <c r="AF14" s="1591" t="s">
        <v>566</v>
      </c>
      <c r="AG14" s="1592">
        <v>33.024000000000001</v>
      </c>
      <c r="AH14" s="1593">
        <f t="shared" si="8"/>
        <v>33024</v>
      </c>
      <c r="AJ14" s="1650" t="s">
        <v>917</v>
      </c>
      <c r="AK14" s="1650">
        <v>0</v>
      </c>
      <c r="AL14" s="1655" t="s">
        <v>722</v>
      </c>
      <c r="AM14" s="1652">
        <v>75</v>
      </c>
      <c r="AN14" s="1583">
        <v>3</v>
      </c>
      <c r="AO14" s="1591" t="s">
        <v>566</v>
      </c>
      <c r="AP14" s="1592">
        <v>33.195999999999998</v>
      </c>
      <c r="AQ14" s="1593">
        <f t="shared" si="9"/>
        <v>33196</v>
      </c>
    </row>
    <row r="15" spans="1:43">
      <c r="A15" s="1542"/>
      <c r="B15" s="798"/>
      <c r="C15" s="852" t="str">
        <f>+Datos!G14</f>
        <v>C.H. PARIAC</v>
      </c>
      <c r="D15" s="854" t="str">
        <f>+Datos!H14</f>
        <v xml:space="preserve"> </v>
      </c>
      <c r="E15" s="1608">
        <f t="shared" si="0"/>
        <v>3985.2871528294149</v>
      </c>
      <c r="F15" s="1609">
        <f t="shared" si="1"/>
        <v>3985</v>
      </c>
      <c r="G15" s="781">
        <f>+Datos!K14*1000</f>
        <v>4951</v>
      </c>
      <c r="H15" s="837">
        <f t="shared" si="2"/>
        <v>4890.7146942004792</v>
      </c>
      <c r="I15" s="1608">
        <f t="shared" si="3"/>
        <v>3993.1633322580797</v>
      </c>
      <c r="J15" s="1609">
        <f t="shared" si="10"/>
        <v>3993</v>
      </c>
      <c r="K15" s="781">
        <f t="shared" si="11"/>
        <v>4951</v>
      </c>
      <c r="L15" s="837">
        <f t="shared" si="4"/>
        <v>4932.3790931079429</v>
      </c>
      <c r="M15" s="1608">
        <f t="shared" si="5"/>
        <v>4013.9396010237847</v>
      </c>
      <c r="N15" s="1609">
        <f t="shared" si="12"/>
        <v>4014.0000000000005</v>
      </c>
      <c r="O15" s="781">
        <f t="shared" si="13"/>
        <v>4951</v>
      </c>
      <c r="P15" s="837">
        <f t="shared" si="6"/>
        <v>4938.272625710164</v>
      </c>
      <c r="Q15" s="1589"/>
      <c r="R15" s="1650" t="s">
        <v>916</v>
      </c>
      <c r="S15" s="1650">
        <v>18.111000000000001</v>
      </c>
      <c r="T15" s="1655" t="s">
        <v>730</v>
      </c>
      <c r="U15" s="1652">
        <v>80</v>
      </c>
      <c r="V15" s="1583">
        <v>4</v>
      </c>
      <c r="W15" s="1591" t="s">
        <v>569</v>
      </c>
      <c r="X15" s="1592">
        <v>3.9849999999999999</v>
      </c>
      <c r="Y15" s="1593">
        <f t="shared" si="7"/>
        <v>3985</v>
      </c>
      <c r="AA15" s="1650" t="s">
        <v>916</v>
      </c>
      <c r="AB15" s="1650">
        <v>18.146999999999998</v>
      </c>
      <c r="AC15" s="1655" t="s">
        <v>730</v>
      </c>
      <c r="AD15" s="1652">
        <v>80</v>
      </c>
      <c r="AE15" s="1583">
        <v>4</v>
      </c>
      <c r="AF15" s="1591" t="s">
        <v>569</v>
      </c>
      <c r="AG15" s="1592">
        <v>3.9929999999999999</v>
      </c>
      <c r="AH15" s="1593">
        <f t="shared" si="8"/>
        <v>3993</v>
      </c>
      <c r="AJ15" s="1650" t="s">
        <v>916</v>
      </c>
      <c r="AK15" s="1650">
        <v>18.241</v>
      </c>
      <c r="AL15" s="1655" t="s">
        <v>730</v>
      </c>
      <c r="AM15" s="1652">
        <v>80</v>
      </c>
      <c r="AN15" s="1583">
        <v>4</v>
      </c>
      <c r="AO15" s="1591" t="s">
        <v>569</v>
      </c>
      <c r="AP15" s="1592">
        <v>4.0140000000000002</v>
      </c>
      <c r="AQ15" s="1593">
        <f t="shared" si="9"/>
        <v>4014.0000000000005</v>
      </c>
    </row>
    <row r="16" spans="1:43">
      <c r="A16" s="1542"/>
      <c r="B16" s="798"/>
      <c r="C16" s="852" t="str">
        <f>+Datos!G15</f>
        <v>C.H. GALLITO CIEGO</v>
      </c>
      <c r="D16" s="854" t="str">
        <f>+Datos!H15</f>
        <v xml:space="preserve"> </v>
      </c>
      <c r="E16" s="1608">
        <f t="shared" si="0"/>
        <v>23167.952905016406</v>
      </c>
      <c r="F16" s="1609">
        <f t="shared" si="1"/>
        <v>23168</v>
      </c>
      <c r="G16" s="781">
        <f>+Datos!K15*1000</f>
        <v>28782</v>
      </c>
      <c r="H16" s="837">
        <f t="shared" si="2"/>
        <v>28433.645680109588</v>
      </c>
      <c r="I16" s="1608">
        <f t="shared" si="3"/>
        <v>23213.740058382558</v>
      </c>
      <c r="J16" s="1609">
        <f t="shared" si="10"/>
        <v>23214</v>
      </c>
      <c r="K16" s="781">
        <f t="shared" si="11"/>
        <v>28782</v>
      </c>
      <c r="L16" s="837">
        <f t="shared" si="4"/>
        <v>28675.243743402902</v>
      </c>
      <c r="M16" s="1608">
        <f t="shared" si="5"/>
        <v>23334.520217464466</v>
      </c>
      <c r="N16" s="1609">
        <f t="shared" si="12"/>
        <v>23335</v>
      </c>
      <c r="O16" s="781">
        <f t="shared" si="13"/>
        <v>28782</v>
      </c>
      <c r="P16" s="837">
        <f t="shared" si="6"/>
        <v>28708.169337555224</v>
      </c>
      <c r="Q16" s="1589"/>
      <c r="R16" s="1650" t="s">
        <v>915</v>
      </c>
      <c r="S16" s="1650">
        <v>9.9809999999999999</v>
      </c>
      <c r="T16" s="1655" t="s">
        <v>731</v>
      </c>
      <c r="U16" s="1652">
        <v>81</v>
      </c>
      <c r="V16" s="1583">
        <v>5</v>
      </c>
      <c r="W16" s="1591" t="s">
        <v>571</v>
      </c>
      <c r="X16" s="1592">
        <v>23.167999999999999</v>
      </c>
      <c r="Y16" s="1593">
        <f t="shared" si="7"/>
        <v>23168</v>
      </c>
      <c r="AA16" s="1650" t="s">
        <v>915</v>
      </c>
      <c r="AB16" s="1650">
        <v>10.000999999999999</v>
      </c>
      <c r="AC16" s="1655" t="s">
        <v>731</v>
      </c>
      <c r="AD16" s="1652">
        <v>81</v>
      </c>
      <c r="AE16" s="1583">
        <v>5</v>
      </c>
      <c r="AF16" s="1591" t="s">
        <v>571</v>
      </c>
      <c r="AG16" s="1592">
        <v>23.213999999999999</v>
      </c>
      <c r="AH16" s="1593">
        <f t="shared" si="8"/>
        <v>23214</v>
      </c>
      <c r="AJ16" s="1650" t="s">
        <v>915</v>
      </c>
      <c r="AK16" s="1650">
        <v>10.053000000000001</v>
      </c>
      <c r="AL16" s="1655" t="s">
        <v>731</v>
      </c>
      <c r="AM16" s="1652">
        <v>81</v>
      </c>
      <c r="AN16" s="1583">
        <v>5</v>
      </c>
      <c r="AO16" s="1591" t="s">
        <v>571</v>
      </c>
      <c r="AP16" s="1592">
        <v>23.335000000000001</v>
      </c>
      <c r="AQ16" s="1593">
        <f t="shared" si="9"/>
        <v>23335</v>
      </c>
    </row>
    <row r="17" spans="1:43">
      <c r="A17" s="1542"/>
      <c r="B17" s="798"/>
      <c r="C17" s="852" t="str">
        <f>+Datos!G16</f>
        <v>C.H. SAN ANTONIO</v>
      </c>
      <c r="D17" s="854" t="str">
        <f>+Datos!H16</f>
        <v xml:space="preserve"> </v>
      </c>
      <c r="E17" s="1608">
        <f t="shared" si="0"/>
        <v>466.86862222602724</v>
      </c>
      <c r="F17" s="1609">
        <f t="shared" si="1"/>
        <v>467</v>
      </c>
      <c r="G17" s="781">
        <f>+Datos!K16*1000</f>
        <v>580</v>
      </c>
      <c r="H17" s="837">
        <f t="shared" si="2"/>
        <v>573.14021635925315</v>
      </c>
      <c r="I17" s="1608">
        <f t="shared" si="3"/>
        <v>467.79130129462459</v>
      </c>
      <c r="J17" s="1609">
        <f t="shared" si="10"/>
        <v>468</v>
      </c>
      <c r="K17" s="781">
        <f t="shared" si="11"/>
        <v>580</v>
      </c>
      <c r="L17" s="837">
        <f t="shared" si="4"/>
        <v>578.1000289442818</v>
      </c>
      <c r="M17" s="1608">
        <f t="shared" si="5"/>
        <v>470.22520068547669</v>
      </c>
      <c r="N17" s="1609">
        <f t="shared" si="12"/>
        <v>470</v>
      </c>
      <c r="O17" s="781">
        <f t="shared" si="13"/>
        <v>580</v>
      </c>
      <c r="P17" s="837">
        <f t="shared" si="6"/>
        <v>578.22325213845966</v>
      </c>
      <c r="Q17" s="1589"/>
      <c r="R17" s="1650" t="s">
        <v>914</v>
      </c>
      <c r="S17" s="1650">
        <v>208.75</v>
      </c>
      <c r="T17" s="1655" t="s">
        <v>631</v>
      </c>
      <c r="U17" s="1652">
        <v>27</v>
      </c>
      <c r="V17" s="1583">
        <v>6</v>
      </c>
      <c r="W17" s="1591" t="s">
        <v>574</v>
      </c>
      <c r="X17" s="1592">
        <v>0.46700000000000003</v>
      </c>
      <c r="Y17" s="1593">
        <f t="shared" si="7"/>
        <v>467</v>
      </c>
      <c r="AA17" s="1650" t="s">
        <v>914</v>
      </c>
      <c r="AB17" s="1650">
        <v>209.16200000000001</v>
      </c>
      <c r="AC17" s="1655" t="s">
        <v>631</v>
      </c>
      <c r="AD17" s="1652">
        <v>27</v>
      </c>
      <c r="AE17" s="1583">
        <v>6</v>
      </c>
      <c r="AF17" s="1591" t="s">
        <v>574</v>
      </c>
      <c r="AG17" s="1592">
        <v>0.46800000000000003</v>
      </c>
      <c r="AH17" s="1593">
        <f t="shared" si="8"/>
        <v>468</v>
      </c>
      <c r="AJ17" s="1650" t="s">
        <v>914</v>
      </c>
      <c r="AK17" s="1650">
        <v>210.251</v>
      </c>
      <c r="AL17" s="1655" t="s">
        <v>631</v>
      </c>
      <c r="AM17" s="1652">
        <v>27</v>
      </c>
      <c r="AN17" s="1583">
        <v>6</v>
      </c>
      <c r="AO17" s="1591" t="s">
        <v>574</v>
      </c>
      <c r="AP17" s="1592">
        <v>0.47</v>
      </c>
      <c r="AQ17" s="1593">
        <f t="shared" si="9"/>
        <v>470</v>
      </c>
    </row>
    <row r="18" spans="1:43">
      <c r="A18" s="1542"/>
      <c r="B18" s="798"/>
      <c r="C18" s="852" t="str">
        <f>+Datos!G17</f>
        <v>C.H. SAN IGNACIO</v>
      </c>
      <c r="D18" s="854" t="str">
        <f>+Datos!H17</f>
        <v xml:space="preserve"> </v>
      </c>
      <c r="E18" s="1608">
        <f t="shared" si="0"/>
        <v>339.68716996445431</v>
      </c>
      <c r="F18" s="1609">
        <f t="shared" si="1"/>
        <v>340</v>
      </c>
      <c r="G18" s="781">
        <f>+Datos!K17*1000</f>
        <v>422</v>
      </c>
      <c r="H18" s="837">
        <f t="shared" si="2"/>
        <v>417.27553225298948</v>
      </c>
      <c r="I18" s="1608">
        <f t="shared" si="3"/>
        <v>340.3584985281579</v>
      </c>
      <c r="J18" s="1609">
        <f t="shared" si="10"/>
        <v>340</v>
      </c>
      <c r="K18" s="781">
        <f t="shared" si="11"/>
        <v>422</v>
      </c>
      <c r="L18" s="837">
        <f t="shared" si="4"/>
        <v>419.98720051507655</v>
      </c>
      <c r="M18" s="1608">
        <f t="shared" si="5"/>
        <v>342.12937015391577</v>
      </c>
      <c r="N18" s="1609">
        <f t="shared" si="12"/>
        <v>342</v>
      </c>
      <c r="O18" s="781">
        <f t="shared" si="13"/>
        <v>422</v>
      </c>
      <c r="P18" s="837">
        <f t="shared" si="6"/>
        <v>420.74968559862384</v>
      </c>
      <c r="Q18" s="1589"/>
      <c r="R18" s="1650" t="s">
        <v>913</v>
      </c>
      <c r="S18" s="1650">
        <v>32.959000000000003</v>
      </c>
      <c r="T18" s="1656" t="s">
        <v>566</v>
      </c>
      <c r="U18" s="1652">
        <v>3</v>
      </c>
      <c r="V18" s="1583">
        <v>7</v>
      </c>
      <c r="W18" s="1591" t="s">
        <v>574</v>
      </c>
      <c r="X18" s="1592">
        <v>0.34</v>
      </c>
      <c r="Y18" s="1593">
        <f t="shared" si="7"/>
        <v>340</v>
      </c>
      <c r="AA18" s="1650" t="s">
        <v>913</v>
      </c>
      <c r="AB18" s="1650">
        <v>33.024000000000001</v>
      </c>
      <c r="AC18" s="1656" t="s">
        <v>566</v>
      </c>
      <c r="AD18" s="1652">
        <v>3</v>
      </c>
      <c r="AE18" s="1583">
        <v>7</v>
      </c>
      <c r="AF18" s="1591" t="s">
        <v>574</v>
      </c>
      <c r="AG18" s="1592">
        <v>0.34</v>
      </c>
      <c r="AH18" s="1593">
        <f t="shared" si="8"/>
        <v>340</v>
      </c>
      <c r="AJ18" s="1650" t="s">
        <v>913</v>
      </c>
      <c r="AK18" s="1650">
        <v>33.195999999999998</v>
      </c>
      <c r="AL18" s="1656" t="s">
        <v>566</v>
      </c>
      <c r="AM18" s="1652">
        <v>3</v>
      </c>
      <c r="AN18" s="1583">
        <v>7</v>
      </c>
      <c r="AO18" s="1591" t="s">
        <v>574</v>
      </c>
      <c r="AP18" s="1592">
        <v>0.34200000000000003</v>
      </c>
      <c r="AQ18" s="1593">
        <f t="shared" si="9"/>
        <v>342</v>
      </c>
    </row>
    <row r="19" spans="1:43">
      <c r="A19" s="1542"/>
      <c r="B19" s="798"/>
      <c r="C19" s="852" t="str">
        <f>+Datos!G18</f>
        <v>C.H. HUAYLLACHO</v>
      </c>
      <c r="D19" s="854" t="str">
        <f>+Datos!H18</f>
        <v xml:space="preserve"> </v>
      </c>
      <c r="E19" s="1608">
        <f t="shared" si="0"/>
        <v>149.71993747248459</v>
      </c>
      <c r="F19" s="1609">
        <f t="shared" si="1"/>
        <v>150</v>
      </c>
      <c r="G19" s="781">
        <f>+Datos!K18*1000</f>
        <v>186</v>
      </c>
      <c r="H19" s="837">
        <f t="shared" si="2"/>
        <v>184.09214658220122</v>
      </c>
      <c r="I19" s="1608">
        <f t="shared" si="3"/>
        <v>150.01583110482787</v>
      </c>
      <c r="J19" s="1609">
        <f t="shared" si="10"/>
        <v>150</v>
      </c>
      <c r="K19" s="781">
        <f t="shared" si="11"/>
        <v>186</v>
      </c>
      <c r="L19" s="837">
        <f t="shared" si="4"/>
        <v>185.28847081547494</v>
      </c>
      <c r="M19" s="1608">
        <f t="shared" si="5"/>
        <v>150.79635746120459</v>
      </c>
      <c r="N19" s="1609">
        <f t="shared" si="12"/>
        <v>151</v>
      </c>
      <c r="O19" s="781">
        <f t="shared" si="13"/>
        <v>186</v>
      </c>
      <c r="P19" s="837">
        <f t="shared" si="6"/>
        <v>185.76959802746256</v>
      </c>
      <c r="Q19" s="1589"/>
      <c r="R19" s="1650" t="s">
        <v>912</v>
      </c>
      <c r="S19" s="1650">
        <v>64.745000000000005</v>
      </c>
      <c r="T19" s="1655" t="s">
        <v>587</v>
      </c>
      <c r="U19" s="1652">
        <v>12</v>
      </c>
      <c r="V19" s="1583">
        <v>8</v>
      </c>
      <c r="W19" s="1591" t="s">
        <v>574</v>
      </c>
      <c r="X19" s="1592">
        <v>0.15</v>
      </c>
      <c r="Y19" s="1593">
        <f t="shared" si="7"/>
        <v>150</v>
      </c>
      <c r="AA19" s="1650" t="s">
        <v>912</v>
      </c>
      <c r="AB19" s="1650">
        <v>64.872</v>
      </c>
      <c r="AC19" s="1655" t="s">
        <v>587</v>
      </c>
      <c r="AD19" s="1652">
        <v>12</v>
      </c>
      <c r="AE19" s="1583">
        <v>8</v>
      </c>
      <c r="AF19" s="1591" t="s">
        <v>574</v>
      </c>
      <c r="AG19" s="1592">
        <v>0.15</v>
      </c>
      <c r="AH19" s="1593">
        <f t="shared" si="8"/>
        <v>150</v>
      </c>
      <c r="AJ19" s="1650" t="s">
        <v>912</v>
      </c>
      <c r="AK19" s="1650">
        <v>65.209999999999994</v>
      </c>
      <c r="AL19" s="1655" t="s">
        <v>587</v>
      </c>
      <c r="AM19" s="1652">
        <v>12</v>
      </c>
      <c r="AN19" s="1583">
        <v>8</v>
      </c>
      <c r="AO19" s="1591" t="s">
        <v>574</v>
      </c>
      <c r="AP19" s="1592">
        <v>0.151</v>
      </c>
      <c r="AQ19" s="1593">
        <f t="shared" si="9"/>
        <v>151</v>
      </c>
    </row>
    <row r="20" spans="1:43">
      <c r="A20" s="1542"/>
      <c r="B20" s="798"/>
      <c r="C20" s="852" t="str">
        <f>+Datos!G19</f>
        <v>C.H. MISAPUQUIO</v>
      </c>
      <c r="D20" s="854" t="str">
        <f>+Datos!H19</f>
        <v xml:space="preserve"> </v>
      </c>
      <c r="E20" s="1608">
        <f t="shared" si="0"/>
        <v>3111.9208509065884</v>
      </c>
      <c r="F20" s="1609">
        <f t="shared" si="1"/>
        <v>3112</v>
      </c>
      <c r="G20" s="781">
        <f>+Datos!K19*1000</f>
        <v>3866</v>
      </c>
      <c r="H20" s="837">
        <f t="shared" si="2"/>
        <v>3819.2984010920682</v>
      </c>
      <c r="I20" s="1608">
        <f t="shared" si="3"/>
        <v>3118.0709841465837</v>
      </c>
      <c r="J20" s="1609">
        <f t="shared" si="10"/>
        <v>3118</v>
      </c>
      <c r="K20" s="781">
        <f t="shared" si="11"/>
        <v>3866</v>
      </c>
      <c r="L20" s="837">
        <f t="shared" si="4"/>
        <v>3851.5296800176725</v>
      </c>
      <c r="M20" s="1608">
        <f t="shared" si="5"/>
        <v>3134.2941825000912</v>
      </c>
      <c r="N20" s="1609">
        <f t="shared" si="12"/>
        <v>3134</v>
      </c>
      <c r="O20" s="781">
        <f t="shared" si="13"/>
        <v>3866</v>
      </c>
      <c r="P20" s="837">
        <f t="shared" si="6"/>
        <v>3855.6418557487928</v>
      </c>
      <c r="Q20" s="1589"/>
      <c r="R20" s="1650" t="s">
        <v>1535</v>
      </c>
      <c r="S20" s="1650">
        <v>2.125</v>
      </c>
      <c r="T20" s="1661" t="s">
        <v>1533</v>
      </c>
      <c r="U20" s="1652">
        <v>116</v>
      </c>
      <c r="V20" s="1583">
        <v>9</v>
      </c>
      <c r="W20" s="1591" t="s">
        <v>574</v>
      </c>
      <c r="X20" s="1592">
        <v>3.1120000000000001</v>
      </c>
      <c r="Y20" s="1593">
        <f t="shared" si="7"/>
        <v>3112</v>
      </c>
      <c r="AA20" s="1650" t="s">
        <v>1535</v>
      </c>
      <c r="AB20" s="1650">
        <v>2.129</v>
      </c>
      <c r="AC20" s="1661" t="s">
        <v>1533</v>
      </c>
      <c r="AD20" s="1652">
        <v>116</v>
      </c>
      <c r="AE20" s="1583">
        <v>9</v>
      </c>
      <c r="AF20" s="1591" t="s">
        <v>574</v>
      </c>
      <c r="AG20" s="1592">
        <v>3.1179999999999999</v>
      </c>
      <c r="AH20" s="1593">
        <f t="shared" si="8"/>
        <v>3118</v>
      </c>
      <c r="AJ20" s="1650" t="s">
        <v>1535</v>
      </c>
      <c r="AK20" s="1650">
        <v>2.14</v>
      </c>
      <c r="AL20" s="1661" t="s">
        <v>1533</v>
      </c>
      <c r="AM20" s="1652">
        <v>116</v>
      </c>
      <c r="AN20" s="1583">
        <v>9</v>
      </c>
      <c r="AO20" s="1591" t="s">
        <v>574</v>
      </c>
      <c r="AP20" s="1592">
        <v>3.1339999999999999</v>
      </c>
      <c r="AQ20" s="1593">
        <f t="shared" si="9"/>
        <v>3134</v>
      </c>
    </row>
    <row r="21" spans="1:43">
      <c r="A21" s="1542"/>
      <c r="B21" s="798"/>
      <c r="C21" s="851" t="str">
        <f>+Datos!G20</f>
        <v>C.H. HUINCO</v>
      </c>
      <c r="D21" s="850" t="str">
        <f>+Datos!H20</f>
        <v xml:space="preserve"> </v>
      </c>
      <c r="E21" s="1610">
        <f t="shared" si="0"/>
        <v>199095.31900238892</v>
      </c>
      <c r="F21" s="1611">
        <f t="shared" si="1"/>
        <v>199095</v>
      </c>
      <c r="G21" s="849">
        <f>+Datos!K20*1000</f>
        <v>247340</v>
      </c>
      <c r="H21" s="848">
        <f t="shared" si="2"/>
        <v>244345.50615855568</v>
      </c>
      <c r="I21" s="1610">
        <f t="shared" si="3"/>
        <v>199488.79390036626</v>
      </c>
      <c r="J21" s="1611">
        <f t="shared" si="10"/>
        <v>199489</v>
      </c>
      <c r="K21" s="849">
        <f t="shared" si="11"/>
        <v>247340</v>
      </c>
      <c r="L21" s="848">
        <f t="shared" si="4"/>
        <v>246420.07836338854</v>
      </c>
      <c r="M21" s="1610">
        <f t="shared" si="5"/>
        <v>200526.7260992169</v>
      </c>
      <c r="N21" s="1611">
        <f t="shared" si="12"/>
        <v>200527</v>
      </c>
      <c r="O21" s="849">
        <f t="shared" si="13"/>
        <v>247340</v>
      </c>
      <c r="P21" s="848">
        <f t="shared" si="6"/>
        <v>246700.79591823168</v>
      </c>
      <c r="Q21" s="1589"/>
      <c r="R21" s="1650" t="s">
        <v>911</v>
      </c>
      <c r="S21" s="1650">
        <v>70.611999999999995</v>
      </c>
      <c r="T21" s="1655" t="s">
        <v>625</v>
      </c>
      <c r="U21" s="1652">
        <v>24</v>
      </c>
      <c r="V21" s="1583">
        <v>10</v>
      </c>
      <c r="W21" s="1591" t="s">
        <v>581</v>
      </c>
      <c r="X21" s="1592">
        <v>199.095</v>
      </c>
      <c r="Y21" s="1593">
        <f t="shared" si="7"/>
        <v>199095</v>
      </c>
      <c r="AA21" s="1650" t="s">
        <v>911</v>
      </c>
      <c r="AB21" s="1650">
        <v>70.751999999999995</v>
      </c>
      <c r="AC21" s="1655" t="s">
        <v>625</v>
      </c>
      <c r="AD21" s="1652">
        <v>24</v>
      </c>
      <c r="AE21" s="1583">
        <v>10</v>
      </c>
      <c r="AF21" s="1591" t="s">
        <v>581</v>
      </c>
      <c r="AG21" s="1592">
        <v>199.489</v>
      </c>
      <c r="AH21" s="1593">
        <f t="shared" si="8"/>
        <v>199489</v>
      </c>
      <c r="AJ21" s="1650" t="s">
        <v>911</v>
      </c>
      <c r="AK21" s="1650">
        <v>71.12</v>
      </c>
      <c r="AL21" s="1655" t="s">
        <v>625</v>
      </c>
      <c r="AM21" s="1652">
        <v>24</v>
      </c>
      <c r="AN21" s="1583">
        <v>10</v>
      </c>
      <c r="AO21" s="1591" t="s">
        <v>581</v>
      </c>
      <c r="AP21" s="1592">
        <v>200.52699999999999</v>
      </c>
      <c r="AQ21" s="1593">
        <f t="shared" si="9"/>
        <v>200527</v>
      </c>
    </row>
    <row r="22" spans="1:43">
      <c r="A22" s="1542"/>
      <c r="B22" s="798"/>
      <c r="C22" s="852" t="str">
        <f>+Datos!G21</f>
        <v>C.H. MATUCANA</v>
      </c>
      <c r="D22" s="854" t="str">
        <f>+Datos!H21</f>
        <v xml:space="preserve"> </v>
      </c>
      <c r="E22" s="1608">
        <f t="shared" si="0"/>
        <v>103498.18909004505</v>
      </c>
      <c r="F22" s="1609">
        <f t="shared" si="1"/>
        <v>103498</v>
      </c>
      <c r="G22" s="781">
        <f>+Datos!K21*1000</f>
        <v>128577.82</v>
      </c>
      <c r="H22" s="837">
        <f t="shared" si="2"/>
        <v>127021.12657976442</v>
      </c>
      <c r="I22" s="1608">
        <f t="shared" si="3"/>
        <v>103702.73402659656</v>
      </c>
      <c r="J22" s="1609">
        <f t="shared" si="10"/>
        <v>103703</v>
      </c>
      <c r="K22" s="781">
        <f t="shared" si="11"/>
        <v>128577.82</v>
      </c>
      <c r="L22" s="837">
        <f t="shared" si="4"/>
        <v>128099.80192651464</v>
      </c>
      <c r="M22" s="1608">
        <f t="shared" si="5"/>
        <v>104242.29519517432</v>
      </c>
      <c r="N22" s="1609">
        <f t="shared" si="12"/>
        <v>104242</v>
      </c>
      <c r="O22" s="781">
        <f t="shared" si="13"/>
        <v>128577.82</v>
      </c>
      <c r="P22" s="837">
        <f t="shared" si="6"/>
        <v>128244.99627535598</v>
      </c>
      <c r="Q22" s="1589"/>
      <c r="R22" s="1650" t="s">
        <v>911</v>
      </c>
      <c r="S22" s="1650">
        <v>0</v>
      </c>
      <c r="T22" s="1655" t="s">
        <v>625</v>
      </c>
      <c r="U22" s="1652">
        <v>25</v>
      </c>
      <c r="V22" s="1583">
        <v>11</v>
      </c>
      <c r="W22" s="1591" t="s">
        <v>584</v>
      </c>
      <c r="X22" s="1592">
        <v>103.498</v>
      </c>
      <c r="Y22" s="1593">
        <f t="shared" si="7"/>
        <v>103498</v>
      </c>
      <c r="AA22" s="1650" t="s">
        <v>911</v>
      </c>
      <c r="AB22" s="1650">
        <v>0</v>
      </c>
      <c r="AC22" s="1655" t="s">
        <v>625</v>
      </c>
      <c r="AD22" s="1652">
        <v>25</v>
      </c>
      <c r="AE22" s="1583">
        <v>11</v>
      </c>
      <c r="AF22" s="1591" t="s">
        <v>584</v>
      </c>
      <c r="AG22" s="1592">
        <v>103.703</v>
      </c>
      <c r="AH22" s="1593">
        <f t="shared" si="8"/>
        <v>103703</v>
      </c>
      <c r="AJ22" s="1650" t="s">
        <v>911</v>
      </c>
      <c r="AK22" s="1650">
        <v>0</v>
      </c>
      <c r="AL22" s="1655" t="s">
        <v>625</v>
      </c>
      <c r="AM22" s="1652">
        <v>25</v>
      </c>
      <c r="AN22" s="1583">
        <v>11</v>
      </c>
      <c r="AO22" s="1591" t="s">
        <v>584</v>
      </c>
      <c r="AP22" s="1592">
        <v>104.242</v>
      </c>
      <c r="AQ22" s="1593">
        <f t="shared" si="9"/>
        <v>104242</v>
      </c>
    </row>
    <row r="23" spans="1:43">
      <c r="A23" s="1542"/>
      <c r="B23" s="798"/>
      <c r="C23" s="852" t="str">
        <f>+Datos!G22</f>
        <v>C.H. CALLAHUANCA</v>
      </c>
      <c r="D23" s="858" t="str">
        <f>+Datos!H22</f>
        <v xml:space="preserve"> </v>
      </c>
      <c r="E23" s="1608">
        <f t="shared" si="0"/>
        <v>64744.535584405072</v>
      </c>
      <c r="F23" s="1609">
        <f t="shared" si="1"/>
        <v>64745.000000000007</v>
      </c>
      <c r="G23" s="781">
        <f>+Datos!K22*1000</f>
        <v>80433.400000000009</v>
      </c>
      <c r="H23" s="837">
        <f t="shared" si="2"/>
        <v>79460.306869764128</v>
      </c>
      <c r="I23" s="1608">
        <f t="shared" si="3"/>
        <v>64872.491126812172</v>
      </c>
      <c r="J23" s="1609">
        <f t="shared" si="10"/>
        <v>64872</v>
      </c>
      <c r="K23" s="781">
        <f t="shared" si="11"/>
        <v>80433.400000000009</v>
      </c>
      <c r="L23" s="837">
        <f t="shared" si="4"/>
        <v>80133.557858276603</v>
      </c>
      <c r="M23" s="1608">
        <f t="shared" si="5"/>
        <v>65210.020097957284</v>
      </c>
      <c r="N23" s="1609">
        <f t="shared" si="12"/>
        <v>65209.999999999993</v>
      </c>
      <c r="O23" s="781">
        <f t="shared" si="13"/>
        <v>80433.400000000009</v>
      </c>
      <c r="P23" s="837">
        <f t="shared" si="6"/>
        <v>80225.40057861479</v>
      </c>
      <c r="Q23" s="1589"/>
      <c r="R23" s="1650" t="s">
        <v>910</v>
      </c>
      <c r="S23" s="1650">
        <v>2.0859999999999999</v>
      </c>
      <c r="T23" s="1655" t="s">
        <v>770</v>
      </c>
      <c r="U23" s="1652">
        <v>110</v>
      </c>
      <c r="V23" s="1583">
        <v>12</v>
      </c>
      <c r="W23" s="1591" t="s">
        <v>587</v>
      </c>
      <c r="X23" s="1592">
        <v>64.745000000000005</v>
      </c>
      <c r="Y23" s="1593">
        <f t="shared" si="7"/>
        <v>64745.000000000007</v>
      </c>
      <c r="AA23" s="1650" t="s">
        <v>910</v>
      </c>
      <c r="AB23" s="1650">
        <v>2.0910000000000002</v>
      </c>
      <c r="AC23" s="1655" t="s">
        <v>770</v>
      </c>
      <c r="AD23" s="1652">
        <v>110</v>
      </c>
      <c r="AE23" s="1583">
        <v>12</v>
      </c>
      <c r="AF23" s="1591" t="s">
        <v>587</v>
      </c>
      <c r="AG23" s="1592">
        <v>64.872</v>
      </c>
      <c r="AH23" s="1593">
        <f t="shared" si="8"/>
        <v>64872</v>
      </c>
      <c r="AJ23" s="1650" t="s">
        <v>910</v>
      </c>
      <c r="AK23" s="1650">
        <v>2.101</v>
      </c>
      <c r="AL23" s="1655" t="s">
        <v>770</v>
      </c>
      <c r="AM23" s="1652">
        <v>110</v>
      </c>
      <c r="AN23" s="1583">
        <v>12</v>
      </c>
      <c r="AO23" s="1591" t="s">
        <v>587</v>
      </c>
      <c r="AP23" s="1592">
        <v>65.209999999999994</v>
      </c>
      <c r="AQ23" s="1593">
        <f t="shared" si="9"/>
        <v>65209.999999999993</v>
      </c>
    </row>
    <row r="24" spans="1:43">
      <c r="A24" s="1542"/>
      <c r="B24" s="798"/>
      <c r="C24" s="852" t="str">
        <f>+Datos!G23</f>
        <v>C.H. MOYOPAMPA</v>
      </c>
      <c r="D24" s="854" t="str">
        <f>+Datos!H23</f>
        <v xml:space="preserve"> </v>
      </c>
      <c r="E24" s="1608">
        <f t="shared" si="0"/>
        <v>53228.657555069833</v>
      </c>
      <c r="F24" s="1609">
        <f t="shared" si="1"/>
        <v>53229</v>
      </c>
      <c r="G24" s="781">
        <f>+Datos!K23*1000</f>
        <v>66127</v>
      </c>
      <c r="H24" s="837">
        <f t="shared" si="2"/>
        <v>65326.939136159926</v>
      </c>
      <c r="I24" s="1608">
        <f t="shared" si="3"/>
        <v>53333.854104671787</v>
      </c>
      <c r="J24" s="1609">
        <f t="shared" si="10"/>
        <v>53334</v>
      </c>
      <c r="K24" s="781">
        <f t="shared" si="11"/>
        <v>66127</v>
      </c>
      <c r="L24" s="837">
        <f t="shared" si="4"/>
        <v>65881.168683150274</v>
      </c>
      <c r="M24" s="1608">
        <f t="shared" si="5"/>
        <v>53611.348009876754</v>
      </c>
      <c r="N24" s="1609">
        <f t="shared" si="12"/>
        <v>53611</v>
      </c>
      <c r="O24" s="781">
        <f t="shared" si="13"/>
        <v>66127</v>
      </c>
      <c r="P24" s="837">
        <f t="shared" si="6"/>
        <v>65955.588873180764</v>
      </c>
      <c r="Q24" s="1589"/>
      <c r="R24" s="1650" t="s">
        <v>910</v>
      </c>
      <c r="S24" s="1650">
        <v>2.1080000000000001</v>
      </c>
      <c r="T24" s="1655" t="s">
        <v>770</v>
      </c>
      <c r="U24" s="1652">
        <v>111</v>
      </c>
      <c r="V24" s="1583">
        <v>13</v>
      </c>
      <c r="W24" s="1591" t="s">
        <v>590</v>
      </c>
      <c r="X24" s="1592">
        <v>53.228999999999999</v>
      </c>
      <c r="Y24" s="1593">
        <f t="shared" si="7"/>
        <v>53229</v>
      </c>
      <c r="AA24" s="1650" t="s">
        <v>910</v>
      </c>
      <c r="AB24" s="1650">
        <v>2.1120000000000001</v>
      </c>
      <c r="AC24" s="1655" t="s">
        <v>770</v>
      </c>
      <c r="AD24" s="1652">
        <v>111</v>
      </c>
      <c r="AE24" s="1583">
        <v>13</v>
      </c>
      <c r="AF24" s="1591" t="s">
        <v>590</v>
      </c>
      <c r="AG24" s="1592">
        <v>53.334000000000003</v>
      </c>
      <c r="AH24" s="1593">
        <f t="shared" si="8"/>
        <v>53334</v>
      </c>
      <c r="AJ24" s="1650" t="s">
        <v>910</v>
      </c>
      <c r="AK24" s="1650">
        <v>2.1230000000000002</v>
      </c>
      <c r="AL24" s="1655" t="s">
        <v>770</v>
      </c>
      <c r="AM24" s="1652">
        <v>111</v>
      </c>
      <c r="AN24" s="1583">
        <v>13</v>
      </c>
      <c r="AO24" s="1591" t="s">
        <v>590</v>
      </c>
      <c r="AP24" s="1592">
        <v>53.610999999999997</v>
      </c>
      <c r="AQ24" s="1593">
        <f t="shared" si="9"/>
        <v>53611</v>
      </c>
    </row>
    <row r="25" spans="1:43">
      <c r="A25" s="1542"/>
      <c r="B25" s="798"/>
      <c r="C25" s="852" t="str">
        <f>+Datos!G24</f>
        <v>C.H. HUAMPANI</v>
      </c>
      <c r="D25" s="854" t="str">
        <f>+Datos!H24</f>
        <v xml:space="preserve"> </v>
      </c>
      <c r="E25" s="1608">
        <f t="shared" si="0"/>
        <v>24290.221358474137</v>
      </c>
      <c r="F25" s="1609">
        <f t="shared" si="1"/>
        <v>24290</v>
      </c>
      <c r="G25" s="781">
        <f>+Datos!K24*1000</f>
        <v>30176.216000000004</v>
      </c>
      <c r="H25" s="837">
        <f t="shared" si="2"/>
        <v>29810.654936544452</v>
      </c>
      <c r="I25" s="1608">
        <f t="shared" si="3"/>
        <v>24338.226466875298</v>
      </c>
      <c r="J25" s="1609">
        <f t="shared" si="10"/>
        <v>24338</v>
      </c>
      <c r="K25" s="781">
        <f t="shared" si="11"/>
        <v>30176.216000000004</v>
      </c>
      <c r="L25" s="837">
        <f t="shared" si="4"/>
        <v>30063.672018046862</v>
      </c>
      <c r="M25" s="1608">
        <f t="shared" si="5"/>
        <v>24464.857283669473</v>
      </c>
      <c r="N25" s="1609">
        <f t="shared" si="12"/>
        <v>24465</v>
      </c>
      <c r="O25" s="781">
        <f t="shared" si="13"/>
        <v>30176.216000000004</v>
      </c>
      <c r="P25" s="837">
        <f t="shared" si="6"/>
        <v>30098.365667164711</v>
      </c>
      <c r="Q25" s="1589"/>
      <c r="R25" s="1650" t="s">
        <v>909</v>
      </c>
      <c r="S25" s="1650">
        <v>0</v>
      </c>
      <c r="T25" s="1660" t="s">
        <v>743</v>
      </c>
      <c r="U25" s="1652">
        <v>91</v>
      </c>
      <c r="V25" s="1583">
        <v>14</v>
      </c>
      <c r="W25" s="1591" t="s">
        <v>593</v>
      </c>
      <c r="X25" s="1592">
        <v>24.29</v>
      </c>
      <c r="Y25" s="1593">
        <f t="shared" si="7"/>
        <v>24290</v>
      </c>
      <c r="AA25" s="1650" t="s">
        <v>909</v>
      </c>
      <c r="AB25" s="1650">
        <v>0</v>
      </c>
      <c r="AC25" s="1660" t="s">
        <v>743</v>
      </c>
      <c r="AD25" s="1652">
        <v>91</v>
      </c>
      <c r="AE25" s="1583">
        <v>14</v>
      </c>
      <c r="AF25" s="1591" t="s">
        <v>593</v>
      </c>
      <c r="AG25" s="1592">
        <v>24.338000000000001</v>
      </c>
      <c r="AH25" s="1593">
        <f t="shared" si="8"/>
        <v>24338</v>
      </c>
      <c r="AJ25" s="1650" t="s">
        <v>909</v>
      </c>
      <c r="AK25" s="1650">
        <v>0</v>
      </c>
      <c r="AL25" s="1660" t="s">
        <v>743</v>
      </c>
      <c r="AM25" s="1652">
        <v>91</v>
      </c>
      <c r="AN25" s="1583">
        <v>14</v>
      </c>
      <c r="AO25" s="1591" t="s">
        <v>593</v>
      </c>
      <c r="AP25" s="1592">
        <v>24.465</v>
      </c>
      <c r="AQ25" s="1593">
        <f t="shared" si="9"/>
        <v>24465</v>
      </c>
    </row>
    <row r="26" spans="1:43">
      <c r="A26" s="1542"/>
      <c r="B26" s="798"/>
      <c r="C26" s="852" t="str">
        <f>+Datos!G27</f>
        <v>C.T. SANTA ROSA</v>
      </c>
      <c r="D26" s="854" t="str">
        <f>+Datos!H27</f>
        <v>UTI-5</v>
      </c>
      <c r="E26" s="1608">
        <f t="shared" si="0"/>
        <v>42338.832493118549</v>
      </c>
      <c r="F26" s="1609">
        <f>+Y28</f>
        <v>42338</v>
      </c>
      <c r="G26" s="781">
        <f>+Datos!K27*1000</f>
        <v>52598.357818358796</v>
      </c>
      <c r="H26" s="837">
        <f t="shared" si="2"/>
        <v>51960.622013314904</v>
      </c>
      <c r="I26" s="1608">
        <f t="shared" si="3"/>
        <v>42422.507327259227</v>
      </c>
      <c r="J26" s="1609">
        <f>+AH28</f>
        <v>42422</v>
      </c>
      <c r="K26" s="781">
        <f t="shared" si="11"/>
        <v>52598.357818358796</v>
      </c>
      <c r="L26" s="837">
        <f t="shared" si="4"/>
        <v>52402.050059560519</v>
      </c>
      <c r="M26" s="1608">
        <f t="shared" si="5"/>
        <v>42643.229932524613</v>
      </c>
      <c r="N26" s="1609">
        <f>+AQ28</f>
        <v>42644</v>
      </c>
      <c r="O26" s="781">
        <f t="shared" si="13"/>
        <v>52598.357818358796</v>
      </c>
      <c r="P26" s="837">
        <f t="shared" si="6"/>
        <v>52463.302902537172</v>
      </c>
      <c r="Q26" s="1589"/>
      <c r="R26" s="1650" t="s">
        <v>908</v>
      </c>
      <c r="S26" s="1650">
        <v>0.46700000000000003</v>
      </c>
      <c r="T26" s="1655" t="s">
        <v>574</v>
      </c>
      <c r="U26" s="1652">
        <v>6</v>
      </c>
      <c r="V26" s="1583">
        <v>15</v>
      </c>
      <c r="W26" s="1591" t="s">
        <v>596</v>
      </c>
      <c r="X26" s="1592">
        <v>11.622</v>
      </c>
      <c r="Y26" s="1593">
        <f t="shared" si="7"/>
        <v>11622</v>
      </c>
      <c r="AA26" s="1650" t="s">
        <v>908</v>
      </c>
      <c r="AB26" s="1650">
        <v>0.46800000000000003</v>
      </c>
      <c r="AC26" s="1655" t="s">
        <v>574</v>
      </c>
      <c r="AD26" s="1652">
        <v>6</v>
      </c>
      <c r="AE26" s="1583">
        <v>15</v>
      </c>
      <c r="AF26" s="1591" t="s">
        <v>596</v>
      </c>
      <c r="AG26" s="1592">
        <v>11.645</v>
      </c>
      <c r="AH26" s="1593">
        <f t="shared" si="8"/>
        <v>11645</v>
      </c>
      <c r="AJ26" s="1650" t="s">
        <v>908</v>
      </c>
      <c r="AK26" s="1650">
        <v>0.47</v>
      </c>
      <c r="AL26" s="1655" t="s">
        <v>574</v>
      </c>
      <c r="AM26" s="1652">
        <v>6</v>
      </c>
      <c r="AN26" s="1583">
        <v>15</v>
      </c>
      <c r="AO26" s="1591" t="s">
        <v>596</v>
      </c>
      <c r="AP26" s="1592">
        <v>11.705</v>
      </c>
      <c r="AQ26" s="1593">
        <f t="shared" si="9"/>
        <v>11705</v>
      </c>
    </row>
    <row r="27" spans="1:43">
      <c r="A27" s="1542"/>
      <c r="B27" s="798"/>
      <c r="C27" s="852" t="str">
        <f>+Datos!G28</f>
        <v>C.T. SANTA ROSA</v>
      </c>
      <c r="D27" s="854" t="str">
        <f>+Datos!H28</f>
        <v>UTI-6</v>
      </c>
      <c r="E27" s="1608">
        <f t="shared" si="0"/>
        <v>41518.867180910849</v>
      </c>
      <c r="F27" s="1609">
        <f t="shared" ref="F27:F38" si="14">+Y29</f>
        <v>41518</v>
      </c>
      <c r="G27" s="781">
        <f>+Datos!K28*1000</f>
        <v>51579.69890996418</v>
      </c>
      <c r="H27" s="837">
        <f t="shared" si="2"/>
        <v>50954.251611998872</v>
      </c>
      <c r="I27" s="1608">
        <f t="shared" si="3"/>
        <v>41600.921505994949</v>
      </c>
      <c r="J27" s="1609">
        <f t="shared" ref="J27:J38" si="15">+AH29</f>
        <v>41600</v>
      </c>
      <c r="K27" s="781">
        <f t="shared" si="11"/>
        <v>51579.69890996418</v>
      </c>
      <c r="L27" s="837">
        <f t="shared" si="4"/>
        <v>51386.669239491719</v>
      </c>
      <c r="M27" s="1608">
        <f t="shared" si="5"/>
        <v>41817.369433162705</v>
      </c>
      <c r="N27" s="1609">
        <f t="shared" ref="N27:N38" si="16">+AQ29</f>
        <v>41818</v>
      </c>
      <c r="O27" s="781">
        <f t="shared" si="13"/>
        <v>51579.69890996418</v>
      </c>
      <c r="P27" s="837">
        <f t="shared" si="6"/>
        <v>51447.106293459801</v>
      </c>
      <c r="Q27" s="1589"/>
      <c r="R27" s="1650" t="s">
        <v>908</v>
      </c>
      <c r="S27" s="1650">
        <v>0.34</v>
      </c>
      <c r="T27" s="1655" t="s">
        <v>574</v>
      </c>
      <c r="U27" s="1652">
        <v>7</v>
      </c>
      <c r="V27" s="1583">
        <v>16</v>
      </c>
      <c r="W27" s="1591" t="s">
        <v>599</v>
      </c>
      <c r="X27" s="1592">
        <v>121.46599999999999</v>
      </c>
      <c r="Y27" s="1593">
        <f t="shared" si="7"/>
        <v>121466</v>
      </c>
      <c r="AA27" s="1650" t="s">
        <v>908</v>
      </c>
      <c r="AB27" s="1650">
        <v>0.34</v>
      </c>
      <c r="AC27" s="1655" t="s">
        <v>574</v>
      </c>
      <c r="AD27" s="1652">
        <v>7</v>
      </c>
      <c r="AE27" s="1583">
        <v>16</v>
      </c>
      <c r="AF27" s="1591" t="s">
        <v>599</v>
      </c>
      <c r="AG27" s="1592">
        <v>121.706</v>
      </c>
      <c r="AH27" s="1593">
        <f t="shared" si="8"/>
        <v>121706</v>
      </c>
      <c r="AJ27" s="1650" t="s">
        <v>908</v>
      </c>
      <c r="AK27" s="1650">
        <v>0.34200000000000003</v>
      </c>
      <c r="AL27" s="1655" t="s">
        <v>574</v>
      </c>
      <c r="AM27" s="1652">
        <v>7</v>
      </c>
      <c r="AN27" s="1583">
        <v>16</v>
      </c>
      <c r="AO27" s="1591" t="s">
        <v>599</v>
      </c>
      <c r="AP27" s="1592">
        <v>122.34</v>
      </c>
      <c r="AQ27" s="1593">
        <f t="shared" si="9"/>
        <v>122340</v>
      </c>
    </row>
    <row r="28" spans="1:43">
      <c r="A28" s="1542"/>
      <c r="B28" s="798"/>
      <c r="C28" s="852" t="str">
        <f>+Datos!G29</f>
        <v>C.T. SANTA ROSA</v>
      </c>
      <c r="D28" s="854" t="str">
        <f>+Datos!H29</f>
        <v>TG7</v>
      </c>
      <c r="E28" s="1608">
        <f t="shared" si="0"/>
        <v>99072.079517440929</v>
      </c>
      <c r="F28" s="1609">
        <f t="shared" si="14"/>
        <v>99072</v>
      </c>
      <c r="G28" s="781">
        <f>+Datos!K29*1000</f>
        <v>123079.17770557836</v>
      </c>
      <c r="H28" s="837">
        <f t="shared" si="2"/>
        <v>121589.18097461227</v>
      </c>
      <c r="I28" s="1608">
        <f t="shared" si="3"/>
        <v>99267.877070973875</v>
      </c>
      <c r="J28" s="1609">
        <f t="shared" si="15"/>
        <v>99268</v>
      </c>
      <c r="K28" s="781">
        <f t="shared" si="11"/>
        <v>123079.17770557836</v>
      </c>
      <c r="L28" s="837">
        <f t="shared" si="4"/>
        <v>122621.43947273711</v>
      </c>
      <c r="M28" s="1608">
        <f t="shared" si="5"/>
        <v>99784.363856567303</v>
      </c>
      <c r="N28" s="1609">
        <f t="shared" si="16"/>
        <v>99784</v>
      </c>
      <c r="O28" s="781">
        <f t="shared" si="13"/>
        <v>123079.17770557836</v>
      </c>
      <c r="P28" s="837">
        <f t="shared" si="6"/>
        <v>122760.48721571076</v>
      </c>
      <c r="Q28" s="1589"/>
      <c r="R28" s="1650" t="s">
        <v>908</v>
      </c>
      <c r="S28" s="1650">
        <v>0.15</v>
      </c>
      <c r="T28" s="1655" t="s">
        <v>574</v>
      </c>
      <c r="U28" s="1652">
        <v>8</v>
      </c>
      <c r="V28" s="1583">
        <v>17</v>
      </c>
      <c r="W28" s="1591" t="s">
        <v>603</v>
      </c>
      <c r="X28" s="1592">
        <v>42.338000000000001</v>
      </c>
      <c r="Y28" s="1593">
        <f t="shared" si="7"/>
        <v>42338</v>
      </c>
      <c r="AA28" s="1650" t="s">
        <v>908</v>
      </c>
      <c r="AB28" s="1650">
        <v>0.15</v>
      </c>
      <c r="AC28" s="1655" t="s">
        <v>574</v>
      </c>
      <c r="AD28" s="1652">
        <v>8</v>
      </c>
      <c r="AE28" s="1583">
        <v>17</v>
      </c>
      <c r="AF28" s="1591" t="s">
        <v>603</v>
      </c>
      <c r="AG28" s="1592">
        <v>42.421999999999997</v>
      </c>
      <c r="AH28" s="1593">
        <f t="shared" si="8"/>
        <v>42422</v>
      </c>
      <c r="AJ28" s="1650" t="s">
        <v>908</v>
      </c>
      <c r="AK28" s="1650">
        <v>0.151</v>
      </c>
      <c r="AL28" s="1655" t="s">
        <v>574</v>
      </c>
      <c r="AM28" s="1652">
        <v>8</v>
      </c>
      <c r="AN28" s="1583">
        <v>17</v>
      </c>
      <c r="AO28" s="1591" t="s">
        <v>603</v>
      </c>
      <c r="AP28" s="1592">
        <v>42.643999999999998</v>
      </c>
      <c r="AQ28" s="1593">
        <f t="shared" si="9"/>
        <v>42644</v>
      </c>
    </row>
    <row r="29" spans="1:43">
      <c r="A29" s="1542"/>
      <c r="B29" s="798"/>
      <c r="C29" s="852" t="str">
        <f>+Datos!G30</f>
        <v>C.T. SANTA ROSA</v>
      </c>
      <c r="D29" s="854" t="str">
        <f>+Datos!H30</f>
        <v>TG8</v>
      </c>
      <c r="E29" s="1608">
        <f t="shared" si="0"/>
        <v>160668.27743854199</v>
      </c>
      <c r="F29" s="1609">
        <f t="shared" si="14"/>
        <v>160668</v>
      </c>
      <c r="G29" s="781">
        <f>+Datos!K30*1000</f>
        <v>199601.33638888891</v>
      </c>
      <c r="H29" s="837">
        <f t="shared" si="2"/>
        <v>197184.78004712739</v>
      </c>
      <c r="I29" s="1608">
        <f t="shared" si="3"/>
        <v>160985.80843018007</v>
      </c>
      <c r="J29" s="1609">
        <f t="shared" si="15"/>
        <v>160985</v>
      </c>
      <c r="K29" s="781">
        <f t="shared" si="11"/>
        <v>199601.33638888891</v>
      </c>
      <c r="L29" s="837">
        <f t="shared" si="4"/>
        <v>198857.76316152822</v>
      </c>
      <c r="M29" s="1608">
        <f t="shared" si="5"/>
        <v>161823.41113888728</v>
      </c>
      <c r="N29" s="1609">
        <f t="shared" si="16"/>
        <v>161823</v>
      </c>
      <c r="O29" s="781">
        <f t="shared" si="13"/>
        <v>199601.33638888891</v>
      </c>
      <c r="P29" s="837">
        <f t="shared" si="6"/>
        <v>199084.72623574885</v>
      </c>
      <c r="Q29" s="1589"/>
      <c r="R29" s="1650" t="s">
        <v>908</v>
      </c>
      <c r="S29" s="1650">
        <v>3.1120000000000001</v>
      </c>
      <c r="T29" s="1657" t="s">
        <v>574</v>
      </c>
      <c r="U29" s="1652">
        <v>9</v>
      </c>
      <c r="V29" s="1583">
        <v>18</v>
      </c>
      <c r="W29" s="1591" t="s">
        <v>607</v>
      </c>
      <c r="X29" s="1592">
        <v>41.518000000000001</v>
      </c>
      <c r="Y29" s="1593">
        <f t="shared" si="7"/>
        <v>41518</v>
      </c>
      <c r="AA29" s="1650" t="s">
        <v>908</v>
      </c>
      <c r="AB29" s="1650">
        <v>3.1179999999999999</v>
      </c>
      <c r="AC29" s="1657" t="s">
        <v>574</v>
      </c>
      <c r="AD29" s="1652">
        <v>9</v>
      </c>
      <c r="AE29" s="1583">
        <v>18</v>
      </c>
      <c r="AF29" s="1591" t="s">
        <v>607</v>
      </c>
      <c r="AG29" s="1592">
        <v>41.6</v>
      </c>
      <c r="AH29" s="1593">
        <f t="shared" si="8"/>
        <v>41600</v>
      </c>
      <c r="AJ29" s="1650" t="s">
        <v>908</v>
      </c>
      <c r="AK29" s="1650">
        <v>3.1339999999999999</v>
      </c>
      <c r="AL29" s="1657" t="s">
        <v>574</v>
      </c>
      <c r="AM29" s="1652">
        <v>9</v>
      </c>
      <c r="AN29" s="1583">
        <v>18</v>
      </c>
      <c r="AO29" s="1591" t="s">
        <v>607</v>
      </c>
      <c r="AP29" s="1592">
        <v>41.817999999999998</v>
      </c>
      <c r="AQ29" s="1593">
        <f t="shared" si="9"/>
        <v>41818</v>
      </c>
    </row>
    <row r="30" spans="1:43">
      <c r="A30" s="1542"/>
      <c r="B30" s="798"/>
      <c r="C30" s="857" t="str">
        <f>+Datos!G31</f>
        <v>C.T. VENTANILLA</v>
      </c>
      <c r="D30" s="844" t="str">
        <f>+Datos!H31</f>
        <v>TG3+TG4 CCOMB F.DIREC.</v>
      </c>
      <c r="E30" s="1612">
        <f t="shared" si="0"/>
        <v>387962.81929441605</v>
      </c>
      <c r="F30" s="1613">
        <f t="shared" si="14"/>
        <v>387963</v>
      </c>
      <c r="G30" s="786">
        <f>+Datos!K31*1000</f>
        <v>481973.78122752084</v>
      </c>
      <c r="H30" s="846">
        <f t="shared" si="2"/>
        <v>476139.60976313689</v>
      </c>
      <c r="I30" s="1612">
        <f t="shared" si="3"/>
        <v>388729.55570743565</v>
      </c>
      <c r="J30" s="1613">
        <f t="shared" si="15"/>
        <v>388730</v>
      </c>
      <c r="K30" s="786">
        <f t="shared" si="11"/>
        <v>481973.78122752084</v>
      </c>
      <c r="L30" s="846">
        <f t="shared" si="4"/>
        <v>480181.24840066384</v>
      </c>
      <c r="M30" s="1612">
        <f t="shared" si="5"/>
        <v>390752.10000491212</v>
      </c>
      <c r="N30" s="1613">
        <f t="shared" si="16"/>
        <v>390752</v>
      </c>
      <c r="O30" s="786">
        <f t="shared" si="13"/>
        <v>481973.78122752084</v>
      </c>
      <c r="P30" s="846">
        <f t="shared" si="6"/>
        <v>480727.43025448377</v>
      </c>
      <c r="Q30" s="1589"/>
      <c r="R30" s="1650" t="s">
        <v>907</v>
      </c>
      <c r="S30" s="1650">
        <v>4.5970000000000004</v>
      </c>
      <c r="T30" s="1655" t="s">
        <v>629</v>
      </c>
      <c r="U30" s="1652">
        <v>26</v>
      </c>
      <c r="V30" s="1583">
        <v>19</v>
      </c>
      <c r="W30" s="1591" t="s">
        <v>610</v>
      </c>
      <c r="X30" s="1592">
        <v>99.072000000000003</v>
      </c>
      <c r="Y30" s="1593">
        <f t="shared" si="7"/>
        <v>99072</v>
      </c>
      <c r="AA30" s="1650" t="s">
        <v>907</v>
      </c>
      <c r="AB30" s="1650">
        <v>4.6059999999999999</v>
      </c>
      <c r="AC30" s="1655" t="s">
        <v>629</v>
      </c>
      <c r="AD30" s="1652">
        <v>26</v>
      </c>
      <c r="AE30" s="1583">
        <v>19</v>
      </c>
      <c r="AF30" s="1591" t="s">
        <v>610</v>
      </c>
      <c r="AG30" s="1592">
        <v>99.268000000000001</v>
      </c>
      <c r="AH30" s="1593">
        <f t="shared" si="8"/>
        <v>99268</v>
      </c>
      <c r="AJ30" s="1650" t="s">
        <v>907</v>
      </c>
      <c r="AK30" s="1650">
        <v>4.63</v>
      </c>
      <c r="AL30" s="1655" t="s">
        <v>629</v>
      </c>
      <c r="AM30" s="1652">
        <v>26</v>
      </c>
      <c r="AN30" s="1583">
        <v>19</v>
      </c>
      <c r="AO30" s="1591" t="s">
        <v>610</v>
      </c>
      <c r="AP30" s="1592">
        <v>99.784000000000006</v>
      </c>
      <c r="AQ30" s="1593">
        <f t="shared" si="9"/>
        <v>99784</v>
      </c>
    </row>
    <row r="31" spans="1:43">
      <c r="A31" s="1542"/>
      <c r="B31" s="798"/>
      <c r="C31" s="852" t="str">
        <f>+Datos!G32</f>
        <v>C.T. MALACAS</v>
      </c>
      <c r="D31" s="854" t="str">
        <f>+Datos!H32</f>
        <v>TG-1</v>
      </c>
      <c r="E31" s="1608">
        <f t="shared" si="0"/>
        <v>10426.243119709628</v>
      </c>
      <c r="F31" s="1609">
        <f t="shared" si="14"/>
        <v>8593</v>
      </c>
      <c r="G31" s="781">
        <f>+Datos!K32*1000</f>
        <v>12952.725288323008</v>
      </c>
      <c r="H31" s="837">
        <f t="shared" si="2"/>
        <v>10546.025437205701</v>
      </c>
      <c r="I31" s="1608">
        <f t="shared" si="3"/>
        <v>10446.848651614502</v>
      </c>
      <c r="J31" s="1609">
        <f t="shared" si="15"/>
        <v>0</v>
      </c>
      <c r="K31" s="781">
        <f t="shared" si="11"/>
        <v>12952.725288323008</v>
      </c>
      <c r="L31" s="837">
        <f t="shared" si="4"/>
        <v>0</v>
      </c>
      <c r="M31" s="1608">
        <f t="shared" si="5"/>
        <v>10501.203186423338</v>
      </c>
      <c r="N31" s="1609">
        <f t="shared" si="16"/>
        <v>0</v>
      </c>
      <c r="O31" s="781">
        <f t="shared" si="13"/>
        <v>12952.725288323008</v>
      </c>
      <c r="P31" s="837">
        <f t="shared" si="6"/>
        <v>0</v>
      </c>
      <c r="Q31" s="1589"/>
      <c r="R31" s="1650" t="s">
        <v>906</v>
      </c>
      <c r="S31" s="1650">
        <v>0</v>
      </c>
      <c r="T31" s="1655" t="s">
        <v>706</v>
      </c>
      <c r="U31" s="1652">
        <v>65</v>
      </c>
      <c r="V31" s="1583">
        <v>20</v>
      </c>
      <c r="W31" s="1591" t="s">
        <v>613</v>
      </c>
      <c r="X31" s="1592">
        <v>160.66800000000001</v>
      </c>
      <c r="Y31" s="1593">
        <f t="shared" si="7"/>
        <v>160668</v>
      </c>
      <c r="AA31" s="1650" t="s">
        <v>906</v>
      </c>
      <c r="AB31" s="1650">
        <v>0</v>
      </c>
      <c r="AC31" s="1655" t="s">
        <v>706</v>
      </c>
      <c r="AD31" s="1652">
        <v>65</v>
      </c>
      <c r="AE31" s="1583">
        <v>20</v>
      </c>
      <c r="AF31" s="1591" t="s">
        <v>613</v>
      </c>
      <c r="AG31" s="1592">
        <v>160.98500000000001</v>
      </c>
      <c r="AH31" s="1593">
        <f t="shared" si="8"/>
        <v>160985</v>
      </c>
      <c r="AJ31" s="1650" t="s">
        <v>906</v>
      </c>
      <c r="AK31" s="1650">
        <v>0</v>
      </c>
      <c r="AL31" s="1655" t="s">
        <v>706</v>
      </c>
      <c r="AM31" s="1652">
        <v>65</v>
      </c>
      <c r="AN31" s="1583">
        <v>20</v>
      </c>
      <c r="AO31" s="1591" t="s">
        <v>613</v>
      </c>
      <c r="AP31" s="1592">
        <v>161.82300000000001</v>
      </c>
      <c r="AQ31" s="1593">
        <f t="shared" si="9"/>
        <v>161823</v>
      </c>
    </row>
    <row r="32" spans="1:43">
      <c r="A32" s="1542"/>
      <c r="B32" s="798"/>
      <c r="C32" s="852" t="str">
        <f>+Datos!G33</f>
        <v>C.T. MALACAS</v>
      </c>
      <c r="D32" s="854" t="str">
        <f>+Datos!H33</f>
        <v>TG-4</v>
      </c>
      <c r="E32" s="1608">
        <f t="shared" si="0"/>
        <v>82537.495552632769</v>
      </c>
      <c r="F32" s="1609">
        <f t="shared" si="14"/>
        <v>82537</v>
      </c>
      <c r="G32" s="781">
        <f>+Datos!K33*1000</f>
        <v>102537.9413854689</v>
      </c>
      <c r="H32" s="837">
        <f t="shared" si="2"/>
        <v>101296.09001636763</v>
      </c>
      <c r="I32" s="1608">
        <f t="shared" si="3"/>
        <v>82700.61557375938</v>
      </c>
      <c r="J32" s="1609">
        <f t="shared" si="15"/>
        <v>82701</v>
      </c>
      <c r="K32" s="781">
        <f t="shared" si="11"/>
        <v>102537.9413854689</v>
      </c>
      <c r="L32" s="837">
        <f t="shared" si="4"/>
        <v>102156.94549940396</v>
      </c>
      <c r="M32" s="1608">
        <f t="shared" si="5"/>
        <v>83130.903561823725</v>
      </c>
      <c r="N32" s="1609">
        <f t="shared" si="16"/>
        <v>83131</v>
      </c>
      <c r="O32" s="781">
        <f t="shared" si="13"/>
        <v>102537.9413854689</v>
      </c>
      <c r="P32" s="837">
        <f t="shared" si="6"/>
        <v>102272.9301564304</v>
      </c>
      <c r="Q32" s="1589"/>
      <c r="R32" s="1650" t="s">
        <v>905</v>
      </c>
      <c r="S32" s="1650">
        <v>1.2</v>
      </c>
      <c r="T32" s="1655" t="s">
        <v>684</v>
      </c>
      <c r="U32" s="1652">
        <v>52</v>
      </c>
      <c r="V32" s="1583">
        <v>21</v>
      </c>
      <c r="W32" s="1591" t="s">
        <v>617</v>
      </c>
      <c r="X32" s="1592">
        <v>387.96300000000002</v>
      </c>
      <c r="Y32" s="1593">
        <f t="shared" si="7"/>
        <v>387963</v>
      </c>
      <c r="AA32" s="1650" t="s">
        <v>905</v>
      </c>
      <c r="AB32" s="1650">
        <v>1.2030000000000001</v>
      </c>
      <c r="AC32" s="1655" t="s">
        <v>684</v>
      </c>
      <c r="AD32" s="1652">
        <v>52</v>
      </c>
      <c r="AE32" s="1583">
        <v>21</v>
      </c>
      <c r="AF32" s="1591" t="s">
        <v>617</v>
      </c>
      <c r="AG32" s="1592">
        <v>388.73</v>
      </c>
      <c r="AH32" s="1593">
        <f t="shared" si="8"/>
        <v>388730</v>
      </c>
      <c r="AJ32" s="1650" t="s">
        <v>905</v>
      </c>
      <c r="AK32" s="1650">
        <v>1.2090000000000001</v>
      </c>
      <c r="AL32" s="1655" t="s">
        <v>684</v>
      </c>
      <c r="AM32" s="1652">
        <v>52</v>
      </c>
      <c r="AN32" s="1583">
        <v>21</v>
      </c>
      <c r="AO32" s="1591" t="s">
        <v>617</v>
      </c>
      <c r="AP32" s="1592">
        <v>390.75200000000001</v>
      </c>
      <c r="AQ32" s="1593">
        <f t="shared" si="9"/>
        <v>390752</v>
      </c>
    </row>
    <row r="33" spans="1:43">
      <c r="A33" s="1542"/>
      <c r="B33" s="798"/>
      <c r="C33" s="851" t="str">
        <f>+Datos!G34</f>
        <v>C.H. CARHUAQUERO</v>
      </c>
      <c r="D33" s="850" t="str">
        <f>+Datos!H34</f>
        <v xml:space="preserve"> </v>
      </c>
      <c r="E33" s="1610">
        <f t="shared" si="0"/>
        <v>70612.269219885842</v>
      </c>
      <c r="F33" s="1611">
        <f t="shared" si="14"/>
        <v>70612</v>
      </c>
      <c r="G33" s="849">
        <f>+Datos!K34*1000</f>
        <v>87723</v>
      </c>
      <c r="H33" s="848">
        <f t="shared" si="2"/>
        <v>86660.764363082621</v>
      </c>
      <c r="I33" s="1610">
        <f t="shared" si="3"/>
        <v>70751.821247359228</v>
      </c>
      <c r="J33" s="1611">
        <f t="shared" si="15"/>
        <v>70752</v>
      </c>
      <c r="K33" s="849">
        <f t="shared" si="11"/>
        <v>87723</v>
      </c>
      <c r="L33" s="848">
        <f t="shared" si="4"/>
        <v>87396.865914243215</v>
      </c>
      <c r="M33" s="1610">
        <f t="shared" si="5"/>
        <v>71119.940137469093</v>
      </c>
      <c r="N33" s="1611">
        <f t="shared" si="16"/>
        <v>71120</v>
      </c>
      <c r="O33" s="849">
        <f t="shared" si="13"/>
        <v>87723</v>
      </c>
      <c r="P33" s="848">
        <f t="shared" si="6"/>
        <v>87496.250408696273</v>
      </c>
      <c r="Q33" s="1589"/>
      <c r="R33" s="1650" t="s">
        <v>905</v>
      </c>
      <c r="S33" s="1650">
        <v>0.48199999999999998</v>
      </c>
      <c r="T33" s="1655" t="s">
        <v>684</v>
      </c>
      <c r="U33" s="1652">
        <v>53</v>
      </c>
      <c r="V33" s="1583">
        <v>22</v>
      </c>
      <c r="W33" s="1591" t="s">
        <v>619</v>
      </c>
      <c r="X33" s="1592">
        <v>8.593</v>
      </c>
      <c r="Y33" s="1593">
        <f t="shared" si="7"/>
        <v>8593</v>
      </c>
      <c r="AA33" s="1650" t="s">
        <v>905</v>
      </c>
      <c r="AB33" s="1650">
        <v>0.48299999999999998</v>
      </c>
      <c r="AC33" s="1655" t="s">
        <v>684</v>
      </c>
      <c r="AD33" s="1652">
        <v>53</v>
      </c>
      <c r="AE33" s="1583">
        <v>22</v>
      </c>
      <c r="AF33" s="1591" t="s">
        <v>619</v>
      </c>
      <c r="AG33" s="1592">
        <v>0</v>
      </c>
      <c r="AH33" s="1593">
        <f t="shared" si="8"/>
        <v>0</v>
      </c>
      <c r="AJ33" s="1650" t="s">
        <v>905</v>
      </c>
      <c r="AK33" s="1650">
        <v>0.48599999999999999</v>
      </c>
      <c r="AL33" s="1655" t="s">
        <v>684</v>
      </c>
      <c r="AM33" s="1652">
        <v>53</v>
      </c>
      <c r="AN33" s="1583">
        <v>22</v>
      </c>
      <c r="AO33" s="1591" t="s">
        <v>619</v>
      </c>
      <c r="AP33" s="1592">
        <v>0</v>
      </c>
      <c r="AQ33" s="1593">
        <f t="shared" si="9"/>
        <v>0</v>
      </c>
    </row>
    <row r="34" spans="1:43">
      <c r="A34" s="1542"/>
      <c r="B34" s="798"/>
      <c r="C34" s="852" t="str">
        <f>+Datos!G35</f>
        <v>C.H. CARHUAQUERO IV</v>
      </c>
      <c r="D34" s="854" t="str">
        <f>+Datos!H35</f>
        <v xml:space="preserve"> </v>
      </c>
      <c r="E34" s="1608">
        <f t="shared" si="0"/>
        <v>0</v>
      </c>
      <c r="F34" s="1609">
        <f t="shared" si="14"/>
        <v>0</v>
      </c>
      <c r="G34" s="781">
        <f>+Datos!K35*1000</f>
        <v>0</v>
      </c>
      <c r="H34" s="837">
        <f t="shared" si="2"/>
        <v>0</v>
      </c>
      <c r="I34" s="1608">
        <f t="shared" si="3"/>
        <v>0</v>
      </c>
      <c r="J34" s="1609">
        <f t="shared" si="15"/>
        <v>0</v>
      </c>
      <c r="K34" s="781">
        <f t="shared" si="11"/>
        <v>0</v>
      </c>
      <c r="L34" s="837">
        <f t="shared" si="4"/>
        <v>0</v>
      </c>
      <c r="M34" s="1608">
        <f t="shared" si="5"/>
        <v>0</v>
      </c>
      <c r="N34" s="1609">
        <f t="shared" si="16"/>
        <v>0</v>
      </c>
      <c r="O34" s="781">
        <f t="shared" si="13"/>
        <v>0</v>
      </c>
      <c r="P34" s="837">
        <f t="shared" si="6"/>
        <v>0</v>
      </c>
      <c r="Q34" s="1589"/>
      <c r="R34" s="1650" t="s">
        <v>905</v>
      </c>
      <c r="S34" s="1650">
        <v>0</v>
      </c>
      <c r="T34" s="1655" t="s">
        <v>684</v>
      </c>
      <c r="U34" s="1652">
        <v>54</v>
      </c>
      <c r="V34" s="1583">
        <v>23</v>
      </c>
      <c r="W34" s="1591" t="s">
        <v>623</v>
      </c>
      <c r="X34" s="1592">
        <v>82.537000000000006</v>
      </c>
      <c r="Y34" s="1593">
        <f t="shared" si="7"/>
        <v>82537</v>
      </c>
      <c r="AA34" s="1650" t="s">
        <v>905</v>
      </c>
      <c r="AB34" s="1650">
        <v>0</v>
      </c>
      <c r="AC34" s="1655" t="s">
        <v>684</v>
      </c>
      <c r="AD34" s="1652">
        <v>54</v>
      </c>
      <c r="AE34" s="1583">
        <v>23</v>
      </c>
      <c r="AF34" s="1591" t="s">
        <v>623</v>
      </c>
      <c r="AG34" s="1592">
        <v>82.700999999999993</v>
      </c>
      <c r="AH34" s="1593">
        <f t="shared" si="8"/>
        <v>82701</v>
      </c>
      <c r="AJ34" s="1650" t="s">
        <v>905</v>
      </c>
      <c r="AK34" s="1650">
        <v>0</v>
      </c>
      <c r="AL34" s="1655" t="s">
        <v>684</v>
      </c>
      <c r="AM34" s="1652">
        <v>54</v>
      </c>
      <c r="AN34" s="1583">
        <v>23</v>
      </c>
      <c r="AO34" s="1591" t="s">
        <v>623</v>
      </c>
      <c r="AP34" s="1592">
        <v>83.131</v>
      </c>
      <c r="AQ34" s="1593">
        <f t="shared" si="9"/>
        <v>83131</v>
      </c>
    </row>
    <row r="35" spans="1:43">
      <c r="A35" s="1542"/>
      <c r="B35" s="798"/>
      <c r="C35" s="852" t="str">
        <f>+Datos!G36</f>
        <v>C.H. CAÑA BRAVA</v>
      </c>
      <c r="D35" s="854" t="str">
        <f>+Datos!H36</f>
        <v xml:space="preserve"> </v>
      </c>
      <c r="E35" s="1608">
        <f t="shared" si="0"/>
        <v>4597.0460371255886</v>
      </c>
      <c r="F35" s="1609">
        <f t="shared" si="14"/>
        <v>4597</v>
      </c>
      <c r="G35" s="781">
        <f>+Datos!K36*1000</f>
        <v>5711</v>
      </c>
      <c r="H35" s="837">
        <f t="shared" si="2"/>
        <v>5641.8106522558601</v>
      </c>
      <c r="I35" s="1608">
        <f t="shared" si="3"/>
        <v>4606.1312442993121</v>
      </c>
      <c r="J35" s="1609">
        <f t="shared" si="15"/>
        <v>4606</v>
      </c>
      <c r="K35" s="781">
        <f t="shared" si="11"/>
        <v>5711</v>
      </c>
      <c r="L35" s="837">
        <f t="shared" si="4"/>
        <v>5689.5913105071841</v>
      </c>
      <c r="M35" s="1608">
        <f t="shared" si="5"/>
        <v>4630.0967605426849</v>
      </c>
      <c r="N35" s="1609">
        <f t="shared" si="16"/>
        <v>4630</v>
      </c>
      <c r="O35" s="781">
        <f t="shared" si="13"/>
        <v>5711</v>
      </c>
      <c r="P35" s="837">
        <f t="shared" si="6"/>
        <v>5696.1141646831238</v>
      </c>
      <c r="Q35" s="1589"/>
      <c r="R35" s="1650" t="s">
        <v>904</v>
      </c>
      <c r="S35" s="1650">
        <v>12.316000000000001</v>
      </c>
      <c r="T35" s="1655" t="s">
        <v>689</v>
      </c>
      <c r="U35" s="1652">
        <v>55</v>
      </c>
      <c r="V35" s="1583">
        <v>24</v>
      </c>
      <c r="W35" s="1591" t="s">
        <v>625</v>
      </c>
      <c r="X35" s="1592">
        <v>70.611999999999995</v>
      </c>
      <c r="Y35" s="1593">
        <f t="shared" si="7"/>
        <v>70612</v>
      </c>
      <c r="AA35" s="1650" t="s">
        <v>904</v>
      </c>
      <c r="AB35" s="1650">
        <v>12.340999999999999</v>
      </c>
      <c r="AC35" s="1655" t="s">
        <v>689</v>
      </c>
      <c r="AD35" s="1652">
        <v>55</v>
      </c>
      <c r="AE35" s="1583">
        <v>24</v>
      </c>
      <c r="AF35" s="1591" t="s">
        <v>625</v>
      </c>
      <c r="AG35" s="1592">
        <v>70.751999999999995</v>
      </c>
      <c r="AH35" s="1593">
        <f t="shared" si="8"/>
        <v>70752</v>
      </c>
      <c r="AJ35" s="1650" t="s">
        <v>904</v>
      </c>
      <c r="AK35" s="1650">
        <v>12.404999999999999</v>
      </c>
      <c r="AL35" s="1655" t="s">
        <v>689</v>
      </c>
      <c r="AM35" s="1652">
        <v>55</v>
      </c>
      <c r="AN35" s="1583">
        <v>24</v>
      </c>
      <c r="AO35" s="1591" t="s">
        <v>625</v>
      </c>
      <c r="AP35" s="1592">
        <v>71.12</v>
      </c>
      <c r="AQ35" s="1593">
        <f t="shared" si="9"/>
        <v>71120</v>
      </c>
    </row>
    <row r="36" spans="1:43">
      <c r="A36" s="1542"/>
      <c r="B36" s="798"/>
      <c r="C36" s="852" t="str">
        <f>+Datos!G37</f>
        <v>C.H. CAÑON DEL PATO</v>
      </c>
      <c r="D36" s="856" t="str">
        <f>+Datos!H37</f>
        <v xml:space="preserve"> </v>
      </c>
      <c r="E36" s="1608">
        <f t="shared" si="0"/>
        <v>208749.84013166302</v>
      </c>
      <c r="F36" s="1609">
        <f t="shared" si="14"/>
        <v>208750</v>
      </c>
      <c r="G36" s="781">
        <f>+Datos!K37*1000</f>
        <v>259334</v>
      </c>
      <c r="H36" s="837">
        <f t="shared" si="2"/>
        <v>256194.90399356338</v>
      </c>
      <c r="I36" s="1608">
        <f t="shared" si="3"/>
        <v>209162.39539644856</v>
      </c>
      <c r="J36" s="1609">
        <f t="shared" si="15"/>
        <v>209162</v>
      </c>
      <c r="K36" s="781">
        <f t="shared" si="11"/>
        <v>259334</v>
      </c>
      <c r="L36" s="837">
        <f t="shared" si="4"/>
        <v>258368.71421804247</v>
      </c>
      <c r="M36" s="1608">
        <f t="shared" si="5"/>
        <v>210250.6589561507</v>
      </c>
      <c r="N36" s="1609">
        <f t="shared" si="16"/>
        <v>210251</v>
      </c>
      <c r="O36" s="781">
        <f t="shared" si="13"/>
        <v>259334</v>
      </c>
      <c r="P36" s="837">
        <f t="shared" si="6"/>
        <v>258663.86592630483</v>
      </c>
      <c r="Q36" s="1589"/>
      <c r="R36" s="1650" t="s">
        <v>903</v>
      </c>
      <c r="S36" s="1650">
        <v>23.454999999999998</v>
      </c>
      <c r="T36" s="1655" t="s">
        <v>761</v>
      </c>
      <c r="U36" s="1652">
        <v>103</v>
      </c>
      <c r="V36" s="1583">
        <v>25</v>
      </c>
      <c r="W36" s="1591" t="s">
        <v>625</v>
      </c>
      <c r="X36" s="1592">
        <v>0</v>
      </c>
      <c r="Y36" s="1593">
        <f t="shared" si="7"/>
        <v>0</v>
      </c>
      <c r="AA36" s="1650" t="s">
        <v>903</v>
      </c>
      <c r="AB36" s="1650">
        <v>23.501000000000001</v>
      </c>
      <c r="AC36" s="1655" t="s">
        <v>761</v>
      </c>
      <c r="AD36" s="1652">
        <v>103</v>
      </c>
      <c r="AE36" s="1583">
        <v>25</v>
      </c>
      <c r="AF36" s="1591" t="s">
        <v>625</v>
      </c>
      <c r="AG36" s="1592">
        <v>0</v>
      </c>
      <c r="AH36" s="1593">
        <f t="shared" si="8"/>
        <v>0</v>
      </c>
      <c r="AJ36" s="1650" t="s">
        <v>903</v>
      </c>
      <c r="AK36" s="1650">
        <v>23.623000000000001</v>
      </c>
      <c r="AL36" s="1655" t="s">
        <v>761</v>
      </c>
      <c r="AM36" s="1652">
        <v>103</v>
      </c>
      <c r="AN36" s="1583">
        <v>25</v>
      </c>
      <c r="AO36" s="1591" t="s">
        <v>625</v>
      </c>
      <c r="AP36" s="1592">
        <v>0</v>
      </c>
      <c r="AQ36" s="1593">
        <f t="shared" si="9"/>
        <v>0</v>
      </c>
    </row>
    <row r="37" spans="1:43">
      <c r="A37" s="1542"/>
      <c r="B37" s="798"/>
      <c r="C37" s="852" t="str">
        <f>+Datos!G38</f>
        <v>C.T. CHICLAYO OESTE</v>
      </c>
      <c r="D37" s="854" t="str">
        <f>+Datos!H38</f>
        <v>SULZER-1</v>
      </c>
      <c r="E37" s="1608">
        <f t="shared" si="0"/>
        <v>2600.9492125169895</v>
      </c>
      <c r="F37" s="1609">
        <f t="shared" si="14"/>
        <v>2601</v>
      </c>
      <c r="G37" s="781">
        <f>+Datos!K38*1000</f>
        <v>3231.20996238105</v>
      </c>
      <c r="H37" s="837">
        <f t="shared" si="2"/>
        <v>3192.1578217353695</v>
      </c>
      <c r="I37" s="1608">
        <f t="shared" si="3"/>
        <v>2606.0895052730798</v>
      </c>
      <c r="J37" s="1609">
        <f t="shared" si="15"/>
        <v>2606</v>
      </c>
      <c r="K37" s="781">
        <f t="shared" si="11"/>
        <v>3231.20996238105</v>
      </c>
      <c r="L37" s="837">
        <f t="shared" si="4"/>
        <v>3219.078366300851</v>
      </c>
      <c r="M37" s="1608">
        <f t="shared" si="5"/>
        <v>2619.6488845130016</v>
      </c>
      <c r="N37" s="1609">
        <f t="shared" si="16"/>
        <v>2620</v>
      </c>
      <c r="O37" s="781">
        <f t="shared" si="13"/>
        <v>3231.20996238105</v>
      </c>
      <c r="P37" s="837">
        <f t="shared" si="6"/>
        <v>3223.2870651122644</v>
      </c>
      <c r="Q37" s="1589"/>
      <c r="R37" s="1650" t="s">
        <v>902</v>
      </c>
      <c r="S37" s="1650">
        <v>116.413</v>
      </c>
      <c r="T37" s="1655" t="s">
        <v>690</v>
      </c>
      <c r="U37" s="1652">
        <v>56</v>
      </c>
      <c r="V37" s="1583">
        <v>26</v>
      </c>
      <c r="W37" s="1591" t="s">
        <v>629</v>
      </c>
      <c r="X37" s="1592">
        <v>4.5970000000000004</v>
      </c>
      <c r="Y37" s="1593">
        <f t="shared" si="7"/>
        <v>4597</v>
      </c>
      <c r="AA37" s="1650" t="s">
        <v>902</v>
      </c>
      <c r="AB37" s="1650">
        <v>116.643</v>
      </c>
      <c r="AC37" s="1655" t="s">
        <v>690</v>
      </c>
      <c r="AD37" s="1652">
        <v>56</v>
      </c>
      <c r="AE37" s="1583">
        <v>26</v>
      </c>
      <c r="AF37" s="1591" t="s">
        <v>629</v>
      </c>
      <c r="AG37" s="1592">
        <v>4.6059999999999999</v>
      </c>
      <c r="AH37" s="1593">
        <f t="shared" si="8"/>
        <v>4606</v>
      </c>
      <c r="AJ37" s="1650" t="s">
        <v>902</v>
      </c>
      <c r="AK37" s="1650">
        <v>117.25</v>
      </c>
      <c r="AL37" s="1655" t="s">
        <v>690</v>
      </c>
      <c r="AM37" s="1652">
        <v>56</v>
      </c>
      <c r="AN37" s="1583">
        <v>26</v>
      </c>
      <c r="AO37" s="1591" t="s">
        <v>629</v>
      </c>
      <c r="AP37" s="1592">
        <v>4.63</v>
      </c>
      <c r="AQ37" s="1593">
        <f t="shared" si="9"/>
        <v>4630</v>
      </c>
    </row>
    <row r="38" spans="1:43">
      <c r="A38" s="1542"/>
      <c r="B38" s="798"/>
      <c r="C38" s="852" t="str">
        <f>+Datos!G39</f>
        <v>C.T. CHICLAYO OESTE</v>
      </c>
      <c r="D38" s="854" t="str">
        <f>+Datos!H39</f>
        <v>SULZER-2</v>
      </c>
      <c r="E38" s="1608">
        <f t="shared" si="0"/>
        <v>2496.9449709996525</v>
      </c>
      <c r="F38" s="1609">
        <f t="shared" si="14"/>
        <v>2497</v>
      </c>
      <c r="G38" s="781">
        <f>+Datos!K39*1000</f>
        <v>3102.0034635753723</v>
      </c>
      <c r="H38" s="837">
        <f t="shared" si="2"/>
        <v>3064.5206001050433</v>
      </c>
      <c r="I38" s="1608">
        <f t="shared" si="3"/>
        <v>2501.8797187006135</v>
      </c>
      <c r="J38" s="1609">
        <f t="shared" si="15"/>
        <v>0</v>
      </c>
      <c r="K38" s="781">
        <f t="shared" si="11"/>
        <v>3102.0034635753723</v>
      </c>
      <c r="L38" s="837">
        <f t="shared" si="4"/>
        <v>0</v>
      </c>
      <c r="M38" s="1608">
        <f t="shared" si="5"/>
        <v>2514.896898597885</v>
      </c>
      <c r="N38" s="1609">
        <f t="shared" si="16"/>
        <v>0</v>
      </c>
      <c r="O38" s="781">
        <f t="shared" si="13"/>
        <v>3102.0034635753723</v>
      </c>
      <c r="P38" s="837">
        <f t="shared" si="6"/>
        <v>0</v>
      </c>
      <c r="Q38" s="1589"/>
      <c r="R38" s="1650" t="s">
        <v>901</v>
      </c>
      <c r="S38" s="1650">
        <v>7.202</v>
      </c>
      <c r="T38" s="1658" t="s">
        <v>691</v>
      </c>
      <c r="U38" s="1652">
        <v>57</v>
      </c>
      <c r="V38" s="1583">
        <v>27</v>
      </c>
      <c r="W38" s="1591" t="s">
        <v>631</v>
      </c>
      <c r="X38" s="1592">
        <v>208.75</v>
      </c>
      <c r="Y38" s="1593">
        <f t="shared" si="7"/>
        <v>208750</v>
      </c>
      <c r="AA38" s="1650" t="s">
        <v>901</v>
      </c>
      <c r="AB38" s="1650">
        <v>7.2160000000000002</v>
      </c>
      <c r="AC38" s="1658" t="s">
        <v>691</v>
      </c>
      <c r="AD38" s="1652">
        <v>57</v>
      </c>
      <c r="AE38" s="1583">
        <v>27</v>
      </c>
      <c r="AF38" s="1591" t="s">
        <v>631</v>
      </c>
      <c r="AG38" s="1592">
        <v>209.16200000000001</v>
      </c>
      <c r="AH38" s="1593">
        <f t="shared" si="8"/>
        <v>209162</v>
      </c>
      <c r="AJ38" s="1650" t="s">
        <v>901</v>
      </c>
      <c r="AK38" s="1650">
        <v>7.2539999999999996</v>
      </c>
      <c r="AL38" s="1658" t="s">
        <v>691</v>
      </c>
      <c r="AM38" s="1652">
        <v>57</v>
      </c>
      <c r="AN38" s="1583">
        <v>27</v>
      </c>
      <c r="AO38" s="1591" t="s">
        <v>631</v>
      </c>
      <c r="AP38" s="1592">
        <v>210.251</v>
      </c>
      <c r="AQ38" s="1593">
        <f t="shared" si="9"/>
        <v>210251</v>
      </c>
    </row>
    <row r="39" spans="1:43">
      <c r="A39" s="1542"/>
      <c r="B39" s="798"/>
      <c r="C39" s="852" t="str">
        <f>+Datos!G40</f>
        <v>C.T. CHICLAYO OESTE</v>
      </c>
      <c r="D39" s="854" t="str">
        <f>+Datos!H40</f>
        <v>GMT-2</v>
      </c>
      <c r="E39" s="1608">
        <f t="shared" si="0"/>
        <v>2266.4562139615346</v>
      </c>
      <c r="F39" s="1609">
        <f t="shared" ref="F39:F77" si="17">+Y41</f>
        <v>2266</v>
      </c>
      <c r="G39" s="781">
        <f>+Datos!K40*1000</f>
        <v>2815.6627828830046</v>
      </c>
      <c r="H39" s="837">
        <f t="shared" si="2"/>
        <v>2781.0186943684535</v>
      </c>
      <c r="I39" s="1608">
        <f t="shared" si="3"/>
        <v>2270.9354434684219</v>
      </c>
      <c r="J39" s="1609">
        <f t="shared" ref="J39:J77" si="18">+AH41</f>
        <v>2271</v>
      </c>
      <c r="K39" s="781">
        <f t="shared" si="11"/>
        <v>2815.6627828830046</v>
      </c>
      <c r="L39" s="837">
        <f t="shared" si="4"/>
        <v>2805.2674481462905</v>
      </c>
      <c r="M39" s="1608">
        <f t="shared" si="5"/>
        <v>2282.7510295582561</v>
      </c>
      <c r="N39" s="1609">
        <f t="shared" ref="N39:N77" si="19">+AQ41</f>
        <v>2283</v>
      </c>
      <c r="O39" s="781">
        <f t="shared" si="13"/>
        <v>2815.6627828830046</v>
      </c>
      <c r="P39" s="837">
        <f t="shared" si="6"/>
        <v>2808.6886907066028</v>
      </c>
      <c r="Q39" s="1589"/>
      <c r="R39" s="1650" t="s">
        <v>900</v>
      </c>
      <c r="S39" s="1650">
        <v>2.601</v>
      </c>
      <c r="T39" s="1655" t="s">
        <v>634</v>
      </c>
      <c r="U39" s="1652">
        <v>28</v>
      </c>
      <c r="V39" s="1583">
        <v>28</v>
      </c>
      <c r="W39" s="1591" t="s">
        <v>634</v>
      </c>
      <c r="X39" s="1592">
        <v>2.601</v>
      </c>
      <c r="Y39" s="1593">
        <f t="shared" si="7"/>
        <v>2601</v>
      </c>
      <c r="AA39" s="1650" t="s">
        <v>900</v>
      </c>
      <c r="AB39" s="1650">
        <v>2.6059999999999999</v>
      </c>
      <c r="AC39" s="1655" t="s">
        <v>634</v>
      </c>
      <c r="AD39" s="1652">
        <v>28</v>
      </c>
      <c r="AE39" s="1583">
        <v>28</v>
      </c>
      <c r="AF39" s="1591" t="s">
        <v>634</v>
      </c>
      <c r="AG39" s="1592">
        <v>2.6059999999999999</v>
      </c>
      <c r="AH39" s="1593">
        <f t="shared" si="8"/>
        <v>2606</v>
      </c>
      <c r="AJ39" s="1650" t="s">
        <v>900</v>
      </c>
      <c r="AK39" s="1650">
        <v>2.62</v>
      </c>
      <c r="AL39" s="1655" t="s">
        <v>634</v>
      </c>
      <c r="AM39" s="1652">
        <v>28</v>
      </c>
      <c r="AN39" s="1583">
        <v>28</v>
      </c>
      <c r="AO39" s="1591" t="s">
        <v>634</v>
      </c>
      <c r="AP39" s="1592">
        <v>2.62</v>
      </c>
      <c r="AQ39" s="1593">
        <f t="shared" si="9"/>
        <v>2620</v>
      </c>
    </row>
    <row r="40" spans="1:43">
      <c r="A40" s="1542"/>
      <c r="B40" s="798"/>
      <c r="C40" s="852" t="str">
        <f>+Datos!G41</f>
        <v>C.T. PIURA</v>
      </c>
      <c r="D40" s="854" t="str">
        <f>+Datos!H41</f>
        <v>GMT-1</v>
      </c>
      <c r="E40" s="1608">
        <f t="shared" si="0"/>
        <v>2277.3592870740385</v>
      </c>
      <c r="F40" s="1609">
        <f t="shared" si="17"/>
        <v>1301</v>
      </c>
      <c r="G40" s="781">
        <f>+Datos!K41*1000</f>
        <v>2829.207883376374</v>
      </c>
      <c r="H40" s="837">
        <f t="shared" si="2"/>
        <v>1596.6925513562919</v>
      </c>
      <c r="I40" s="1608">
        <f t="shared" si="3"/>
        <v>2281.860064478697</v>
      </c>
      <c r="J40" s="1609">
        <f t="shared" si="18"/>
        <v>0</v>
      </c>
      <c r="K40" s="781">
        <f t="shared" si="11"/>
        <v>2829.207883376374</v>
      </c>
      <c r="L40" s="837">
        <f t="shared" si="4"/>
        <v>0</v>
      </c>
      <c r="M40" s="1608">
        <f t="shared" si="5"/>
        <v>2293.7324909337726</v>
      </c>
      <c r="N40" s="1609">
        <f t="shared" si="19"/>
        <v>0</v>
      </c>
      <c r="O40" s="781">
        <f t="shared" si="13"/>
        <v>2829.207883376374</v>
      </c>
      <c r="P40" s="837">
        <f t="shared" si="6"/>
        <v>0</v>
      </c>
      <c r="Q40" s="1589"/>
      <c r="R40" s="1650" t="s">
        <v>900</v>
      </c>
      <c r="S40" s="1650">
        <v>2.4969999999999999</v>
      </c>
      <c r="T40" s="1655" t="s">
        <v>634</v>
      </c>
      <c r="U40" s="1652">
        <v>29</v>
      </c>
      <c r="V40" s="1583">
        <v>29</v>
      </c>
      <c r="W40" s="1591" t="s">
        <v>634</v>
      </c>
      <c r="X40" s="1592">
        <v>2.4969999999999999</v>
      </c>
      <c r="Y40" s="1593">
        <f t="shared" si="7"/>
        <v>2497</v>
      </c>
      <c r="AA40" s="1650" t="s">
        <v>900</v>
      </c>
      <c r="AB40" s="1650">
        <v>0</v>
      </c>
      <c r="AC40" s="1655" t="s">
        <v>634</v>
      </c>
      <c r="AD40" s="1652">
        <v>29</v>
      </c>
      <c r="AE40" s="1583">
        <v>29</v>
      </c>
      <c r="AF40" s="1591" t="s">
        <v>634</v>
      </c>
      <c r="AG40" s="1592">
        <v>0</v>
      </c>
      <c r="AH40" s="1593">
        <f t="shared" si="8"/>
        <v>0</v>
      </c>
      <c r="AJ40" s="1650" t="s">
        <v>900</v>
      </c>
      <c r="AK40" s="1650">
        <v>0</v>
      </c>
      <c r="AL40" s="1655" t="s">
        <v>634</v>
      </c>
      <c r="AM40" s="1652">
        <v>29</v>
      </c>
      <c r="AN40" s="1583">
        <v>29</v>
      </c>
      <c r="AO40" s="1591" t="s">
        <v>634</v>
      </c>
      <c r="AP40" s="1592">
        <v>0</v>
      </c>
      <c r="AQ40" s="1593">
        <f t="shared" si="9"/>
        <v>0</v>
      </c>
    </row>
    <row r="41" spans="1:43">
      <c r="A41" s="1542"/>
      <c r="B41" s="798"/>
      <c r="C41" s="852" t="str">
        <f>+Datos!G42</f>
        <v>C.T. PIURA</v>
      </c>
      <c r="D41" s="854" t="str">
        <f>+Datos!H42</f>
        <v>GMT-2</v>
      </c>
      <c r="E41" s="1608">
        <f t="shared" si="0"/>
        <v>2232.797017472848</v>
      </c>
      <c r="F41" s="1609">
        <f t="shared" si="17"/>
        <v>1273</v>
      </c>
      <c r="G41" s="781">
        <f>+Datos!K42*1000</f>
        <v>2773.8473062498656</v>
      </c>
      <c r="H41" s="837">
        <f t="shared" si="2"/>
        <v>1562.3286839942812</v>
      </c>
      <c r="I41" s="1608">
        <f t="shared" si="3"/>
        <v>2237.2097258331269</v>
      </c>
      <c r="J41" s="1609">
        <f t="shared" si="18"/>
        <v>0</v>
      </c>
      <c r="K41" s="781">
        <f t="shared" si="11"/>
        <v>2773.8473062498656</v>
      </c>
      <c r="L41" s="837">
        <f t="shared" si="4"/>
        <v>0</v>
      </c>
      <c r="M41" s="1608">
        <f t="shared" si="5"/>
        <v>2248.8498383658825</v>
      </c>
      <c r="N41" s="1609">
        <f t="shared" si="19"/>
        <v>0</v>
      </c>
      <c r="O41" s="781">
        <f t="shared" si="13"/>
        <v>2773.8473062498656</v>
      </c>
      <c r="P41" s="837">
        <f t="shared" si="6"/>
        <v>0</v>
      </c>
      <c r="Q41" s="1589"/>
      <c r="R41" s="1650" t="s">
        <v>900</v>
      </c>
      <c r="S41" s="1650">
        <v>2.266</v>
      </c>
      <c r="T41" s="1655" t="s">
        <v>634</v>
      </c>
      <c r="U41" s="1652">
        <v>30</v>
      </c>
      <c r="V41" s="1583">
        <v>30</v>
      </c>
      <c r="W41" s="1591" t="s">
        <v>634</v>
      </c>
      <c r="X41" s="1592">
        <v>2.266</v>
      </c>
      <c r="Y41" s="1593">
        <f t="shared" si="7"/>
        <v>2266</v>
      </c>
      <c r="AA41" s="1650" t="s">
        <v>900</v>
      </c>
      <c r="AB41" s="1650">
        <v>2.2709999999999999</v>
      </c>
      <c r="AC41" s="1655" t="s">
        <v>634</v>
      </c>
      <c r="AD41" s="1652">
        <v>30</v>
      </c>
      <c r="AE41" s="1583">
        <v>30</v>
      </c>
      <c r="AF41" s="1591" t="s">
        <v>634</v>
      </c>
      <c r="AG41" s="1592">
        <v>2.2709999999999999</v>
      </c>
      <c r="AH41" s="1593">
        <f t="shared" si="8"/>
        <v>2271</v>
      </c>
      <c r="AJ41" s="1650" t="s">
        <v>900</v>
      </c>
      <c r="AK41" s="1650">
        <v>2.2829999999999999</v>
      </c>
      <c r="AL41" s="1655" t="s">
        <v>634</v>
      </c>
      <c r="AM41" s="1652">
        <v>30</v>
      </c>
      <c r="AN41" s="1583">
        <v>30</v>
      </c>
      <c r="AO41" s="1591" t="s">
        <v>634</v>
      </c>
      <c r="AP41" s="1592">
        <v>2.2829999999999999</v>
      </c>
      <c r="AQ41" s="1593">
        <f t="shared" si="9"/>
        <v>2283</v>
      </c>
    </row>
    <row r="42" spans="1:43">
      <c r="A42" s="1542"/>
      <c r="B42" s="798"/>
      <c r="C42" s="852" t="str">
        <f>+Datos!G43</f>
        <v>C.T. PIURA</v>
      </c>
      <c r="D42" s="854" t="str">
        <f>+Datos!H43</f>
        <v>TG</v>
      </c>
      <c r="E42" s="1608">
        <f t="shared" si="0"/>
        <v>13049.737170957051</v>
      </c>
      <c r="F42" s="1609">
        <f t="shared" si="17"/>
        <v>13050</v>
      </c>
      <c r="G42" s="781">
        <f>+Datos!K43*1000</f>
        <v>16211.943143805345</v>
      </c>
      <c r="H42" s="837">
        <f t="shared" si="2"/>
        <v>16016.016752651507</v>
      </c>
      <c r="I42" s="1608">
        <f t="shared" si="3"/>
        <v>13075.527551302015</v>
      </c>
      <c r="J42" s="1609">
        <f t="shared" si="18"/>
        <v>13076</v>
      </c>
      <c r="K42" s="781">
        <f t="shared" si="11"/>
        <v>16211.943143805345</v>
      </c>
      <c r="L42" s="837">
        <f t="shared" si="4"/>
        <v>16152.213629221002</v>
      </c>
      <c r="M42" s="1608">
        <f t="shared" si="5"/>
        <v>13143.558997064494</v>
      </c>
      <c r="N42" s="1609">
        <f t="shared" si="19"/>
        <v>6968</v>
      </c>
      <c r="O42" s="781">
        <f t="shared" si="13"/>
        <v>16211.943143805345</v>
      </c>
      <c r="P42" s="837">
        <f t="shared" si="6"/>
        <v>8572.467278512313</v>
      </c>
      <c r="Q42" s="1589"/>
      <c r="R42" s="1650" t="s">
        <v>749</v>
      </c>
      <c r="S42" s="1650">
        <v>137.83000000000001</v>
      </c>
      <c r="T42" s="1655" t="s">
        <v>749</v>
      </c>
      <c r="U42" s="1652">
        <v>94</v>
      </c>
      <c r="V42" s="1583">
        <v>31</v>
      </c>
      <c r="W42" s="1591" t="s">
        <v>641</v>
      </c>
      <c r="X42" s="1592">
        <v>1.3009999999999999</v>
      </c>
      <c r="Y42" s="1593">
        <f t="shared" si="7"/>
        <v>1301</v>
      </c>
      <c r="AA42" s="1650" t="s">
        <v>749</v>
      </c>
      <c r="AB42" s="1650">
        <v>138.10300000000001</v>
      </c>
      <c r="AC42" s="1655" t="s">
        <v>749</v>
      </c>
      <c r="AD42" s="1652">
        <v>94</v>
      </c>
      <c r="AE42" s="1583">
        <v>31</v>
      </c>
      <c r="AF42" s="1591" t="s">
        <v>641</v>
      </c>
      <c r="AG42" s="1592">
        <v>0</v>
      </c>
      <c r="AH42" s="1593">
        <f t="shared" si="8"/>
        <v>0</v>
      </c>
      <c r="AJ42" s="1650" t="s">
        <v>749</v>
      </c>
      <c r="AK42" s="1650">
        <v>138.821</v>
      </c>
      <c r="AL42" s="1655" t="s">
        <v>749</v>
      </c>
      <c r="AM42" s="1652">
        <v>94</v>
      </c>
      <c r="AN42" s="1583">
        <v>31</v>
      </c>
      <c r="AO42" s="1591" t="s">
        <v>641</v>
      </c>
      <c r="AP42" s="1592">
        <v>0</v>
      </c>
      <c r="AQ42" s="1593">
        <f t="shared" si="9"/>
        <v>0</v>
      </c>
    </row>
    <row r="43" spans="1:43">
      <c r="A43" s="1542"/>
      <c r="B43" s="798"/>
      <c r="C43" s="852" t="str">
        <f>+Datos!G44</f>
        <v>C.T. PIURA</v>
      </c>
      <c r="D43" s="854" t="str">
        <f>+Datos!H44</f>
        <v>MIRLEES-1</v>
      </c>
      <c r="E43" s="1608">
        <f t="shared" si="0"/>
        <v>464.099376419946</v>
      </c>
      <c r="F43" s="1609">
        <f t="shared" si="17"/>
        <v>4</v>
      </c>
      <c r="G43" s="781">
        <f>+Datos!K44*1000</f>
        <v>576.55971189524598</v>
      </c>
      <c r="H43" s="837">
        <f t="shared" si="2"/>
        <v>4.9091239088586995</v>
      </c>
      <c r="I43" s="1608">
        <f t="shared" si="3"/>
        <v>465.01658258884646</v>
      </c>
      <c r="J43" s="1609">
        <f t="shared" si="18"/>
        <v>0</v>
      </c>
      <c r="K43" s="781">
        <f t="shared" si="11"/>
        <v>576.55971189524598</v>
      </c>
      <c r="L43" s="837">
        <f t="shared" si="4"/>
        <v>0</v>
      </c>
      <c r="M43" s="1608">
        <f t="shared" si="5"/>
        <v>467.43604522948732</v>
      </c>
      <c r="N43" s="1609">
        <f t="shared" si="19"/>
        <v>0</v>
      </c>
      <c r="O43" s="781">
        <f t="shared" si="13"/>
        <v>576.55971189524598</v>
      </c>
      <c r="P43" s="837">
        <f t="shared" si="6"/>
        <v>0</v>
      </c>
      <c r="Q43" s="1589"/>
      <c r="R43" s="1650" t="s">
        <v>750</v>
      </c>
      <c r="S43" s="1650">
        <v>136.393</v>
      </c>
      <c r="T43" s="1655" t="s">
        <v>750</v>
      </c>
      <c r="U43" s="1652">
        <v>95</v>
      </c>
      <c r="V43" s="1583">
        <v>32</v>
      </c>
      <c r="W43" s="1591" t="s">
        <v>641</v>
      </c>
      <c r="X43" s="1592">
        <v>1.2729999999999999</v>
      </c>
      <c r="Y43" s="1593">
        <f t="shared" si="7"/>
        <v>1273</v>
      </c>
      <c r="AA43" s="1650" t="s">
        <v>750</v>
      </c>
      <c r="AB43" s="1650">
        <v>136.66200000000001</v>
      </c>
      <c r="AC43" s="1655" t="s">
        <v>750</v>
      </c>
      <c r="AD43" s="1652">
        <v>95</v>
      </c>
      <c r="AE43" s="1583">
        <v>32</v>
      </c>
      <c r="AF43" s="1591" t="s">
        <v>641</v>
      </c>
      <c r="AG43" s="1592">
        <v>0</v>
      </c>
      <c r="AH43" s="1593">
        <f t="shared" si="8"/>
        <v>0</v>
      </c>
      <c r="AJ43" s="1650" t="s">
        <v>750</v>
      </c>
      <c r="AK43" s="1650">
        <v>137.374</v>
      </c>
      <c r="AL43" s="1655" t="s">
        <v>750</v>
      </c>
      <c r="AM43" s="1652">
        <v>95</v>
      </c>
      <c r="AN43" s="1583">
        <v>32</v>
      </c>
      <c r="AO43" s="1591" t="s">
        <v>641</v>
      </c>
      <c r="AP43" s="1592">
        <v>0</v>
      </c>
      <c r="AQ43" s="1593">
        <f t="shared" si="9"/>
        <v>0</v>
      </c>
    </row>
    <row r="44" spans="1:43">
      <c r="A44" s="1542"/>
      <c r="B44" s="798"/>
      <c r="C44" s="852" t="str">
        <f>+Datos!G45</f>
        <v>C.T. PIURA</v>
      </c>
      <c r="D44" s="854" t="str">
        <f>+Datos!H45</f>
        <v>MIRLEES-4</v>
      </c>
      <c r="E44" s="1608">
        <f t="shared" ref="E44:E75" si="20">+G44/E$135</f>
        <v>737.24380336590139</v>
      </c>
      <c r="F44" s="1609">
        <f t="shared" si="17"/>
        <v>4</v>
      </c>
      <c r="G44" s="781">
        <f>+Datos!K45*1000</f>
        <v>915.89236370913397</v>
      </c>
      <c r="H44" s="837">
        <f t="shared" ref="H44:H75" si="21">+F44*F$127</f>
        <v>4.9091239088586995</v>
      </c>
      <c r="I44" s="1608">
        <f t="shared" ref="I44:I75" si="22">+K44/I$135</f>
        <v>738.70082873328511</v>
      </c>
      <c r="J44" s="1609">
        <f t="shared" si="18"/>
        <v>0</v>
      </c>
      <c r="K44" s="781">
        <f t="shared" si="11"/>
        <v>915.89236370913397</v>
      </c>
      <c r="L44" s="837">
        <f t="shared" ref="L44:L75" si="23">+J44*J$127</f>
        <v>0</v>
      </c>
      <c r="M44" s="1608">
        <f t="shared" ref="M44:M75" si="24">+O44/M$135</f>
        <v>742.54425953693647</v>
      </c>
      <c r="N44" s="1609">
        <f t="shared" si="19"/>
        <v>0</v>
      </c>
      <c r="O44" s="781">
        <f t="shared" si="13"/>
        <v>915.89236370913397</v>
      </c>
      <c r="P44" s="837">
        <f t="shared" ref="P44:P75" si="25">+N44*N$127</f>
        <v>0</v>
      </c>
      <c r="Q44" s="1589"/>
      <c r="R44" s="1650" t="s">
        <v>752</v>
      </c>
      <c r="S44" s="1650">
        <v>152.69300000000001</v>
      </c>
      <c r="T44" s="1655" t="s">
        <v>752</v>
      </c>
      <c r="U44" s="1652">
        <v>96</v>
      </c>
      <c r="V44" s="1583">
        <v>33</v>
      </c>
      <c r="W44" s="1591" t="s">
        <v>641</v>
      </c>
      <c r="X44" s="1592">
        <v>13.05</v>
      </c>
      <c r="Y44" s="1593">
        <f t="shared" si="7"/>
        <v>13050</v>
      </c>
      <c r="AA44" s="1650" t="s">
        <v>752</v>
      </c>
      <c r="AB44" s="1650">
        <v>152.995</v>
      </c>
      <c r="AC44" s="1655" t="s">
        <v>752</v>
      </c>
      <c r="AD44" s="1652">
        <v>96</v>
      </c>
      <c r="AE44" s="1583">
        <v>33</v>
      </c>
      <c r="AF44" s="1591" t="s">
        <v>641</v>
      </c>
      <c r="AG44" s="1592">
        <v>13.076000000000001</v>
      </c>
      <c r="AH44" s="1593">
        <f t="shared" si="8"/>
        <v>13076</v>
      </c>
      <c r="AJ44" s="1650" t="s">
        <v>752</v>
      </c>
      <c r="AK44" s="1650">
        <v>153.791</v>
      </c>
      <c r="AL44" s="1655" t="s">
        <v>752</v>
      </c>
      <c r="AM44" s="1652">
        <v>96</v>
      </c>
      <c r="AN44" s="1583">
        <v>33</v>
      </c>
      <c r="AO44" s="1591" t="s">
        <v>641</v>
      </c>
      <c r="AP44" s="1592">
        <v>6.968</v>
      </c>
      <c r="AQ44" s="1593">
        <f t="shared" si="9"/>
        <v>6968</v>
      </c>
    </row>
    <row r="45" spans="1:43">
      <c r="A45" s="1542"/>
      <c r="B45" s="798"/>
      <c r="C45" s="852" t="str">
        <f>+Datos!G46</f>
        <v>C.T. CHIMBOTE</v>
      </c>
      <c r="D45" s="854" t="str">
        <f>+Datos!H46</f>
        <v>TG-3</v>
      </c>
      <c r="E45" s="1608">
        <f t="shared" si="20"/>
        <v>15983.739001812613</v>
      </c>
      <c r="F45" s="1609">
        <f t="shared" si="17"/>
        <v>0</v>
      </c>
      <c r="G45" s="781">
        <f>+Datos!K46*1000</f>
        <v>19856.910873233013</v>
      </c>
      <c r="H45" s="837">
        <f t="shared" si="21"/>
        <v>0</v>
      </c>
      <c r="I45" s="1608">
        <f t="shared" si="22"/>
        <v>16015.327891519053</v>
      </c>
      <c r="J45" s="1609">
        <f t="shared" si="18"/>
        <v>0</v>
      </c>
      <c r="K45" s="781">
        <f t="shared" si="11"/>
        <v>19856.910873233013</v>
      </c>
      <c r="L45" s="837">
        <f t="shared" si="23"/>
        <v>0</v>
      </c>
      <c r="M45" s="1608">
        <f t="shared" si="24"/>
        <v>16098.65500062003</v>
      </c>
      <c r="N45" s="1609">
        <f t="shared" si="19"/>
        <v>0</v>
      </c>
      <c r="O45" s="781">
        <f t="shared" si="13"/>
        <v>19856.910873233013</v>
      </c>
      <c r="P45" s="837">
        <f t="shared" si="25"/>
        <v>0</v>
      </c>
      <c r="Q45" s="1589"/>
      <c r="R45" s="1650" t="s">
        <v>899</v>
      </c>
      <c r="S45" s="1650">
        <v>121.46599999999999</v>
      </c>
      <c r="T45" s="1655" t="s">
        <v>599</v>
      </c>
      <c r="U45" s="1652">
        <v>16</v>
      </c>
      <c r="V45" s="1583">
        <v>34</v>
      </c>
      <c r="W45" s="1591" t="s">
        <v>646</v>
      </c>
      <c r="X45" s="1592">
        <v>4.0000000000000001E-3</v>
      </c>
      <c r="Y45" s="1593">
        <f t="shared" si="7"/>
        <v>4</v>
      </c>
      <c r="AA45" s="1650" t="s">
        <v>899</v>
      </c>
      <c r="AB45" s="1650">
        <v>121.706</v>
      </c>
      <c r="AC45" s="1655" t="s">
        <v>599</v>
      </c>
      <c r="AD45" s="1652">
        <v>16</v>
      </c>
      <c r="AE45" s="1583">
        <v>34</v>
      </c>
      <c r="AF45" s="1591" t="s">
        <v>646</v>
      </c>
      <c r="AG45" s="1592">
        <v>0</v>
      </c>
      <c r="AH45" s="1593">
        <f t="shared" si="8"/>
        <v>0</v>
      </c>
      <c r="AJ45" s="1650" t="s">
        <v>899</v>
      </c>
      <c r="AK45" s="1650">
        <v>122.34</v>
      </c>
      <c r="AL45" s="1655" t="s">
        <v>599</v>
      </c>
      <c r="AM45" s="1652">
        <v>16</v>
      </c>
      <c r="AN45" s="1583">
        <v>34</v>
      </c>
      <c r="AO45" s="1591" t="s">
        <v>646</v>
      </c>
      <c r="AP45" s="1592">
        <v>0</v>
      </c>
      <c r="AQ45" s="1593">
        <f t="shared" si="9"/>
        <v>0</v>
      </c>
    </row>
    <row r="46" spans="1:43">
      <c r="A46" s="1542"/>
      <c r="B46" s="798"/>
      <c r="C46" s="852" t="str">
        <f>+Datos!G47</f>
        <v>C.T. LAS FLORES</v>
      </c>
      <c r="D46" s="854" t="str">
        <f>+Datos!H47</f>
        <v>TG-1</v>
      </c>
      <c r="E46" s="1608">
        <f t="shared" si="20"/>
        <v>159084.61178428546</v>
      </c>
      <c r="F46" s="1609">
        <f t="shared" si="17"/>
        <v>159084.99999999997</v>
      </c>
      <c r="G46" s="781">
        <f>+Datos!K47*1000</f>
        <v>197633.91764249885</v>
      </c>
      <c r="H46" s="837">
        <f t="shared" si="21"/>
        <v>195241.99426019652</v>
      </c>
      <c r="I46" s="1608">
        <f t="shared" si="22"/>
        <v>159399.01295506759</v>
      </c>
      <c r="J46" s="1609">
        <f t="shared" si="18"/>
        <v>159399</v>
      </c>
      <c r="K46" s="781">
        <f t="shared" si="11"/>
        <v>197633.91764249885</v>
      </c>
      <c r="L46" s="837">
        <f t="shared" si="23"/>
        <v>196898.64639677259</v>
      </c>
      <c r="M46" s="1608">
        <f t="shared" si="24"/>
        <v>160228.35963051894</v>
      </c>
      <c r="N46" s="1609">
        <f t="shared" si="19"/>
        <v>160228</v>
      </c>
      <c r="O46" s="781">
        <f t="shared" si="13"/>
        <v>197633.91764249885</v>
      </c>
      <c r="P46" s="837">
        <f t="shared" si="25"/>
        <v>197122.45796519384</v>
      </c>
      <c r="Q46" s="1589"/>
      <c r="R46" s="1650" t="s">
        <v>875</v>
      </c>
      <c r="S46" s="1650">
        <v>4.58</v>
      </c>
      <c r="T46" s="1656" t="s">
        <v>733</v>
      </c>
      <c r="U46" s="1652">
        <v>82</v>
      </c>
      <c r="V46" s="1583">
        <v>35</v>
      </c>
      <c r="W46" s="1591" t="s">
        <v>646</v>
      </c>
      <c r="X46" s="1592">
        <v>4.0000000000000001E-3</v>
      </c>
      <c r="Y46" s="1593">
        <f t="shared" si="7"/>
        <v>4</v>
      </c>
      <c r="AA46" s="1650" t="s">
        <v>875</v>
      </c>
      <c r="AB46" s="1650">
        <v>4.5890000000000004</v>
      </c>
      <c r="AC46" s="1656" t="s">
        <v>733</v>
      </c>
      <c r="AD46" s="1652">
        <v>82</v>
      </c>
      <c r="AE46" s="1583">
        <v>35</v>
      </c>
      <c r="AF46" s="1591" t="s">
        <v>646</v>
      </c>
      <c r="AG46" s="1592">
        <v>0</v>
      </c>
      <c r="AH46" s="1593">
        <f t="shared" si="8"/>
        <v>0</v>
      </c>
      <c r="AJ46" s="1650" t="s">
        <v>875</v>
      </c>
      <c r="AK46" s="1650">
        <v>4.6130000000000004</v>
      </c>
      <c r="AL46" s="1656" t="s">
        <v>733</v>
      </c>
      <c r="AM46" s="1652">
        <v>82</v>
      </c>
      <c r="AN46" s="1583">
        <v>35</v>
      </c>
      <c r="AO46" s="1591" t="s">
        <v>646</v>
      </c>
      <c r="AP46" s="1592">
        <v>0</v>
      </c>
      <c r="AQ46" s="1593">
        <f t="shared" si="9"/>
        <v>0</v>
      </c>
    </row>
    <row r="47" spans="1:43">
      <c r="A47" s="1542"/>
      <c r="B47" s="798"/>
      <c r="C47" s="851" t="str">
        <f>+Datos!G48</f>
        <v>C.H. MALPASO</v>
      </c>
      <c r="D47" s="850" t="str">
        <f>+Datos!H48</f>
        <v xml:space="preserve"> </v>
      </c>
      <c r="E47" s="1610">
        <f t="shared" si="20"/>
        <v>38654.210489105833</v>
      </c>
      <c r="F47" s="1611">
        <f t="shared" si="17"/>
        <v>38654</v>
      </c>
      <c r="G47" s="849">
        <f>+Datos!K48*1000</f>
        <v>48020.88</v>
      </c>
      <c r="H47" s="848">
        <f t="shared" si="21"/>
        <v>47439.318893256044</v>
      </c>
      <c r="I47" s="1610">
        <f t="shared" si="22"/>
        <v>38730.603352608639</v>
      </c>
      <c r="J47" s="1611">
        <f t="shared" si="18"/>
        <v>38731</v>
      </c>
      <c r="K47" s="849">
        <f t="shared" si="11"/>
        <v>48020.88</v>
      </c>
      <c r="L47" s="848">
        <f t="shared" si="23"/>
        <v>47842.718421027734</v>
      </c>
      <c r="M47" s="1610">
        <f t="shared" si="24"/>
        <v>38932.117129471022</v>
      </c>
      <c r="N47" s="1611">
        <f t="shared" si="19"/>
        <v>38932</v>
      </c>
      <c r="O47" s="849">
        <f t="shared" si="13"/>
        <v>48020.88</v>
      </c>
      <c r="P47" s="848">
        <f t="shared" si="25"/>
        <v>47896.569472881936</v>
      </c>
      <c r="Q47" s="1589"/>
      <c r="R47" s="1650" t="s">
        <v>875</v>
      </c>
      <c r="S47" s="1650">
        <v>4.524</v>
      </c>
      <c r="T47" s="1655" t="s">
        <v>733</v>
      </c>
      <c r="U47" s="1652">
        <v>83</v>
      </c>
      <c r="V47" s="1583">
        <v>36</v>
      </c>
      <c r="W47" s="1591" t="s">
        <v>651</v>
      </c>
      <c r="X47" s="1592">
        <v>0</v>
      </c>
      <c r="Y47" s="1593">
        <f t="shared" si="7"/>
        <v>0</v>
      </c>
      <c r="AA47" s="1650" t="s">
        <v>875</v>
      </c>
      <c r="AB47" s="1650">
        <v>4.5330000000000004</v>
      </c>
      <c r="AC47" s="1655" t="s">
        <v>733</v>
      </c>
      <c r="AD47" s="1652">
        <v>83</v>
      </c>
      <c r="AE47" s="1583">
        <v>36</v>
      </c>
      <c r="AF47" s="1591" t="s">
        <v>651</v>
      </c>
      <c r="AG47" s="1592">
        <v>0</v>
      </c>
      <c r="AH47" s="1593">
        <f t="shared" si="8"/>
        <v>0</v>
      </c>
      <c r="AJ47" s="1650" t="s">
        <v>875</v>
      </c>
      <c r="AK47" s="1650">
        <v>4.5570000000000004</v>
      </c>
      <c r="AL47" s="1655" t="s">
        <v>733</v>
      </c>
      <c r="AM47" s="1652">
        <v>83</v>
      </c>
      <c r="AN47" s="1583">
        <v>36</v>
      </c>
      <c r="AO47" s="1591" t="s">
        <v>651</v>
      </c>
      <c r="AP47" s="1592">
        <v>0</v>
      </c>
      <c r="AQ47" s="1593">
        <f t="shared" si="9"/>
        <v>0</v>
      </c>
    </row>
    <row r="48" spans="1:43">
      <c r="A48" s="1542"/>
      <c r="B48" s="798"/>
      <c r="C48" s="852" t="str">
        <f>+Datos!G49</f>
        <v>C.H. OROYA</v>
      </c>
      <c r="D48" s="854" t="str">
        <f>+Datos!H49</f>
        <v xml:space="preserve"> </v>
      </c>
      <c r="E48" s="1608">
        <f t="shared" si="20"/>
        <v>7630.8871356943755</v>
      </c>
      <c r="F48" s="1609">
        <f t="shared" si="17"/>
        <v>7631</v>
      </c>
      <c r="G48" s="781">
        <f>+Datos!K49*1000</f>
        <v>9480</v>
      </c>
      <c r="H48" s="837">
        <f t="shared" si="21"/>
        <v>9365.3811371251832</v>
      </c>
      <c r="I48" s="1608">
        <f t="shared" si="22"/>
        <v>7645.9681659880016</v>
      </c>
      <c r="J48" s="1609">
        <f t="shared" si="18"/>
        <v>7646</v>
      </c>
      <c r="K48" s="781">
        <f t="shared" si="11"/>
        <v>9480</v>
      </c>
      <c r="L48" s="837">
        <f t="shared" si="23"/>
        <v>9444.7709857008085</v>
      </c>
      <c r="M48" s="1608">
        <f t="shared" si="24"/>
        <v>7685.7498318936532</v>
      </c>
      <c r="N48" s="1609">
        <f t="shared" si="19"/>
        <v>7686</v>
      </c>
      <c r="O48" s="781">
        <f t="shared" si="13"/>
        <v>9480</v>
      </c>
      <c r="P48" s="837">
        <f t="shared" si="25"/>
        <v>9455.7955658217033</v>
      </c>
      <c r="Q48" s="1589"/>
      <c r="R48" s="1650" t="s">
        <v>875</v>
      </c>
      <c r="S48" s="1650">
        <v>4.5730000000000004</v>
      </c>
      <c r="T48" s="1655" t="s">
        <v>733</v>
      </c>
      <c r="U48" s="1652">
        <v>84</v>
      </c>
      <c r="V48" s="1583">
        <v>37</v>
      </c>
      <c r="W48" s="1591" t="s">
        <v>654</v>
      </c>
      <c r="X48" s="1592">
        <v>159.08499999999998</v>
      </c>
      <c r="Y48" s="1593">
        <f t="shared" si="7"/>
        <v>159084.99999999997</v>
      </c>
      <c r="AA48" s="1650" t="s">
        <v>875</v>
      </c>
      <c r="AB48" s="1650">
        <v>4.5819999999999999</v>
      </c>
      <c r="AC48" s="1655" t="s">
        <v>733</v>
      </c>
      <c r="AD48" s="1652">
        <v>84</v>
      </c>
      <c r="AE48" s="1583">
        <v>37</v>
      </c>
      <c r="AF48" s="1591" t="s">
        <v>654</v>
      </c>
      <c r="AG48" s="1592">
        <v>159.399</v>
      </c>
      <c r="AH48" s="1593">
        <f t="shared" si="8"/>
        <v>159399</v>
      </c>
      <c r="AJ48" s="1650" t="s">
        <v>875</v>
      </c>
      <c r="AK48" s="1650">
        <v>4.6059999999999999</v>
      </c>
      <c r="AL48" s="1655" t="s">
        <v>733</v>
      </c>
      <c r="AM48" s="1652">
        <v>84</v>
      </c>
      <c r="AN48" s="1583">
        <v>37</v>
      </c>
      <c r="AO48" s="1591" t="s">
        <v>654</v>
      </c>
      <c r="AP48" s="1592">
        <v>160.22800000000001</v>
      </c>
      <c r="AQ48" s="1593">
        <f t="shared" si="9"/>
        <v>160228</v>
      </c>
    </row>
    <row r="49" spans="1:43">
      <c r="A49" s="1542"/>
      <c r="B49" s="798"/>
      <c r="C49" s="852" t="str">
        <f>+Datos!G50</f>
        <v>C.H. PACHACHACA</v>
      </c>
      <c r="D49" s="854" t="str">
        <f>+Datos!H50</f>
        <v xml:space="preserve"> </v>
      </c>
      <c r="E49" s="1608">
        <f t="shared" si="20"/>
        <v>7767.727938760625</v>
      </c>
      <c r="F49" s="1609">
        <f t="shared" si="17"/>
        <v>7768</v>
      </c>
      <c r="G49" s="781">
        <f>+Datos!K50*1000</f>
        <v>9650</v>
      </c>
      <c r="H49" s="837">
        <f t="shared" si="21"/>
        <v>9533.5186310035951</v>
      </c>
      <c r="I49" s="1608">
        <f t="shared" si="22"/>
        <v>7783.079409470909</v>
      </c>
      <c r="J49" s="1609">
        <f t="shared" si="18"/>
        <v>7783</v>
      </c>
      <c r="K49" s="781">
        <f t="shared" si="11"/>
        <v>9650</v>
      </c>
      <c r="L49" s="837">
        <f t="shared" si="23"/>
        <v>9614.0011223789425</v>
      </c>
      <c r="M49" s="1608">
        <f t="shared" si="24"/>
        <v>7823.5744596807754</v>
      </c>
      <c r="N49" s="1609">
        <f t="shared" si="19"/>
        <v>7824</v>
      </c>
      <c r="O49" s="781">
        <f t="shared" si="13"/>
        <v>9650</v>
      </c>
      <c r="P49" s="837">
        <f t="shared" si="25"/>
        <v>9625.5717547474651</v>
      </c>
      <c r="Q49" s="1589"/>
      <c r="R49" s="1650" t="s">
        <v>875</v>
      </c>
      <c r="S49" s="1650">
        <v>4.548</v>
      </c>
      <c r="T49" s="1655" t="s">
        <v>733</v>
      </c>
      <c r="U49" s="1652">
        <v>85</v>
      </c>
      <c r="V49" s="1583">
        <v>38</v>
      </c>
      <c r="W49" s="1591" t="s">
        <v>656</v>
      </c>
      <c r="X49" s="1592">
        <v>38.654000000000003</v>
      </c>
      <c r="Y49" s="1593">
        <f t="shared" si="7"/>
        <v>38654</v>
      </c>
      <c r="AA49" s="1650" t="s">
        <v>875</v>
      </c>
      <c r="AB49" s="1650">
        <v>4.5570000000000004</v>
      </c>
      <c r="AC49" s="1655" t="s">
        <v>733</v>
      </c>
      <c r="AD49" s="1652">
        <v>85</v>
      </c>
      <c r="AE49" s="1583">
        <v>38</v>
      </c>
      <c r="AF49" s="1591" t="s">
        <v>656</v>
      </c>
      <c r="AG49" s="1592">
        <v>38.731000000000002</v>
      </c>
      <c r="AH49" s="1593">
        <f t="shared" si="8"/>
        <v>38731</v>
      </c>
      <c r="AJ49" s="1650" t="s">
        <v>875</v>
      </c>
      <c r="AK49" s="1650">
        <v>4.5810000000000004</v>
      </c>
      <c r="AL49" s="1655" t="s">
        <v>733</v>
      </c>
      <c r="AM49" s="1652">
        <v>85</v>
      </c>
      <c r="AN49" s="1583">
        <v>38</v>
      </c>
      <c r="AO49" s="1591" t="s">
        <v>656</v>
      </c>
      <c r="AP49" s="1592">
        <v>38.932000000000002</v>
      </c>
      <c r="AQ49" s="1593">
        <f t="shared" si="9"/>
        <v>38932</v>
      </c>
    </row>
    <row r="50" spans="1:43">
      <c r="A50" s="1542"/>
      <c r="B50" s="798"/>
      <c r="C50" s="852" t="str">
        <f>+Datos!G51</f>
        <v>C.H. YAUPI</v>
      </c>
      <c r="D50" s="854" t="str">
        <f>+Datos!H51</f>
        <v xml:space="preserve"> </v>
      </c>
      <c r="E50" s="1608">
        <f t="shared" si="20"/>
        <v>90700.499110011238</v>
      </c>
      <c r="F50" s="1609">
        <f t="shared" si="17"/>
        <v>90700</v>
      </c>
      <c r="G50" s="781">
        <f>+Datos!K51*1000</f>
        <v>112679</v>
      </c>
      <c r="H50" s="837">
        <f t="shared" si="21"/>
        <v>111314.38463337101</v>
      </c>
      <c r="I50" s="1608">
        <f t="shared" si="22"/>
        <v>90879.75179065</v>
      </c>
      <c r="J50" s="1609">
        <f t="shared" si="18"/>
        <v>90880</v>
      </c>
      <c r="K50" s="781">
        <f t="shared" si="11"/>
        <v>112679</v>
      </c>
      <c r="L50" s="837">
        <f t="shared" si="23"/>
        <v>112260.10818473574</v>
      </c>
      <c r="M50" s="1608">
        <f t="shared" si="24"/>
        <v>91352.595496618669</v>
      </c>
      <c r="N50" s="1609">
        <f t="shared" si="19"/>
        <v>91353</v>
      </c>
      <c r="O50" s="781">
        <f t="shared" si="13"/>
        <v>112679</v>
      </c>
      <c r="P50" s="837">
        <f t="shared" si="25"/>
        <v>112388.14628213766</v>
      </c>
      <c r="Q50" s="1589"/>
      <c r="R50" s="1650" t="s">
        <v>898</v>
      </c>
      <c r="S50" s="1650">
        <v>0</v>
      </c>
      <c r="T50" s="1655" t="s">
        <v>698</v>
      </c>
      <c r="U50" s="1652">
        <v>61</v>
      </c>
      <c r="V50" s="1583">
        <v>39</v>
      </c>
      <c r="W50" s="1591" t="s">
        <v>659</v>
      </c>
      <c r="X50" s="1592">
        <v>7.6310000000000002</v>
      </c>
      <c r="Y50" s="1593">
        <f t="shared" si="7"/>
        <v>7631</v>
      </c>
      <c r="AA50" s="1650" t="s">
        <v>898</v>
      </c>
      <c r="AB50" s="1650">
        <v>0</v>
      </c>
      <c r="AC50" s="1655" t="s">
        <v>698</v>
      </c>
      <c r="AD50" s="1652">
        <v>61</v>
      </c>
      <c r="AE50" s="1583">
        <v>39</v>
      </c>
      <c r="AF50" s="1591" t="s">
        <v>659</v>
      </c>
      <c r="AG50" s="1592">
        <v>7.6459999999999999</v>
      </c>
      <c r="AH50" s="1593">
        <f t="shared" si="8"/>
        <v>7646</v>
      </c>
      <c r="AJ50" s="1650" t="s">
        <v>898</v>
      </c>
      <c r="AK50" s="1650">
        <v>0</v>
      </c>
      <c r="AL50" s="1655" t="s">
        <v>698</v>
      </c>
      <c r="AM50" s="1652">
        <v>61</v>
      </c>
      <c r="AN50" s="1583">
        <v>39</v>
      </c>
      <c r="AO50" s="1591" t="s">
        <v>659</v>
      </c>
      <c r="AP50" s="1592">
        <v>7.6859999999999999</v>
      </c>
      <c r="AQ50" s="1593">
        <f t="shared" si="9"/>
        <v>7686</v>
      </c>
    </row>
    <row r="51" spans="1:43">
      <c r="A51" s="1542"/>
      <c r="B51" s="798"/>
      <c r="C51" s="851" t="str">
        <f>+Datos!G52</f>
        <v>C.H. MANTARO</v>
      </c>
      <c r="D51" s="850" t="str">
        <f>+Datos!H52</f>
        <v xml:space="preserve"> </v>
      </c>
      <c r="E51" s="1610">
        <f t="shared" si="20"/>
        <v>539842.60271765629</v>
      </c>
      <c r="F51" s="1611">
        <f t="shared" si="17"/>
        <v>539843</v>
      </c>
      <c r="G51" s="849">
        <f>+Datos!K52*1000</f>
        <v>670656.99999999988</v>
      </c>
      <c r="H51" s="848">
        <f t="shared" si="21"/>
        <v>662539.04458250175</v>
      </c>
      <c r="I51" s="1610">
        <f t="shared" si="22"/>
        <v>540909.50129715342</v>
      </c>
      <c r="J51" s="1611">
        <f t="shared" si="18"/>
        <v>540910</v>
      </c>
      <c r="K51" s="849">
        <f t="shared" si="11"/>
        <v>670656.99999999988</v>
      </c>
      <c r="L51" s="848">
        <f t="shared" si="23"/>
        <v>668162.57832532364</v>
      </c>
      <c r="M51" s="1610">
        <f t="shared" si="24"/>
        <v>543723.83175193053</v>
      </c>
      <c r="N51" s="1611">
        <f t="shared" si="19"/>
        <v>543724</v>
      </c>
      <c r="O51" s="849">
        <f t="shared" si="13"/>
        <v>670656.99999999988</v>
      </c>
      <c r="P51" s="848">
        <f t="shared" si="25"/>
        <v>668923.10541645065</v>
      </c>
      <c r="Q51" s="1589"/>
      <c r="R51" s="1650" t="s">
        <v>898</v>
      </c>
      <c r="S51" s="1650">
        <v>27.952999999999999</v>
      </c>
      <c r="T51" s="1659" t="s">
        <v>698</v>
      </c>
      <c r="U51" s="1652">
        <v>62</v>
      </c>
      <c r="V51" s="1583">
        <v>40</v>
      </c>
      <c r="W51" s="1591" t="s">
        <v>661</v>
      </c>
      <c r="X51" s="1592">
        <v>7.7679999999999998</v>
      </c>
      <c r="Y51" s="1593">
        <f t="shared" si="7"/>
        <v>7768</v>
      </c>
      <c r="AA51" s="1650" t="s">
        <v>898</v>
      </c>
      <c r="AB51" s="1650">
        <v>28.007999999999999</v>
      </c>
      <c r="AC51" s="1659" t="s">
        <v>698</v>
      </c>
      <c r="AD51" s="1652">
        <v>62</v>
      </c>
      <c r="AE51" s="1583">
        <v>40</v>
      </c>
      <c r="AF51" s="1591" t="s">
        <v>661</v>
      </c>
      <c r="AG51" s="1592">
        <v>7.7830000000000004</v>
      </c>
      <c r="AH51" s="1593">
        <f t="shared" si="8"/>
        <v>7783</v>
      </c>
      <c r="AJ51" s="1650" t="s">
        <v>898</v>
      </c>
      <c r="AK51" s="1650">
        <v>28.154</v>
      </c>
      <c r="AL51" s="1659" t="s">
        <v>698</v>
      </c>
      <c r="AM51" s="1652">
        <v>62</v>
      </c>
      <c r="AN51" s="1583">
        <v>40</v>
      </c>
      <c r="AO51" s="1591" t="s">
        <v>661</v>
      </c>
      <c r="AP51" s="1592">
        <v>7.8239999999999998</v>
      </c>
      <c r="AQ51" s="1593">
        <f t="shared" si="9"/>
        <v>7824</v>
      </c>
    </row>
    <row r="52" spans="1:43">
      <c r="A52" s="1542"/>
      <c r="B52" s="798"/>
      <c r="C52" s="852" t="str">
        <f>+Datos!G53</f>
        <v>C.H. RESTITUCION</v>
      </c>
      <c r="D52" s="854" t="str">
        <f>+Datos!H53</f>
        <v xml:space="preserve"> </v>
      </c>
      <c r="E52" s="1608">
        <f t="shared" si="20"/>
        <v>173351.94168907564</v>
      </c>
      <c r="F52" s="1609">
        <f t="shared" si="17"/>
        <v>173352</v>
      </c>
      <c r="G52" s="781">
        <f>+Datos!K53*1000</f>
        <v>215358.49999999997</v>
      </c>
      <c r="H52" s="837">
        <f t="shared" si="21"/>
        <v>212751.61196211833</v>
      </c>
      <c r="I52" s="1608">
        <f t="shared" si="22"/>
        <v>173694.53958596275</v>
      </c>
      <c r="J52" s="1609">
        <f t="shared" si="18"/>
        <v>173695</v>
      </c>
      <c r="K52" s="781">
        <f t="shared" si="11"/>
        <v>215358.49999999997</v>
      </c>
      <c r="L52" s="837">
        <f t="shared" si="23"/>
        <v>214557.87292195947</v>
      </c>
      <c r="M52" s="1608">
        <f t="shared" si="24"/>
        <v>174598.26531348831</v>
      </c>
      <c r="N52" s="1609">
        <f t="shared" si="19"/>
        <v>174598</v>
      </c>
      <c r="O52" s="781">
        <f t="shared" si="13"/>
        <v>215358.49999999997</v>
      </c>
      <c r="P52" s="837">
        <f t="shared" si="25"/>
        <v>214801.32633376762</v>
      </c>
      <c r="Q52" s="1589"/>
      <c r="R52" s="1650" t="s">
        <v>897</v>
      </c>
      <c r="S52" s="1650">
        <v>159.08499999999998</v>
      </c>
      <c r="T52" s="1655" t="s">
        <v>654</v>
      </c>
      <c r="U52" s="1652">
        <v>37</v>
      </c>
      <c r="V52" s="1583">
        <v>41</v>
      </c>
      <c r="W52" s="1591" t="s">
        <v>663</v>
      </c>
      <c r="X52" s="1592">
        <v>90.7</v>
      </c>
      <c r="Y52" s="1593">
        <f t="shared" si="7"/>
        <v>90700</v>
      </c>
      <c r="AA52" s="1650" t="s">
        <v>897</v>
      </c>
      <c r="AB52" s="1650">
        <v>159.399</v>
      </c>
      <c r="AC52" s="1655" t="s">
        <v>654</v>
      </c>
      <c r="AD52" s="1652">
        <v>37</v>
      </c>
      <c r="AE52" s="1583">
        <v>41</v>
      </c>
      <c r="AF52" s="1591" t="s">
        <v>663</v>
      </c>
      <c r="AG52" s="1592">
        <v>90.88</v>
      </c>
      <c r="AH52" s="1593">
        <f t="shared" si="8"/>
        <v>90880</v>
      </c>
      <c r="AJ52" s="1650" t="s">
        <v>897</v>
      </c>
      <c r="AK52" s="1650">
        <v>160.22800000000001</v>
      </c>
      <c r="AL52" s="1655" t="s">
        <v>654</v>
      </c>
      <c r="AM52" s="1652">
        <v>37</v>
      </c>
      <c r="AN52" s="1583">
        <v>41</v>
      </c>
      <c r="AO52" s="1591" t="s">
        <v>663</v>
      </c>
      <c r="AP52" s="1592">
        <v>91.352999999999994</v>
      </c>
      <c r="AQ52" s="1593">
        <f t="shared" si="9"/>
        <v>91353</v>
      </c>
    </row>
    <row r="53" spans="1:43">
      <c r="A53" s="1542"/>
      <c r="B53" s="798"/>
      <c r="C53" s="852" t="str">
        <f>+Datos!G54</f>
        <v>C.T. TUMBES</v>
      </c>
      <c r="D53" s="854" t="str">
        <f>+Datos!H54</f>
        <v>MAK1</v>
      </c>
      <c r="E53" s="1608">
        <f t="shared" si="20"/>
        <v>5917.4360154479245</v>
      </c>
      <c r="F53" s="1609">
        <f t="shared" si="17"/>
        <v>5917</v>
      </c>
      <c r="G53" s="781">
        <f>+Datos!K54*1000</f>
        <v>7351.3462365397345</v>
      </c>
      <c r="H53" s="837">
        <f t="shared" si="21"/>
        <v>7261.8215421792311</v>
      </c>
      <c r="I53" s="1608">
        <f t="shared" si="22"/>
        <v>5929.1307280314886</v>
      </c>
      <c r="J53" s="1609">
        <f t="shared" si="18"/>
        <v>2222</v>
      </c>
      <c r="K53" s="781">
        <f t="shared" si="11"/>
        <v>7351.3462365397345</v>
      </c>
      <c r="L53" s="837">
        <f t="shared" si="23"/>
        <v>2744.7398810132354</v>
      </c>
      <c r="M53" s="1608">
        <f t="shared" si="24"/>
        <v>5959.9797575608973</v>
      </c>
      <c r="N53" s="1609">
        <f t="shared" si="19"/>
        <v>0</v>
      </c>
      <c r="O53" s="781">
        <f t="shared" si="13"/>
        <v>7351.3462365397345</v>
      </c>
      <c r="P53" s="837">
        <f t="shared" si="25"/>
        <v>0</v>
      </c>
      <c r="Q53" s="1589"/>
      <c r="R53" s="1650" t="s">
        <v>896</v>
      </c>
      <c r="S53" s="1650">
        <v>23.167999999999999</v>
      </c>
      <c r="T53" s="1655" t="s">
        <v>571</v>
      </c>
      <c r="U53" s="1652">
        <v>5</v>
      </c>
      <c r="V53" s="1583">
        <v>42</v>
      </c>
      <c r="W53" s="1591" t="s">
        <v>666</v>
      </c>
      <c r="X53" s="1592">
        <v>539.84299999999996</v>
      </c>
      <c r="Y53" s="1593">
        <f t="shared" si="7"/>
        <v>539843</v>
      </c>
      <c r="AA53" s="1650" t="s">
        <v>896</v>
      </c>
      <c r="AB53" s="1650">
        <v>23.213999999999999</v>
      </c>
      <c r="AC53" s="1655" t="s">
        <v>571</v>
      </c>
      <c r="AD53" s="1652">
        <v>5</v>
      </c>
      <c r="AE53" s="1583">
        <v>42</v>
      </c>
      <c r="AF53" s="1591" t="s">
        <v>666</v>
      </c>
      <c r="AG53" s="1592">
        <v>540.91</v>
      </c>
      <c r="AH53" s="1593">
        <f t="shared" si="8"/>
        <v>540910</v>
      </c>
      <c r="AJ53" s="1650" t="s">
        <v>896</v>
      </c>
      <c r="AK53" s="1650">
        <v>23.335000000000001</v>
      </c>
      <c r="AL53" s="1655" t="s">
        <v>571</v>
      </c>
      <c r="AM53" s="1652">
        <v>5</v>
      </c>
      <c r="AN53" s="1583">
        <v>42</v>
      </c>
      <c r="AO53" s="1591" t="s">
        <v>666</v>
      </c>
      <c r="AP53" s="1592">
        <v>543.72400000000005</v>
      </c>
      <c r="AQ53" s="1593">
        <f t="shared" si="9"/>
        <v>543724</v>
      </c>
    </row>
    <row r="54" spans="1:43">
      <c r="A54" s="1542"/>
      <c r="B54" s="798"/>
      <c r="C54" s="852" t="str">
        <f>+Datos!G55</f>
        <v>C.T. TUMBES</v>
      </c>
      <c r="D54" s="854" t="str">
        <f>+Datos!H55</f>
        <v>MAK2</v>
      </c>
      <c r="E54" s="1608">
        <f t="shared" si="20"/>
        <v>6530.1640951904601</v>
      </c>
      <c r="F54" s="1609">
        <f t="shared" si="17"/>
        <v>6530</v>
      </c>
      <c r="G54" s="781">
        <f>+Datos!K55*1000</f>
        <v>8112.5502869559086</v>
      </c>
      <c r="H54" s="837">
        <f t="shared" si="21"/>
        <v>8014.1447812118267</v>
      </c>
      <c r="I54" s="1608">
        <f t="shared" si="22"/>
        <v>6543.0697509537658</v>
      </c>
      <c r="J54" s="1609">
        <f t="shared" si="18"/>
        <v>2379</v>
      </c>
      <c r="K54" s="781">
        <f t="shared" si="11"/>
        <v>8112.5502869559086</v>
      </c>
      <c r="L54" s="837">
        <f t="shared" si="23"/>
        <v>2938.6751471334323</v>
      </c>
      <c r="M54" s="1608">
        <f t="shared" si="24"/>
        <v>6577.1130806118335</v>
      </c>
      <c r="N54" s="1609">
        <f t="shared" si="19"/>
        <v>0</v>
      </c>
      <c r="O54" s="781">
        <f t="shared" si="13"/>
        <v>8112.5502869559086</v>
      </c>
      <c r="P54" s="837">
        <f t="shared" si="25"/>
        <v>0</v>
      </c>
      <c r="Q54" s="1589"/>
      <c r="R54" s="1650" t="s">
        <v>895</v>
      </c>
      <c r="S54" s="1650">
        <v>0</v>
      </c>
      <c r="T54" s="1655" t="s">
        <v>709</v>
      </c>
      <c r="U54" s="1652">
        <v>66</v>
      </c>
      <c r="V54" s="1583">
        <v>43</v>
      </c>
      <c r="W54" s="1591" t="s">
        <v>669</v>
      </c>
      <c r="X54" s="1592">
        <v>173.352</v>
      </c>
      <c r="Y54" s="1593">
        <f t="shared" si="7"/>
        <v>173352</v>
      </c>
      <c r="AA54" s="1650" t="s">
        <v>895</v>
      </c>
      <c r="AB54" s="1650">
        <v>0</v>
      </c>
      <c r="AC54" s="1655" t="s">
        <v>709</v>
      </c>
      <c r="AD54" s="1652">
        <v>66</v>
      </c>
      <c r="AE54" s="1583">
        <v>43</v>
      </c>
      <c r="AF54" s="1591" t="s">
        <v>669</v>
      </c>
      <c r="AG54" s="1592">
        <v>173.69499999999999</v>
      </c>
      <c r="AH54" s="1593">
        <f t="shared" si="8"/>
        <v>173695</v>
      </c>
      <c r="AJ54" s="1650" t="s">
        <v>895</v>
      </c>
      <c r="AK54" s="1650">
        <v>0</v>
      </c>
      <c r="AL54" s="1655" t="s">
        <v>709</v>
      </c>
      <c r="AM54" s="1652">
        <v>66</v>
      </c>
      <c r="AN54" s="1583">
        <v>43</v>
      </c>
      <c r="AO54" s="1591" t="s">
        <v>669</v>
      </c>
      <c r="AP54" s="1592">
        <v>174.59800000000001</v>
      </c>
      <c r="AQ54" s="1593">
        <f t="shared" si="9"/>
        <v>174598</v>
      </c>
    </row>
    <row r="55" spans="1:43">
      <c r="A55" s="1542"/>
      <c r="B55" s="798"/>
      <c r="C55" s="852" t="str">
        <f>+Datos!G56</f>
        <v>C.T. EMERGENCIA MOLLENDO</v>
      </c>
      <c r="D55" s="854"/>
      <c r="E55" s="1608">
        <f t="shared" si="20"/>
        <v>46970.740544244945</v>
      </c>
      <c r="F55" s="1609">
        <f t="shared" si="17"/>
        <v>35227</v>
      </c>
      <c r="G55" s="781">
        <f>+Datos!K56*1000</f>
        <v>58352.66757865937</v>
      </c>
      <c r="H55" s="837">
        <f t="shared" si="21"/>
        <v>43233.426984341349</v>
      </c>
      <c r="I55" s="1608">
        <f t="shared" si="22"/>
        <v>47063.569483851235</v>
      </c>
      <c r="J55" s="1609">
        <f t="shared" si="18"/>
        <v>0</v>
      </c>
      <c r="K55" s="781">
        <f t="shared" si="11"/>
        <v>58352.66757865937</v>
      </c>
      <c r="L55" s="837">
        <f t="shared" si="23"/>
        <v>0</v>
      </c>
      <c r="M55" s="1608">
        <f t="shared" si="24"/>
        <v>47308.43934949657</v>
      </c>
      <c r="N55" s="1609">
        <f t="shared" si="19"/>
        <v>0</v>
      </c>
      <c r="O55" s="781">
        <f t="shared" si="13"/>
        <v>58352.66757865937</v>
      </c>
      <c r="P55" s="837">
        <f t="shared" si="25"/>
        <v>0</v>
      </c>
      <c r="Q55" s="1589"/>
      <c r="R55" s="1650" t="s">
        <v>894</v>
      </c>
      <c r="S55" s="1650">
        <v>0</v>
      </c>
      <c r="T55" s="1655" t="s">
        <v>712</v>
      </c>
      <c r="U55" s="1652">
        <v>67</v>
      </c>
      <c r="V55" s="1583">
        <v>44</v>
      </c>
      <c r="W55" s="1591" t="s">
        <v>672</v>
      </c>
      <c r="X55" s="1592">
        <v>5.9169999999999998</v>
      </c>
      <c r="Y55" s="1593">
        <f t="shared" si="7"/>
        <v>5917</v>
      </c>
      <c r="AA55" s="1650" t="s">
        <v>894</v>
      </c>
      <c r="AB55" s="1650">
        <v>0</v>
      </c>
      <c r="AC55" s="1655" t="s">
        <v>712</v>
      </c>
      <c r="AD55" s="1652">
        <v>67</v>
      </c>
      <c r="AE55" s="1583">
        <v>44</v>
      </c>
      <c r="AF55" s="1591" t="s">
        <v>672</v>
      </c>
      <c r="AG55" s="1592">
        <v>2.222</v>
      </c>
      <c r="AH55" s="1593">
        <f t="shared" si="8"/>
        <v>2222</v>
      </c>
      <c r="AJ55" s="1650" t="s">
        <v>894</v>
      </c>
      <c r="AK55" s="1650">
        <v>0</v>
      </c>
      <c r="AL55" s="1655" t="s">
        <v>712</v>
      </c>
      <c r="AM55" s="1652">
        <v>67</v>
      </c>
      <c r="AN55" s="1583">
        <v>44</v>
      </c>
      <c r="AO55" s="1591" t="s">
        <v>672</v>
      </c>
      <c r="AP55" s="1592">
        <v>0</v>
      </c>
      <c r="AQ55" s="1593">
        <f t="shared" si="9"/>
        <v>0</v>
      </c>
    </row>
    <row r="56" spans="1:43">
      <c r="A56" s="1542"/>
      <c r="B56" s="798"/>
      <c r="C56" s="847" t="str">
        <f>+Datos!G57</f>
        <v>C.T. EMERGENCIA PIURA</v>
      </c>
      <c r="D56" s="844"/>
      <c r="E56" s="1608">
        <f t="shared" si="20"/>
        <v>62432.382185300914</v>
      </c>
      <c r="F56" s="1662">
        <f t="shared" si="17"/>
        <v>62432</v>
      </c>
      <c r="G56" s="1663">
        <f>+Datos!K57*1000</f>
        <v>77560.966712266309</v>
      </c>
      <c r="H56" s="1597">
        <f t="shared" si="21"/>
        <v>76621.605969466589</v>
      </c>
      <c r="I56" s="1608">
        <f t="shared" si="22"/>
        <v>62555.768186207097</v>
      </c>
      <c r="J56" s="1609">
        <f t="shared" si="18"/>
        <v>62556</v>
      </c>
      <c r="K56" s="781">
        <f>+Datos!K57*1000</f>
        <v>77560.966712266309</v>
      </c>
      <c r="L56" s="1597">
        <f t="shared" si="23"/>
        <v>77272.70386888567</v>
      </c>
      <c r="M56" s="1608">
        <f t="shared" si="24"/>
        <v>62881.243340749999</v>
      </c>
      <c r="N56" s="1609">
        <f t="shared" si="19"/>
        <v>62881</v>
      </c>
      <c r="O56" s="781">
        <f t="shared" si="13"/>
        <v>77560.966712266309</v>
      </c>
      <c r="P56" s="1597">
        <f t="shared" si="25"/>
        <v>77360.119824932932</v>
      </c>
      <c r="Q56" s="1589"/>
      <c r="R56" s="1650" t="s">
        <v>893</v>
      </c>
      <c r="S56" s="1650">
        <v>0</v>
      </c>
      <c r="T56" s="1655" t="s">
        <v>694</v>
      </c>
      <c r="U56" s="1652">
        <v>58</v>
      </c>
      <c r="V56" s="1583">
        <v>45</v>
      </c>
      <c r="W56" s="1591" t="s">
        <v>672</v>
      </c>
      <c r="X56" s="1592">
        <v>6.53</v>
      </c>
      <c r="Y56" s="1593">
        <f t="shared" si="7"/>
        <v>6530</v>
      </c>
      <c r="AA56" s="1650" t="s">
        <v>893</v>
      </c>
      <c r="AB56" s="1650">
        <v>0</v>
      </c>
      <c r="AC56" s="1655" t="s">
        <v>694</v>
      </c>
      <c r="AD56" s="1652">
        <v>58</v>
      </c>
      <c r="AE56" s="1583">
        <v>45</v>
      </c>
      <c r="AF56" s="1591" t="s">
        <v>672</v>
      </c>
      <c r="AG56" s="1592">
        <v>2.379</v>
      </c>
      <c r="AH56" s="1593">
        <f t="shared" si="8"/>
        <v>2379</v>
      </c>
      <c r="AJ56" s="1650" t="s">
        <v>893</v>
      </c>
      <c r="AK56" s="1650">
        <v>0</v>
      </c>
      <c r="AL56" s="1655" t="s">
        <v>694</v>
      </c>
      <c r="AM56" s="1652">
        <v>58</v>
      </c>
      <c r="AN56" s="1583">
        <v>45</v>
      </c>
      <c r="AO56" s="1591" t="s">
        <v>672</v>
      </c>
      <c r="AP56" s="1592">
        <v>0</v>
      </c>
      <c r="AQ56" s="1593">
        <f t="shared" si="9"/>
        <v>0</v>
      </c>
    </row>
    <row r="57" spans="1:43">
      <c r="A57" s="1542"/>
      <c r="B57" s="798"/>
      <c r="C57" s="852" t="str">
        <f>+Datos!G58</f>
        <v>C.T. SAN NICOLÁS</v>
      </c>
      <c r="D57" s="854" t="str">
        <f>+Datos!H58</f>
        <v>TV-1</v>
      </c>
      <c r="E57" s="1610">
        <f t="shared" si="20"/>
        <v>14931.090730894157</v>
      </c>
      <c r="F57" s="1611">
        <f t="shared" si="17"/>
        <v>14931</v>
      </c>
      <c r="G57" s="849">
        <f>+Datos!K58*1000</f>
        <v>18549.185384589822</v>
      </c>
      <c r="H57" s="848">
        <f t="shared" si="21"/>
        <v>18324.532270792311</v>
      </c>
      <c r="I57" s="1610">
        <f t="shared" si="22"/>
        <v>14960.599256918111</v>
      </c>
      <c r="J57" s="1611">
        <f t="shared" si="18"/>
        <v>0</v>
      </c>
      <c r="K57" s="849">
        <f t="shared" si="11"/>
        <v>18549.185384589822</v>
      </c>
      <c r="L57" s="848">
        <f t="shared" si="23"/>
        <v>0</v>
      </c>
      <c r="M57" s="1610">
        <f t="shared" si="24"/>
        <v>15038.43865520838</v>
      </c>
      <c r="N57" s="1611">
        <f t="shared" si="19"/>
        <v>0</v>
      </c>
      <c r="O57" s="849">
        <f t="shared" si="13"/>
        <v>18549.185384589822</v>
      </c>
      <c r="P57" s="848">
        <f t="shared" si="25"/>
        <v>0</v>
      </c>
      <c r="Q57" s="1589"/>
      <c r="R57" s="1650" t="s">
        <v>893</v>
      </c>
      <c r="S57" s="1650">
        <v>0</v>
      </c>
      <c r="T57" s="1655" t="s">
        <v>694</v>
      </c>
      <c r="U57" s="1652">
        <v>59</v>
      </c>
      <c r="V57" s="1583">
        <v>46</v>
      </c>
      <c r="W57" s="1591" t="s">
        <v>1532</v>
      </c>
      <c r="X57" s="1592">
        <v>35.226999999999997</v>
      </c>
      <c r="Y57" s="1593">
        <f t="shared" si="7"/>
        <v>35227</v>
      </c>
      <c r="AA57" s="1650" t="s">
        <v>893</v>
      </c>
      <c r="AB57" s="1650">
        <v>0</v>
      </c>
      <c r="AC57" s="1655" t="s">
        <v>694</v>
      </c>
      <c r="AD57" s="1652">
        <v>59</v>
      </c>
      <c r="AE57" s="1583">
        <v>46</v>
      </c>
      <c r="AF57" s="1591" t="s">
        <v>1532</v>
      </c>
      <c r="AG57" s="1592">
        <v>0</v>
      </c>
      <c r="AH57" s="1593">
        <f t="shared" si="8"/>
        <v>0</v>
      </c>
      <c r="AJ57" s="1650" t="s">
        <v>893</v>
      </c>
      <c r="AK57" s="1650">
        <v>0</v>
      </c>
      <c r="AL57" s="1655" t="s">
        <v>694</v>
      </c>
      <c r="AM57" s="1652">
        <v>59</v>
      </c>
      <c r="AN57" s="1583">
        <v>46</v>
      </c>
      <c r="AO57" s="1591" t="s">
        <v>1532</v>
      </c>
      <c r="AP57" s="1592">
        <v>0</v>
      </c>
      <c r="AQ57" s="1593">
        <f t="shared" si="9"/>
        <v>0</v>
      </c>
    </row>
    <row r="58" spans="1:43">
      <c r="A58" s="1542"/>
      <c r="B58" s="798"/>
      <c r="C58" s="852" t="str">
        <f>+Datos!G59</f>
        <v>C.T. SAN NICOLÁS</v>
      </c>
      <c r="D58" s="854" t="str">
        <f>+Datos!H59</f>
        <v>TV-2</v>
      </c>
      <c r="E58" s="1608">
        <f t="shared" si="20"/>
        <v>13561.906966355831</v>
      </c>
      <c r="F58" s="1609">
        <f t="shared" si="17"/>
        <v>0</v>
      </c>
      <c r="G58" s="781">
        <f>+Datos!K59*1000</f>
        <v>16848.221675257981</v>
      </c>
      <c r="H58" s="837">
        <f t="shared" si="21"/>
        <v>0</v>
      </c>
      <c r="I58" s="1608">
        <f t="shared" si="22"/>
        <v>13588.709555119363</v>
      </c>
      <c r="J58" s="1609">
        <f t="shared" si="18"/>
        <v>0</v>
      </c>
      <c r="K58" s="781">
        <f t="shared" si="11"/>
        <v>16848.221675257981</v>
      </c>
      <c r="L58" s="837">
        <f t="shared" si="23"/>
        <v>0</v>
      </c>
      <c r="M58" s="1608">
        <f t="shared" si="24"/>
        <v>13659.41106627859</v>
      </c>
      <c r="N58" s="1609">
        <f t="shared" si="19"/>
        <v>0</v>
      </c>
      <c r="O58" s="781">
        <f t="shared" si="13"/>
        <v>16848.221675257981</v>
      </c>
      <c r="P58" s="837">
        <f t="shared" si="25"/>
        <v>0</v>
      </c>
      <c r="Q58" s="1589"/>
      <c r="R58" s="1650" t="s">
        <v>893</v>
      </c>
      <c r="S58" s="1650">
        <v>0</v>
      </c>
      <c r="T58" s="1658" t="s">
        <v>694</v>
      </c>
      <c r="U58" s="1652">
        <v>60</v>
      </c>
      <c r="V58" s="1583">
        <v>47</v>
      </c>
      <c r="W58" s="1591" t="s">
        <v>1531</v>
      </c>
      <c r="X58" s="1592">
        <v>62.432000000000002</v>
      </c>
      <c r="Y58" s="1593">
        <f t="shared" si="7"/>
        <v>62432</v>
      </c>
      <c r="AA58" s="1651" t="s">
        <v>893</v>
      </c>
      <c r="AB58" s="1650">
        <v>0</v>
      </c>
      <c r="AC58" s="1658" t="s">
        <v>694</v>
      </c>
      <c r="AD58" s="1652">
        <v>60</v>
      </c>
      <c r="AE58" s="1583">
        <v>47</v>
      </c>
      <c r="AF58" s="1591" t="s">
        <v>1531</v>
      </c>
      <c r="AG58" s="1592">
        <v>62.555999999999997</v>
      </c>
      <c r="AH58" s="1593">
        <f t="shared" si="8"/>
        <v>62556</v>
      </c>
      <c r="AJ58" s="1650" t="s">
        <v>893</v>
      </c>
      <c r="AK58" s="1650">
        <v>0</v>
      </c>
      <c r="AL58" s="1658" t="s">
        <v>694</v>
      </c>
      <c r="AM58" s="1652">
        <v>60</v>
      </c>
      <c r="AN58" s="1583">
        <v>47</v>
      </c>
      <c r="AO58" s="1591" t="s">
        <v>1531</v>
      </c>
      <c r="AP58" s="1592">
        <v>62.881</v>
      </c>
      <c r="AQ58" s="1593">
        <f t="shared" si="9"/>
        <v>62881</v>
      </c>
    </row>
    <row r="59" spans="1:43">
      <c r="A59" s="1542"/>
      <c r="B59" s="798"/>
      <c r="C59" s="852" t="str">
        <f>+Datos!G60</f>
        <v>C.T. SAN NICOLÁS</v>
      </c>
      <c r="D59" s="854" t="str">
        <f>+Datos!H60</f>
        <v>TV-3</v>
      </c>
      <c r="E59" s="1608">
        <f t="shared" si="20"/>
        <v>20590.780181058759</v>
      </c>
      <c r="F59" s="1609">
        <f t="shared" si="17"/>
        <v>20591</v>
      </c>
      <c r="G59" s="781">
        <f>+Datos!K60*1000</f>
        <v>25580.328033337461</v>
      </c>
      <c r="H59" s="837">
        <f t="shared" si="21"/>
        <v>25270.94260182737</v>
      </c>
      <c r="I59" s="1608">
        <f t="shared" si="22"/>
        <v>20631.474031479818</v>
      </c>
      <c r="J59" s="1609">
        <f t="shared" si="18"/>
        <v>0</v>
      </c>
      <c r="K59" s="781">
        <f t="shared" si="11"/>
        <v>25580.328033337461</v>
      </c>
      <c r="L59" s="837">
        <f t="shared" si="23"/>
        <v>0</v>
      </c>
      <c r="M59" s="1608">
        <f t="shared" si="24"/>
        <v>20738.818763924883</v>
      </c>
      <c r="N59" s="1609">
        <f t="shared" si="19"/>
        <v>0</v>
      </c>
      <c r="O59" s="781">
        <f t="shared" si="13"/>
        <v>25580.328033337461</v>
      </c>
      <c r="P59" s="837">
        <f t="shared" si="25"/>
        <v>0</v>
      </c>
      <c r="Q59" s="1589"/>
      <c r="R59" s="1650" t="s">
        <v>855</v>
      </c>
      <c r="S59" s="1650">
        <v>1.32</v>
      </c>
      <c r="T59" s="1661" t="s">
        <v>772</v>
      </c>
      <c r="U59" s="1652">
        <v>113</v>
      </c>
      <c r="V59" s="1583">
        <v>48</v>
      </c>
      <c r="W59" s="1591" t="s">
        <v>677</v>
      </c>
      <c r="X59" s="1592">
        <v>14.930999999999999</v>
      </c>
      <c r="Y59" s="1593">
        <f t="shared" si="7"/>
        <v>14931</v>
      </c>
      <c r="AA59" s="1651" t="s">
        <v>855</v>
      </c>
      <c r="AB59" s="1650">
        <v>1.323</v>
      </c>
      <c r="AC59" s="1661" t="s">
        <v>772</v>
      </c>
      <c r="AD59" s="1652">
        <v>113</v>
      </c>
      <c r="AE59" s="1583">
        <v>48</v>
      </c>
      <c r="AF59" s="1591" t="s">
        <v>677</v>
      </c>
      <c r="AG59" s="1592">
        <v>0</v>
      </c>
      <c r="AH59" s="1593">
        <f t="shared" si="8"/>
        <v>0</v>
      </c>
      <c r="AJ59" s="1650" t="s">
        <v>855</v>
      </c>
      <c r="AK59" s="1650">
        <v>1.33</v>
      </c>
      <c r="AL59" s="1661" t="s">
        <v>772</v>
      </c>
      <c r="AM59" s="1652">
        <v>113</v>
      </c>
      <c r="AN59" s="1583">
        <v>48</v>
      </c>
      <c r="AO59" s="1591" t="s">
        <v>677</v>
      </c>
      <c r="AP59" s="1592">
        <v>0</v>
      </c>
      <c r="AQ59" s="1593">
        <f t="shared" si="9"/>
        <v>0</v>
      </c>
    </row>
    <row r="60" spans="1:43">
      <c r="A60" s="1542"/>
      <c r="B60" s="798"/>
      <c r="C60" s="847" t="str">
        <f>+Datos!G61</f>
        <v>C.T. SAN NICOLÁS</v>
      </c>
      <c r="D60" s="844" t="str">
        <f>+Datos!H61</f>
        <v>CUMMINS</v>
      </c>
      <c r="E60" s="1612">
        <f t="shared" si="20"/>
        <v>992.85585723606596</v>
      </c>
      <c r="F60" s="1613">
        <f t="shared" si="17"/>
        <v>0</v>
      </c>
      <c r="G60" s="786">
        <f>+Datos!K61*1000</f>
        <v>1233.444206319195</v>
      </c>
      <c r="H60" s="846">
        <f t="shared" si="21"/>
        <v>0</v>
      </c>
      <c r="I60" s="1612">
        <f t="shared" si="22"/>
        <v>994.81805232477871</v>
      </c>
      <c r="J60" s="1613">
        <f t="shared" si="18"/>
        <v>0</v>
      </c>
      <c r="K60" s="786">
        <f t="shared" si="11"/>
        <v>1233.444206319195</v>
      </c>
      <c r="L60" s="846">
        <f t="shared" si="23"/>
        <v>0</v>
      </c>
      <c r="M60" s="1612">
        <f t="shared" si="24"/>
        <v>999.9940507772103</v>
      </c>
      <c r="N60" s="1613">
        <f t="shared" si="19"/>
        <v>0</v>
      </c>
      <c r="O60" s="786">
        <f t="shared" si="13"/>
        <v>1233.444206319195</v>
      </c>
      <c r="P60" s="846">
        <f t="shared" si="25"/>
        <v>0</v>
      </c>
      <c r="Q60" s="1589"/>
      <c r="R60" s="1650" t="s">
        <v>855</v>
      </c>
      <c r="S60" s="1650">
        <v>1.3240000000000001</v>
      </c>
      <c r="T60" s="1661" t="s">
        <v>772</v>
      </c>
      <c r="U60" s="1652">
        <v>114</v>
      </c>
      <c r="V60" s="1583">
        <v>49</v>
      </c>
      <c r="W60" s="1591" t="s">
        <v>677</v>
      </c>
      <c r="X60" s="1592">
        <v>0</v>
      </c>
      <c r="Y60" s="1593">
        <f t="shared" si="7"/>
        <v>0</v>
      </c>
      <c r="AA60" s="1650" t="s">
        <v>855</v>
      </c>
      <c r="AB60" s="1650">
        <v>1.327</v>
      </c>
      <c r="AC60" s="1661" t="s">
        <v>772</v>
      </c>
      <c r="AD60" s="1652">
        <v>114</v>
      </c>
      <c r="AE60" s="1583">
        <v>49</v>
      </c>
      <c r="AF60" s="1591" t="s">
        <v>677</v>
      </c>
      <c r="AG60" s="1592">
        <v>0</v>
      </c>
      <c r="AH60" s="1593">
        <f t="shared" si="8"/>
        <v>0</v>
      </c>
      <c r="AJ60" s="1650" t="s">
        <v>855</v>
      </c>
      <c r="AK60" s="1650">
        <v>1.3340000000000001</v>
      </c>
      <c r="AL60" s="1661" t="s">
        <v>772</v>
      </c>
      <c r="AM60" s="1652">
        <v>114</v>
      </c>
      <c r="AN60" s="1583">
        <v>49</v>
      </c>
      <c r="AO60" s="1591" t="s">
        <v>677</v>
      </c>
      <c r="AP60" s="1592">
        <v>0</v>
      </c>
      <c r="AQ60" s="1593">
        <f t="shared" si="9"/>
        <v>0</v>
      </c>
    </row>
    <row r="61" spans="1:43">
      <c r="A61" s="1542"/>
      <c r="B61" s="798"/>
      <c r="C61" s="851" t="str">
        <f>+Datos!G62</f>
        <v>C.H. CHARCANI I</v>
      </c>
      <c r="D61" s="850" t="str">
        <f>+Datos!H62</f>
        <v xml:space="preserve"> </v>
      </c>
      <c r="E61" s="1610">
        <f t="shared" si="20"/>
        <v>1200.1743374810458</v>
      </c>
      <c r="F61" s="1611">
        <f t="shared" si="17"/>
        <v>1200</v>
      </c>
      <c r="G61" s="849">
        <f>+Datos!K62*1000</f>
        <v>1491</v>
      </c>
      <c r="H61" s="848">
        <f t="shared" si="21"/>
        <v>1472.7371726576098</v>
      </c>
      <c r="I61" s="1610">
        <f t="shared" si="22"/>
        <v>1202.5462590177331</v>
      </c>
      <c r="J61" s="1611">
        <f t="shared" si="18"/>
        <v>1203</v>
      </c>
      <c r="K61" s="849">
        <f t="shared" si="11"/>
        <v>1491</v>
      </c>
      <c r="L61" s="848">
        <f t="shared" si="23"/>
        <v>1486.013535940109</v>
      </c>
      <c r="M61" s="1610">
        <f t="shared" si="24"/>
        <v>1208.8030590035271</v>
      </c>
      <c r="N61" s="1611">
        <f t="shared" si="19"/>
        <v>1209</v>
      </c>
      <c r="O61" s="849">
        <f t="shared" si="13"/>
        <v>1491</v>
      </c>
      <c r="P61" s="848">
        <f t="shared" si="25"/>
        <v>1487.3870464582931</v>
      </c>
      <c r="Q61" s="1589"/>
      <c r="R61" s="1650" t="s">
        <v>855</v>
      </c>
      <c r="S61" s="1650">
        <v>1.3120000000000001</v>
      </c>
      <c r="T61" s="1661" t="s">
        <v>772</v>
      </c>
      <c r="U61" s="1652">
        <v>115</v>
      </c>
      <c r="V61" s="1583">
        <v>50</v>
      </c>
      <c r="W61" s="1591" t="s">
        <v>677</v>
      </c>
      <c r="X61" s="1592">
        <v>20.591000000000001</v>
      </c>
      <c r="Y61" s="1593">
        <f t="shared" si="7"/>
        <v>20591</v>
      </c>
      <c r="AA61" s="1650" t="s">
        <v>855</v>
      </c>
      <c r="AB61" s="1650">
        <v>1.3149999999999999</v>
      </c>
      <c r="AC61" s="1661" t="s">
        <v>772</v>
      </c>
      <c r="AD61" s="1652">
        <v>115</v>
      </c>
      <c r="AE61" s="1583">
        <v>50</v>
      </c>
      <c r="AF61" s="1591" t="s">
        <v>677</v>
      </c>
      <c r="AG61" s="1592">
        <v>0</v>
      </c>
      <c r="AH61" s="1593">
        <f t="shared" si="8"/>
        <v>0</v>
      </c>
      <c r="AJ61" s="1650" t="s">
        <v>855</v>
      </c>
      <c r="AK61" s="1650">
        <v>1.3220000000000001</v>
      </c>
      <c r="AL61" s="1661" t="s">
        <v>772</v>
      </c>
      <c r="AM61" s="1652">
        <v>115</v>
      </c>
      <c r="AN61" s="1583">
        <v>50</v>
      </c>
      <c r="AO61" s="1591" t="s">
        <v>677</v>
      </c>
      <c r="AP61" s="1592">
        <v>0</v>
      </c>
      <c r="AQ61" s="1593">
        <f t="shared" si="9"/>
        <v>0</v>
      </c>
    </row>
    <row r="62" spans="1:43">
      <c r="A62" s="1542"/>
      <c r="B62" s="798"/>
      <c r="C62" s="852" t="str">
        <f>+Datos!G63</f>
        <v>C.H. CHARCANI II</v>
      </c>
      <c r="D62" s="854" t="str">
        <f>+Datos!H63</f>
        <v xml:space="preserve"> </v>
      </c>
      <c r="E62" s="1608">
        <f t="shared" si="20"/>
        <v>482.16259433343157</v>
      </c>
      <c r="F62" s="1609">
        <f t="shared" si="17"/>
        <v>482</v>
      </c>
      <c r="G62" s="781">
        <f>+Datos!K63*1000</f>
        <v>599</v>
      </c>
      <c r="H62" s="837">
        <f t="shared" si="21"/>
        <v>591.54943101747324</v>
      </c>
      <c r="I62" s="1608">
        <f t="shared" si="22"/>
        <v>483.11549909565537</v>
      </c>
      <c r="J62" s="1609">
        <f t="shared" si="18"/>
        <v>483</v>
      </c>
      <c r="K62" s="781">
        <f t="shared" si="11"/>
        <v>599</v>
      </c>
      <c r="L62" s="837">
        <f t="shared" si="23"/>
        <v>596.6288760258293</v>
      </c>
      <c r="M62" s="1608">
        <f t="shared" si="24"/>
        <v>485.6291296734492</v>
      </c>
      <c r="N62" s="1609">
        <f t="shared" si="19"/>
        <v>486</v>
      </c>
      <c r="O62" s="781">
        <f t="shared" si="13"/>
        <v>599</v>
      </c>
      <c r="P62" s="837">
        <f t="shared" si="25"/>
        <v>597.90744795593912</v>
      </c>
      <c r="Q62" s="1589"/>
      <c r="R62" s="1650" t="s">
        <v>771</v>
      </c>
      <c r="S62" s="1650">
        <v>10.141999999999999</v>
      </c>
      <c r="T62" s="1657" t="s">
        <v>771</v>
      </c>
      <c r="U62" s="1652">
        <v>112</v>
      </c>
      <c r="V62" s="1583">
        <v>51</v>
      </c>
      <c r="W62" s="1591" t="s">
        <v>677</v>
      </c>
      <c r="X62" s="1592">
        <v>0</v>
      </c>
      <c r="Y62" s="1593">
        <f t="shared" si="7"/>
        <v>0</v>
      </c>
      <c r="AA62" s="1650" t="s">
        <v>771</v>
      </c>
      <c r="AB62" s="1650">
        <v>10.162000000000001</v>
      </c>
      <c r="AC62" s="1657" t="s">
        <v>771</v>
      </c>
      <c r="AD62" s="1652">
        <v>112</v>
      </c>
      <c r="AE62" s="1583">
        <v>51</v>
      </c>
      <c r="AF62" s="1591" t="s">
        <v>677</v>
      </c>
      <c r="AG62" s="1592">
        <v>0</v>
      </c>
      <c r="AH62" s="1593">
        <f t="shared" si="8"/>
        <v>0</v>
      </c>
      <c r="AJ62" s="1650" t="s">
        <v>771</v>
      </c>
      <c r="AK62" s="1650">
        <v>10.215</v>
      </c>
      <c r="AL62" s="1657" t="s">
        <v>771</v>
      </c>
      <c r="AM62" s="1652">
        <v>112</v>
      </c>
      <c r="AN62" s="1583">
        <v>51</v>
      </c>
      <c r="AO62" s="1591" t="s">
        <v>677</v>
      </c>
      <c r="AP62" s="1592">
        <v>0</v>
      </c>
      <c r="AQ62" s="1593">
        <f t="shared" si="9"/>
        <v>0</v>
      </c>
    </row>
    <row r="63" spans="1:43">
      <c r="A63" s="1542"/>
      <c r="B63" s="798"/>
      <c r="C63" s="852" t="str">
        <f>+Datos!G64</f>
        <v>C.H. CHARCANI III</v>
      </c>
      <c r="D63" s="854" t="str">
        <f>+Datos!H64</f>
        <v xml:space="preserve"> </v>
      </c>
      <c r="E63" s="1608">
        <f t="shared" si="20"/>
        <v>3548.2015289178071</v>
      </c>
      <c r="F63" s="1609">
        <f t="shared" si="17"/>
        <v>0</v>
      </c>
      <c r="G63" s="781">
        <f>+Datos!K64*1000</f>
        <v>4408</v>
      </c>
      <c r="H63" s="837">
        <f t="shared" si="21"/>
        <v>0</v>
      </c>
      <c r="I63" s="1608">
        <f t="shared" si="22"/>
        <v>3555.2138898391468</v>
      </c>
      <c r="J63" s="1609">
        <f t="shared" si="18"/>
        <v>0</v>
      </c>
      <c r="K63" s="781">
        <f t="shared" si="11"/>
        <v>4408</v>
      </c>
      <c r="L63" s="837">
        <f t="shared" si="23"/>
        <v>0</v>
      </c>
      <c r="M63" s="1608">
        <f t="shared" si="24"/>
        <v>3573.7115252096228</v>
      </c>
      <c r="N63" s="1609">
        <f t="shared" si="19"/>
        <v>0</v>
      </c>
      <c r="O63" s="781">
        <f t="shared" si="13"/>
        <v>4408</v>
      </c>
      <c r="P63" s="837">
        <f t="shared" si="25"/>
        <v>0</v>
      </c>
      <c r="Q63" s="1589"/>
      <c r="R63" s="1651" t="s">
        <v>892</v>
      </c>
      <c r="S63" s="1650">
        <v>24.29</v>
      </c>
      <c r="T63" s="1655" t="s">
        <v>593</v>
      </c>
      <c r="U63" s="1652">
        <v>14</v>
      </c>
      <c r="V63" s="1583">
        <v>52</v>
      </c>
      <c r="W63" s="1591" t="s">
        <v>684</v>
      </c>
      <c r="X63" s="1592">
        <v>1.2</v>
      </c>
      <c r="Y63" s="1593">
        <f t="shared" si="7"/>
        <v>1200</v>
      </c>
      <c r="AA63" s="1650" t="s">
        <v>892</v>
      </c>
      <c r="AB63" s="1650">
        <v>24.338000000000001</v>
      </c>
      <c r="AC63" s="1655" t="s">
        <v>593</v>
      </c>
      <c r="AD63" s="1652">
        <v>14</v>
      </c>
      <c r="AE63" s="1583">
        <v>52</v>
      </c>
      <c r="AF63" s="1591" t="s">
        <v>684</v>
      </c>
      <c r="AG63" s="1592">
        <v>1.2030000000000001</v>
      </c>
      <c r="AH63" s="1593">
        <f t="shared" si="8"/>
        <v>1203</v>
      </c>
      <c r="AJ63" s="1651" t="s">
        <v>892</v>
      </c>
      <c r="AK63" s="1650">
        <v>24.465</v>
      </c>
      <c r="AL63" s="1655" t="s">
        <v>593</v>
      </c>
      <c r="AM63" s="1652">
        <v>14</v>
      </c>
      <c r="AN63" s="1583">
        <v>52</v>
      </c>
      <c r="AO63" s="1591" t="s">
        <v>684</v>
      </c>
      <c r="AP63" s="1592">
        <v>1.2090000000000001</v>
      </c>
      <c r="AQ63" s="1593">
        <f t="shared" si="9"/>
        <v>1209</v>
      </c>
    </row>
    <row r="64" spans="1:43">
      <c r="A64" s="1542"/>
      <c r="B64" s="798"/>
      <c r="C64" s="852" t="str">
        <f>+Datos!G65</f>
        <v>C.H. CHARCANI IV</v>
      </c>
      <c r="D64" s="854" t="str">
        <f>+Datos!H65</f>
        <v xml:space="preserve"> </v>
      </c>
      <c r="E64" s="1608">
        <f t="shared" si="20"/>
        <v>12316.477221862831</v>
      </c>
      <c r="F64" s="1609">
        <f t="shared" si="17"/>
        <v>12316</v>
      </c>
      <c r="G64" s="781">
        <f>+Datos!K65*1000</f>
        <v>15301</v>
      </c>
      <c r="H64" s="837">
        <f t="shared" si="21"/>
        <v>15115.192515375937</v>
      </c>
      <c r="I64" s="1608">
        <f t="shared" si="22"/>
        <v>12340.818450188019</v>
      </c>
      <c r="J64" s="1609">
        <f t="shared" si="18"/>
        <v>12341</v>
      </c>
      <c r="K64" s="781">
        <f t="shared" si="11"/>
        <v>15301</v>
      </c>
      <c r="L64" s="837">
        <f t="shared" si="23"/>
        <v>15244.300122225175</v>
      </c>
      <c r="M64" s="1608">
        <f t="shared" si="24"/>
        <v>12405.027233945653</v>
      </c>
      <c r="N64" s="1609">
        <f t="shared" si="19"/>
        <v>12405</v>
      </c>
      <c r="O64" s="781">
        <f t="shared" si="13"/>
        <v>15301</v>
      </c>
      <c r="P64" s="837">
        <f t="shared" si="25"/>
        <v>15261.403069739557</v>
      </c>
      <c r="Q64" s="1589"/>
      <c r="R64" s="1651" t="s">
        <v>755</v>
      </c>
      <c r="S64" s="1650">
        <v>15.803000000000001</v>
      </c>
      <c r="T64" s="1655" t="s">
        <v>755</v>
      </c>
      <c r="U64" s="1652">
        <v>97</v>
      </c>
      <c r="V64" s="1583">
        <v>53</v>
      </c>
      <c r="W64" s="1591" t="s">
        <v>684</v>
      </c>
      <c r="X64" s="1592">
        <v>0.48199999999999998</v>
      </c>
      <c r="Y64" s="1593">
        <f t="shared" si="7"/>
        <v>482</v>
      </c>
      <c r="AA64" s="1650" t="s">
        <v>755</v>
      </c>
      <c r="AB64" s="1650">
        <v>15.834</v>
      </c>
      <c r="AC64" s="1655" t="s">
        <v>755</v>
      </c>
      <c r="AD64" s="1652">
        <v>97</v>
      </c>
      <c r="AE64" s="1583">
        <v>53</v>
      </c>
      <c r="AF64" s="1591" t="s">
        <v>684</v>
      </c>
      <c r="AG64" s="1592">
        <v>0.48299999999999998</v>
      </c>
      <c r="AH64" s="1593">
        <f t="shared" si="8"/>
        <v>483</v>
      </c>
      <c r="AJ64" s="1651" t="s">
        <v>755</v>
      </c>
      <c r="AK64" s="1650">
        <v>15.916</v>
      </c>
      <c r="AL64" s="1655" t="s">
        <v>755</v>
      </c>
      <c r="AM64" s="1652">
        <v>97</v>
      </c>
      <c r="AN64" s="1583">
        <v>53</v>
      </c>
      <c r="AO64" s="1591" t="s">
        <v>684</v>
      </c>
      <c r="AP64" s="1592">
        <v>0.48599999999999999</v>
      </c>
      <c r="AQ64" s="1593">
        <f t="shared" si="9"/>
        <v>486</v>
      </c>
    </row>
    <row r="65" spans="1:43">
      <c r="A65" s="1542"/>
      <c r="B65" s="798"/>
      <c r="C65" s="852" t="str">
        <f>+Datos!G66</f>
        <v>C.H. CHARCANI V</v>
      </c>
      <c r="D65" s="854" t="str">
        <f>+Datos!H66</f>
        <v xml:space="preserve"> </v>
      </c>
      <c r="E65" s="1608">
        <f t="shared" si="20"/>
        <v>116412.8860061595</v>
      </c>
      <c r="F65" s="1609">
        <f t="shared" si="17"/>
        <v>116413</v>
      </c>
      <c r="G65" s="781">
        <f>+Datos!K66*1000</f>
        <v>144622</v>
      </c>
      <c r="H65" s="837">
        <f t="shared" si="21"/>
        <v>142871.46040049195</v>
      </c>
      <c r="I65" s="1608">
        <f t="shared" si="22"/>
        <v>116642.95444108827</v>
      </c>
      <c r="J65" s="1609">
        <f t="shared" si="18"/>
        <v>116643</v>
      </c>
      <c r="K65" s="781">
        <f t="shared" si="11"/>
        <v>144622</v>
      </c>
      <c r="L65" s="837">
        <f t="shared" si="23"/>
        <v>144084.02067552961</v>
      </c>
      <c r="M65" s="1608">
        <f t="shared" si="24"/>
        <v>117249.84305781897</v>
      </c>
      <c r="N65" s="1609">
        <f t="shared" si="19"/>
        <v>117250</v>
      </c>
      <c r="O65" s="781">
        <f t="shared" si="13"/>
        <v>144622</v>
      </c>
      <c r="P65" s="837">
        <f t="shared" si="25"/>
        <v>144248.2474749668</v>
      </c>
      <c r="Q65" s="1589"/>
      <c r="R65" s="1650" t="s">
        <v>891</v>
      </c>
      <c r="S65" s="1650">
        <v>199.095</v>
      </c>
      <c r="T65" s="1655" t="s">
        <v>581</v>
      </c>
      <c r="U65" s="1652">
        <v>10</v>
      </c>
      <c r="V65" s="1583">
        <v>54</v>
      </c>
      <c r="W65" s="1591" t="s">
        <v>684</v>
      </c>
      <c r="X65" s="1592">
        <v>0</v>
      </c>
      <c r="Y65" s="1593">
        <f t="shared" si="7"/>
        <v>0</v>
      </c>
      <c r="AA65" s="1650" t="s">
        <v>891</v>
      </c>
      <c r="AB65" s="1650">
        <v>199.489</v>
      </c>
      <c r="AC65" s="1655" t="s">
        <v>581</v>
      </c>
      <c r="AD65" s="1652">
        <v>10</v>
      </c>
      <c r="AE65" s="1583">
        <v>54</v>
      </c>
      <c r="AF65" s="1591" t="s">
        <v>684</v>
      </c>
      <c r="AG65" s="1592">
        <v>0</v>
      </c>
      <c r="AH65" s="1593">
        <f t="shared" si="8"/>
        <v>0</v>
      </c>
      <c r="AJ65" s="1650" t="s">
        <v>891</v>
      </c>
      <c r="AK65" s="1650">
        <v>200.52699999999999</v>
      </c>
      <c r="AL65" s="1655" t="s">
        <v>581</v>
      </c>
      <c r="AM65" s="1652">
        <v>10</v>
      </c>
      <c r="AN65" s="1583">
        <v>54</v>
      </c>
      <c r="AO65" s="1591" t="s">
        <v>684</v>
      </c>
      <c r="AP65" s="1592">
        <v>0</v>
      </c>
      <c r="AQ65" s="1593">
        <f t="shared" si="9"/>
        <v>0</v>
      </c>
    </row>
    <row r="66" spans="1:43">
      <c r="A66" s="1542"/>
      <c r="B66" s="798"/>
      <c r="C66" s="852" t="str">
        <f>+Datos!G67</f>
        <v>C.H. CHARCANI VI</v>
      </c>
      <c r="D66" s="854" t="str">
        <f>+Datos!H67</f>
        <v xml:space="preserve"> </v>
      </c>
      <c r="E66" s="1608">
        <f t="shared" si="20"/>
        <v>7201.8509707866651</v>
      </c>
      <c r="F66" s="1609">
        <f t="shared" si="17"/>
        <v>7202</v>
      </c>
      <c r="G66" s="781">
        <f>+Datos!K67*1000</f>
        <v>8947</v>
      </c>
      <c r="H66" s="837">
        <f t="shared" si="21"/>
        <v>8838.8775979000893</v>
      </c>
      <c r="I66" s="1608">
        <f t="shared" si="22"/>
        <v>7216.0840908327691</v>
      </c>
      <c r="J66" s="1609">
        <f t="shared" si="18"/>
        <v>7216</v>
      </c>
      <c r="K66" s="781">
        <f t="shared" si="11"/>
        <v>8947</v>
      </c>
      <c r="L66" s="837">
        <f t="shared" si="23"/>
        <v>8913.6107026964473</v>
      </c>
      <c r="M66" s="1608">
        <f t="shared" si="24"/>
        <v>7253.6290871257925</v>
      </c>
      <c r="N66" s="1609">
        <f t="shared" si="19"/>
        <v>7254</v>
      </c>
      <c r="O66" s="781">
        <f t="shared" si="13"/>
        <v>8947</v>
      </c>
      <c r="P66" s="837">
        <f t="shared" si="25"/>
        <v>8924.322278749758</v>
      </c>
      <c r="Q66" s="1589"/>
      <c r="R66" s="1650" t="s">
        <v>890</v>
      </c>
      <c r="S66" s="1650">
        <v>0</v>
      </c>
      <c r="T66" s="1655" t="s">
        <v>740</v>
      </c>
      <c r="U66" s="1652">
        <v>89</v>
      </c>
      <c r="V66" s="1583">
        <v>55</v>
      </c>
      <c r="W66" s="1591" t="s">
        <v>689</v>
      </c>
      <c r="X66" s="1592">
        <v>12.316000000000001</v>
      </c>
      <c r="Y66" s="1593">
        <f t="shared" si="7"/>
        <v>12316</v>
      </c>
      <c r="AA66" s="1650" t="s">
        <v>890</v>
      </c>
      <c r="AB66" s="1650">
        <v>0</v>
      </c>
      <c r="AC66" s="1655" t="s">
        <v>740</v>
      </c>
      <c r="AD66" s="1652">
        <v>89</v>
      </c>
      <c r="AE66" s="1583">
        <v>55</v>
      </c>
      <c r="AF66" s="1591" t="s">
        <v>689</v>
      </c>
      <c r="AG66" s="1592">
        <v>12.340999999999999</v>
      </c>
      <c r="AH66" s="1593">
        <f t="shared" si="8"/>
        <v>12341</v>
      </c>
      <c r="AJ66" s="1650" t="s">
        <v>890</v>
      </c>
      <c r="AK66" s="1650">
        <v>0</v>
      </c>
      <c r="AL66" s="1655" t="s">
        <v>740</v>
      </c>
      <c r="AM66" s="1652">
        <v>89</v>
      </c>
      <c r="AN66" s="1583">
        <v>55</v>
      </c>
      <c r="AO66" s="1591" t="s">
        <v>689</v>
      </c>
      <c r="AP66" s="1592">
        <v>12.404999999999999</v>
      </c>
      <c r="AQ66" s="1593">
        <f t="shared" si="9"/>
        <v>12405</v>
      </c>
    </row>
    <row r="67" spans="1:43">
      <c r="A67" s="1542"/>
      <c r="B67" s="798"/>
      <c r="C67" s="852" t="str">
        <f>+Datos!G68</f>
        <v>C.T. MOLLENDO</v>
      </c>
      <c r="D67" s="854" t="str">
        <f>+Datos!H68</f>
        <v>MIRLESS 1</v>
      </c>
      <c r="E67" s="1608">
        <f t="shared" si="20"/>
        <v>7175.2877560738043</v>
      </c>
      <c r="F67" s="1609">
        <f t="shared" si="17"/>
        <v>0</v>
      </c>
      <c r="G67" s="781">
        <f>+Datos!K68*1000</f>
        <v>8914</v>
      </c>
      <c r="H67" s="837">
        <f t="shared" si="21"/>
        <v>0</v>
      </c>
      <c r="I67" s="1608">
        <f t="shared" si="22"/>
        <v>7189.4683788625571</v>
      </c>
      <c r="J67" s="1609">
        <f t="shared" si="18"/>
        <v>0</v>
      </c>
      <c r="K67" s="781">
        <f t="shared" si="11"/>
        <v>8914</v>
      </c>
      <c r="L67" s="837">
        <f t="shared" si="23"/>
        <v>0</v>
      </c>
      <c r="M67" s="1608">
        <f t="shared" si="24"/>
        <v>7226.8748946729984</v>
      </c>
      <c r="N67" s="1609">
        <f t="shared" si="19"/>
        <v>0</v>
      </c>
      <c r="O67" s="781">
        <f t="shared" si="13"/>
        <v>8914</v>
      </c>
      <c r="P67" s="837">
        <f t="shared" si="25"/>
        <v>0</v>
      </c>
      <c r="Q67" s="1589"/>
      <c r="R67" s="1650" t="s">
        <v>889</v>
      </c>
      <c r="S67" s="1650">
        <v>0</v>
      </c>
      <c r="T67" s="1660" t="s">
        <v>741</v>
      </c>
      <c r="U67" s="1652">
        <v>90</v>
      </c>
      <c r="V67" s="1583">
        <v>56</v>
      </c>
      <c r="W67" s="1591" t="s">
        <v>690</v>
      </c>
      <c r="X67" s="1592">
        <v>116.413</v>
      </c>
      <c r="Y67" s="1593">
        <f t="shared" si="7"/>
        <v>116413</v>
      </c>
      <c r="AA67" s="1650" t="s">
        <v>889</v>
      </c>
      <c r="AB67" s="1650">
        <v>0</v>
      </c>
      <c r="AC67" s="1660" t="s">
        <v>741</v>
      </c>
      <c r="AD67" s="1652">
        <v>90</v>
      </c>
      <c r="AE67" s="1583">
        <v>56</v>
      </c>
      <c r="AF67" s="1591" t="s">
        <v>690</v>
      </c>
      <c r="AG67" s="1592">
        <v>116.643</v>
      </c>
      <c r="AH67" s="1593">
        <f t="shared" si="8"/>
        <v>116643</v>
      </c>
      <c r="AJ67" s="1650" t="s">
        <v>889</v>
      </c>
      <c r="AK67" s="1650">
        <v>0</v>
      </c>
      <c r="AL67" s="1660" t="s">
        <v>741</v>
      </c>
      <c r="AM67" s="1652">
        <v>90</v>
      </c>
      <c r="AN67" s="1583">
        <v>56</v>
      </c>
      <c r="AO67" s="1591" t="s">
        <v>690</v>
      </c>
      <c r="AP67" s="1592">
        <v>117.25</v>
      </c>
      <c r="AQ67" s="1593">
        <f t="shared" si="9"/>
        <v>117250</v>
      </c>
    </row>
    <row r="68" spans="1:43">
      <c r="A68" s="1542"/>
      <c r="B68" s="798"/>
      <c r="C68" s="852" t="str">
        <f>+Datos!G69</f>
        <v>C.T. MOLLENDO</v>
      </c>
      <c r="D68" s="854" t="str">
        <f>+Datos!H69</f>
        <v>MIRLESS 2</v>
      </c>
      <c r="E68" s="1608">
        <f t="shared" si="20"/>
        <v>8340.0874863607587</v>
      </c>
      <c r="F68" s="1609">
        <f t="shared" si="17"/>
        <v>0</v>
      </c>
      <c r="G68" s="781">
        <f>+Datos!K69*1000</f>
        <v>10361.053435172518</v>
      </c>
      <c r="H68" s="837">
        <f t="shared" si="21"/>
        <v>0</v>
      </c>
      <c r="I68" s="1608">
        <f t="shared" si="22"/>
        <v>8356.5701193491241</v>
      </c>
      <c r="J68" s="1609">
        <f t="shared" si="18"/>
        <v>0</v>
      </c>
      <c r="K68" s="781">
        <f t="shared" si="11"/>
        <v>10361.053435172518</v>
      </c>
      <c r="L68" s="837">
        <f t="shared" si="23"/>
        <v>0</v>
      </c>
      <c r="M68" s="1608">
        <f t="shared" si="24"/>
        <v>8400.049018736112</v>
      </c>
      <c r="N68" s="1609">
        <f t="shared" si="19"/>
        <v>0</v>
      </c>
      <c r="O68" s="781">
        <f t="shared" si="13"/>
        <v>10361.053435172518</v>
      </c>
      <c r="P68" s="837">
        <f t="shared" si="25"/>
        <v>0</v>
      </c>
      <c r="Q68" s="1589"/>
      <c r="R68" s="1650" t="s">
        <v>888</v>
      </c>
      <c r="S68" s="1650">
        <v>0</v>
      </c>
      <c r="T68" s="1655" t="s">
        <v>736</v>
      </c>
      <c r="U68" s="1652">
        <v>86</v>
      </c>
      <c r="V68" s="1583">
        <v>57</v>
      </c>
      <c r="W68" s="1591" t="s">
        <v>691</v>
      </c>
      <c r="X68" s="1592">
        <v>7.202</v>
      </c>
      <c r="Y68" s="1593">
        <f t="shared" si="7"/>
        <v>7202</v>
      </c>
      <c r="AA68" s="1650" t="s">
        <v>888</v>
      </c>
      <c r="AB68" s="1650">
        <v>0</v>
      </c>
      <c r="AC68" s="1655" t="s">
        <v>736</v>
      </c>
      <c r="AD68" s="1652">
        <v>86</v>
      </c>
      <c r="AE68" s="1583">
        <v>57</v>
      </c>
      <c r="AF68" s="1591" t="s">
        <v>691</v>
      </c>
      <c r="AG68" s="1592">
        <v>7.2160000000000002</v>
      </c>
      <c r="AH68" s="1593">
        <f t="shared" si="8"/>
        <v>7216</v>
      </c>
      <c r="AJ68" s="1650" t="s">
        <v>888</v>
      </c>
      <c r="AK68" s="1650">
        <v>0</v>
      </c>
      <c r="AL68" s="1655" t="s">
        <v>736</v>
      </c>
      <c r="AM68" s="1652">
        <v>86</v>
      </c>
      <c r="AN68" s="1583">
        <v>57</v>
      </c>
      <c r="AO68" s="1591" t="s">
        <v>691</v>
      </c>
      <c r="AP68" s="1592">
        <v>7.2539999999999996</v>
      </c>
      <c r="AQ68" s="1593">
        <f t="shared" si="9"/>
        <v>7254</v>
      </c>
    </row>
    <row r="69" spans="1:43">
      <c r="A69" s="1542"/>
      <c r="B69" s="798"/>
      <c r="C69" s="852" t="str">
        <f>+Datos!G70</f>
        <v>C.T. MOLLENDO</v>
      </c>
      <c r="D69" s="854" t="str">
        <f>+Datos!H70</f>
        <v>MIRLESS 3</v>
      </c>
      <c r="E69" s="1608">
        <f t="shared" si="20"/>
        <v>8048.7016203192497</v>
      </c>
      <c r="F69" s="1609">
        <f t="shared" si="17"/>
        <v>0</v>
      </c>
      <c r="G69" s="781">
        <f>+Datos!K70*1000</f>
        <v>9999.059087601534</v>
      </c>
      <c r="H69" s="837">
        <f t="shared" si="21"/>
        <v>0</v>
      </c>
      <c r="I69" s="1608">
        <f t="shared" si="22"/>
        <v>8064.6083832947634</v>
      </c>
      <c r="J69" s="1609">
        <f t="shared" si="18"/>
        <v>0</v>
      </c>
      <c r="K69" s="781">
        <f t="shared" si="11"/>
        <v>9999.059087601534</v>
      </c>
      <c r="L69" s="837">
        <f t="shared" si="23"/>
        <v>0</v>
      </c>
      <c r="M69" s="1608">
        <f t="shared" si="24"/>
        <v>8106.5682174713284</v>
      </c>
      <c r="N69" s="1609">
        <f t="shared" si="19"/>
        <v>0</v>
      </c>
      <c r="O69" s="781">
        <f t="shared" si="13"/>
        <v>9999.059087601534</v>
      </c>
      <c r="P69" s="837">
        <f t="shared" si="25"/>
        <v>0</v>
      </c>
      <c r="Q69" s="1589"/>
      <c r="R69" s="1650" t="s">
        <v>887</v>
      </c>
      <c r="S69" s="1650">
        <v>53.552</v>
      </c>
      <c r="T69" s="1657" t="s">
        <v>737</v>
      </c>
      <c r="U69" s="1652">
        <v>87</v>
      </c>
      <c r="V69" s="1583">
        <v>58</v>
      </c>
      <c r="W69" s="1591" t="s">
        <v>694</v>
      </c>
      <c r="X69" s="1592">
        <v>0</v>
      </c>
      <c r="Y69" s="1593">
        <f t="shared" si="7"/>
        <v>0</v>
      </c>
      <c r="AA69" s="1650" t="s">
        <v>887</v>
      </c>
      <c r="AB69" s="1650">
        <v>28.183</v>
      </c>
      <c r="AC69" s="1657" t="s">
        <v>737</v>
      </c>
      <c r="AD69" s="1652">
        <v>87</v>
      </c>
      <c r="AE69" s="1583">
        <v>58</v>
      </c>
      <c r="AF69" s="1591" t="s">
        <v>694</v>
      </c>
      <c r="AG69" s="1592">
        <v>0</v>
      </c>
      <c r="AH69" s="1593">
        <f t="shared" si="8"/>
        <v>0</v>
      </c>
      <c r="AJ69" s="1650" t="s">
        <v>887</v>
      </c>
      <c r="AK69" s="1650">
        <v>14.762</v>
      </c>
      <c r="AL69" s="1657" t="s">
        <v>737</v>
      </c>
      <c r="AM69" s="1652">
        <v>87</v>
      </c>
      <c r="AN69" s="1583">
        <v>58</v>
      </c>
      <c r="AO69" s="1591" t="s">
        <v>694</v>
      </c>
      <c r="AP69" s="1592">
        <v>0</v>
      </c>
      <c r="AQ69" s="1593">
        <f t="shared" si="9"/>
        <v>0</v>
      </c>
    </row>
    <row r="70" spans="1:43">
      <c r="A70" s="1542"/>
      <c r="B70" s="798"/>
      <c r="C70" s="852" t="str">
        <f>+Datos!G71</f>
        <v>C.T. PISCO</v>
      </c>
      <c r="D70" s="854" t="str">
        <f>+Datos!H71</f>
        <v>TG-1</v>
      </c>
      <c r="E70" s="1608">
        <f t="shared" si="20"/>
        <v>27264.322595706108</v>
      </c>
      <c r="F70" s="1609">
        <f t="shared" si="17"/>
        <v>0</v>
      </c>
      <c r="G70" s="781">
        <f>+Datos!K71*1000</f>
        <v>33871.000004480433</v>
      </c>
      <c r="H70" s="837">
        <f t="shared" si="21"/>
        <v>0</v>
      </c>
      <c r="I70" s="1608">
        <f t="shared" si="22"/>
        <v>27318.205462493337</v>
      </c>
      <c r="J70" s="1609">
        <f t="shared" si="18"/>
        <v>0</v>
      </c>
      <c r="K70" s="781">
        <f t="shared" si="11"/>
        <v>33871.000004480433</v>
      </c>
      <c r="L70" s="837">
        <f t="shared" si="23"/>
        <v>0</v>
      </c>
      <c r="M70" s="1608">
        <f t="shared" si="24"/>
        <v>27460.340990559642</v>
      </c>
      <c r="N70" s="1609">
        <f t="shared" si="19"/>
        <v>0</v>
      </c>
      <c r="O70" s="781">
        <f t="shared" si="13"/>
        <v>33871.000004480433</v>
      </c>
      <c r="P70" s="837">
        <f t="shared" si="25"/>
        <v>0</v>
      </c>
      <c r="Q70" s="1589"/>
      <c r="R70" s="1650" t="s">
        <v>886</v>
      </c>
      <c r="S70" s="1650">
        <v>49.283999999999999</v>
      </c>
      <c r="T70" s="1656" t="s">
        <v>739</v>
      </c>
      <c r="U70" s="1652">
        <v>88</v>
      </c>
      <c r="V70" s="1583">
        <v>59</v>
      </c>
      <c r="W70" s="1591" t="s">
        <v>694</v>
      </c>
      <c r="X70" s="1592">
        <v>0</v>
      </c>
      <c r="Y70" s="1593">
        <f t="shared" si="7"/>
        <v>0</v>
      </c>
      <c r="AA70" s="1650" t="s">
        <v>886</v>
      </c>
      <c r="AB70" s="1650">
        <v>0</v>
      </c>
      <c r="AC70" s="1656" t="s">
        <v>739</v>
      </c>
      <c r="AD70" s="1652">
        <v>88</v>
      </c>
      <c r="AE70" s="1583">
        <v>59</v>
      </c>
      <c r="AF70" s="1591" t="s">
        <v>694</v>
      </c>
      <c r="AG70" s="1592">
        <v>0</v>
      </c>
      <c r="AH70" s="1593">
        <f t="shared" si="8"/>
        <v>0</v>
      </c>
      <c r="AJ70" s="1650" t="s">
        <v>886</v>
      </c>
      <c r="AK70" s="1650">
        <v>0</v>
      </c>
      <c r="AL70" s="1656" t="s">
        <v>739</v>
      </c>
      <c r="AM70" s="1652">
        <v>88</v>
      </c>
      <c r="AN70" s="1583">
        <v>59</v>
      </c>
      <c r="AO70" s="1591" t="s">
        <v>694</v>
      </c>
      <c r="AP70" s="1592">
        <v>0</v>
      </c>
      <c r="AQ70" s="1593">
        <f t="shared" si="9"/>
        <v>0</v>
      </c>
    </row>
    <row r="71" spans="1:43">
      <c r="A71" s="1542"/>
      <c r="B71" s="798"/>
      <c r="C71" s="852" t="str">
        <f>+Datos!G72</f>
        <v>C.T. PISCO</v>
      </c>
      <c r="D71" s="854" t="str">
        <f>+Datos!H72</f>
        <v>TG-2</v>
      </c>
      <c r="E71" s="1608">
        <f t="shared" si="20"/>
        <v>27952.744686586717</v>
      </c>
      <c r="F71" s="1609">
        <f t="shared" si="17"/>
        <v>27953</v>
      </c>
      <c r="G71" s="781">
        <f>+Datos!K72*1000</f>
        <v>34726.240202048146</v>
      </c>
      <c r="H71" s="837">
        <f t="shared" si="21"/>
        <v>34306.18515608181</v>
      </c>
      <c r="I71" s="1608">
        <f t="shared" si="22"/>
        <v>28007.98809169967</v>
      </c>
      <c r="J71" s="1609">
        <f t="shared" si="18"/>
        <v>28008</v>
      </c>
      <c r="K71" s="781">
        <f t="shared" si="11"/>
        <v>34726.240202048146</v>
      </c>
      <c r="L71" s="837">
        <f t="shared" si="23"/>
        <v>34597.06327066548</v>
      </c>
      <c r="M71" s="1608">
        <f t="shared" si="24"/>
        <v>28153.712531138204</v>
      </c>
      <c r="N71" s="1609">
        <f t="shared" si="19"/>
        <v>28154</v>
      </c>
      <c r="O71" s="781">
        <f t="shared" si="13"/>
        <v>34726.240202048146</v>
      </c>
      <c r="P71" s="837">
        <f t="shared" si="25"/>
        <v>34636.803065332322</v>
      </c>
      <c r="Q71" s="1589"/>
      <c r="R71" s="1650" t="s">
        <v>885</v>
      </c>
      <c r="S71" s="1650">
        <v>0</v>
      </c>
      <c r="T71" s="1656" t="s">
        <v>728</v>
      </c>
      <c r="U71" s="1652">
        <v>78</v>
      </c>
      <c r="V71" s="1583">
        <v>60</v>
      </c>
      <c r="W71" s="1591" t="s">
        <v>694</v>
      </c>
      <c r="X71" s="1592">
        <v>0</v>
      </c>
      <c r="Y71" s="1593">
        <f t="shared" si="7"/>
        <v>0</v>
      </c>
      <c r="AA71" s="1650" t="s">
        <v>885</v>
      </c>
      <c r="AB71" s="1650">
        <v>0</v>
      </c>
      <c r="AC71" s="1656" t="s">
        <v>728</v>
      </c>
      <c r="AD71" s="1652">
        <v>78</v>
      </c>
      <c r="AE71" s="1583">
        <v>60</v>
      </c>
      <c r="AF71" s="1591" t="s">
        <v>694</v>
      </c>
      <c r="AG71" s="1592">
        <v>0</v>
      </c>
      <c r="AH71" s="1593">
        <f t="shared" si="8"/>
        <v>0</v>
      </c>
      <c r="AJ71" s="1650" t="s">
        <v>885</v>
      </c>
      <c r="AK71" s="1650">
        <v>0</v>
      </c>
      <c r="AL71" s="1656" t="s">
        <v>728</v>
      </c>
      <c r="AM71" s="1652">
        <v>78</v>
      </c>
      <c r="AN71" s="1583">
        <v>60</v>
      </c>
      <c r="AO71" s="1591" t="s">
        <v>694</v>
      </c>
      <c r="AP71" s="1592">
        <v>0</v>
      </c>
      <c r="AQ71" s="1593">
        <f t="shared" si="9"/>
        <v>0</v>
      </c>
    </row>
    <row r="72" spans="1:43">
      <c r="A72" s="1542"/>
      <c r="B72" s="798"/>
      <c r="C72" s="852" t="str">
        <f>+Datos!G73</f>
        <v>C.T. CHILINA</v>
      </c>
      <c r="D72" s="854" t="str">
        <f>+Datos!H73</f>
        <v xml:space="preserve">TV2 </v>
      </c>
      <c r="E72" s="1608">
        <f t="shared" si="20"/>
        <v>4714.7499182219226</v>
      </c>
      <c r="F72" s="1609">
        <f t="shared" si="17"/>
        <v>0</v>
      </c>
      <c r="G72" s="781">
        <f>+Datos!K73*1000</f>
        <v>5857.2258283933734</v>
      </c>
      <c r="H72" s="837">
        <f t="shared" si="21"/>
        <v>0</v>
      </c>
      <c r="I72" s="1608">
        <f t="shared" si="22"/>
        <v>4724.0677452424507</v>
      </c>
      <c r="J72" s="1609">
        <f t="shared" si="18"/>
        <v>0</v>
      </c>
      <c r="K72" s="781">
        <f t="shared" si="11"/>
        <v>5857.2258283933734</v>
      </c>
      <c r="L72" s="837">
        <f t="shared" si="23"/>
        <v>0</v>
      </c>
      <c r="M72" s="1608">
        <f t="shared" si="24"/>
        <v>4748.6468803731577</v>
      </c>
      <c r="N72" s="1609">
        <f t="shared" si="19"/>
        <v>0</v>
      </c>
      <c r="O72" s="781">
        <f t="shared" si="13"/>
        <v>5857.2258283933734</v>
      </c>
      <c r="P72" s="837">
        <f t="shared" si="25"/>
        <v>0</v>
      </c>
      <c r="Q72" s="1589"/>
      <c r="R72" s="1650" t="s">
        <v>885</v>
      </c>
      <c r="S72" s="1650">
        <v>0</v>
      </c>
      <c r="T72" s="1656" t="s">
        <v>728</v>
      </c>
      <c r="U72" s="1652">
        <v>79</v>
      </c>
      <c r="V72" s="1583">
        <v>61</v>
      </c>
      <c r="W72" s="1591" t="s">
        <v>698</v>
      </c>
      <c r="X72" s="1592">
        <v>0</v>
      </c>
      <c r="Y72" s="1593">
        <f t="shared" si="7"/>
        <v>0</v>
      </c>
      <c r="AA72" s="1650" t="s">
        <v>885</v>
      </c>
      <c r="AB72" s="1650">
        <v>0</v>
      </c>
      <c r="AC72" s="1656" t="s">
        <v>728</v>
      </c>
      <c r="AD72" s="1652">
        <v>79</v>
      </c>
      <c r="AE72" s="1583">
        <v>61</v>
      </c>
      <c r="AF72" s="1591" t="s">
        <v>698</v>
      </c>
      <c r="AG72" s="1592">
        <v>0</v>
      </c>
      <c r="AH72" s="1593">
        <f t="shared" si="8"/>
        <v>0</v>
      </c>
      <c r="AJ72" s="1650" t="s">
        <v>885</v>
      </c>
      <c r="AK72" s="1650">
        <v>0</v>
      </c>
      <c r="AL72" s="1656" t="s">
        <v>728</v>
      </c>
      <c r="AM72" s="1652">
        <v>79</v>
      </c>
      <c r="AN72" s="1583">
        <v>61</v>
      </c>
      <c r="AO72" s="1591" t="s">
        <v>698</v>
      </c>
      <c r="AP72" s="1592">
        <v>0</v>
      </c>
      <c r="AQ72" s="1593">
        <f t="shared" si="9"/>
        <v>0</v>
      </c>
    </row>
    <row r="73" spans="1:43">
      <c r="A73" s="1542"/>
      <c r="B73" s="798"/>
      <c r="C73" s="852" t="str">
        <f>+Datos!G74</f>
        <v>C.T. CHILINA</v>
      </c>
      <c r="D73" s="854" t="str">
        <f>+Datos!H74</f>
        <v>TV3</v>
      </c>
      <c r="E73" s="1608">
        <f t="shared" si="20"/>
        <v>7796.045781637964</v>
      </c>
      <c r="F73" s="1609">
        <f t="shared" si="17"/>
        <v>7796</v>
      </c>
      <c r="G73" s="781">
        <f>+Datos!K74*1000</f>
        <v>9685.1798088090509</v>
      </c>
      <c r="H73" s="837">
        <f t="shared" si="21"/>
        <v>9567.882498365605</v>
      </c>
      <c r="I73" s="1608">
        <f t="shared" si="22"/>
        <v>7811.4532173020843</v>
      </c>
      <c r="J73" s="1609">
        <f t="shared" si="18"/>
        <v>0</v>
      </c>
      <c r="K73" s="781">
        <f t="shared" si="11"/>
        <v>9685.1798088090509</v>
      </c>
      <c r="L73" s="837">
        <f t="shared" si="23"/>
        <v>0</v>
      </c>
      <c r="M73" s="1608">
        <f t="shared" si="24"/>
        <v>7852.0958952968322</v>
      </c>
      <c r="N73" s="1609">
        <f t="shared" si="19"/>
        <v>0</v>
      </c>
      <c r="O73" s="781">
        <f t="shared" si="13"/>
        <v>9685.1798088090509</v>
      </c>
      <c r="P73" s="837">
        <f t="shared" si="25"/>
        <v>0</v>
      </c>
      <c r="Q73" s="1589"/>
      <c r="R73" s="1650" t="s">
        <v>756</v>
      </c>
      <c r="S73" s="1650">
        <v>151.82400000000001</v>
      </c>
      <c r="T73" s="1659" t="s">
        <v>756</v>
      </c>
      <c r="U73" s="1652">
        <v>98</v>
      </c>
      <c r="V73" s="1583">
        <v>62</v>
      </c>
      <c r="W73" s="1591" t="s">
        <v>698</v>
      </c>
      <c r="X73" s="1592">
        <v>27.952999999999999</v>
      </c>
      <c r="Y73" s="1593">
        <f t="shared" si="7"/>
        <v>27953</v>
      </c>
      <c r="AA73" s="1650" t="s">
        <v>756</v>
      </c>
      <c r="AB73" s="1650">
        <v>672.86099999999999</v>
      </c>
      <c r="AC73" s="1659" t="s">
        <v>756</v>
      </c>
      <c r="AD73" s="1652">
        <v>98</v>
      </c>
      <c r="AE73" s="1583">
        <v>62</v>
      </c>
      <c r="AF73" s="1591" t="s">
        <v>698</v>
      </c>
      <c r="AG73" s="1592">
        <v>28.007999999999999</v>
      </c>
      <c r="AH73" s="1593">
        <f t="shared" si="8"/>
        <v>28008</v>
      </c>
      <c r="AJ73" s="1650" t="s">
        <v>756</v>
      </c>
      <c r="AK73" s="1650">
        <v>676.36199999999997</v>
      </c>
      <c r="AL73" s="1659" t="s">
        <v>756</v>
      </c>
      <c r="AM73" s="1652">
        <v>98</v>
      </c>
      <c r="AN73" s="1583">
        <v>62</v>
      </c>
      <c r="AO73" s="1591" t="s">
        <v>698</v>
      </c>
      <c r="AP73" s="1592">
        <v>28.154</v>
      </c>
      <c r="AQ73" s="1593">
        <f t="shared" si="9"/>
        <v>28154</v>
      </c>
    </row>
    <row r="74" spans="1:43">
      <c r="A74" s="1542"/>
      <c r="B74" s="798"/>
      <c r="C74" s="852" t="str">
        <f>+Datos!G75</f>
        <v>C.T. CHILINA</v>
      </c>
      <c r="D74" s="854" t="str">
        <f>+Datos!H75</f>
        <v xml:space="preserve">C. COMBINADO </v>
      </c>
      <c r="E74" s="1608">
        <f t="shared" si="20"/>
        <v>12468.936151652675</v>
      </c>
      <c r="F74" s="1609">
        <f t="shared" si="17"/>
        <v>0</v>
      </c>
      <c r="G74" s="781">
        <f>+Datos!K75*1000</f>
        <v>15490.402703605339</v>
      </c>
      <c r="H74" s="837">
        <f t="shared" si="21"/>
        <v>0</v>
      </c>
      <c r="I74" s="1608">
        <f t="shared" si="22"/>
        <v>12493.578686719504</v>
      </c>
      <c r="J74" s="1609">
        <f t="shared" si="18"/>
        <v>0</v>
      </c>
      <c r="K74" s="781">
        <f t="shared" si="11"/>
        <v>15490.402703605339</v>
      </c>
      <c r="L74" s="837">
        <f t="shared" si="23"/>
        <v>0</v>
      </c>
      <c r="M74" s="1608">
        <f t="shared" si="24"/>
        <v>12558.58227586495</v>
      </c>
      <c r="N74" s="1609">
        <f t="shared" si="19"/>
        <v>0</v>
      </c>
      <c r="O74" s="781">
        <f t="shared" si="13"/>
        <v>15490.402703605339</v>
      </c>
      <c r="P74" s="837">
        <f t="shared" si="25"/>
        <v>0</v>
      </c>
      <c r="Q74" s="1589"/>
      <c r="R74" s="1650" t="s">
        <v>757</v>
      </c>
      <c r="S74" s="1650">
        <v>155.34399999999999</v>
      </c>
      <c r="T74" s="1658" t="s">
        <v>757</v>
      </c>
      <c r="U74" s="1652">
        <v>99</v>
      </c>
      <c r="V74" s="1583">
        <v>63</v>
      </c>
      <c r="W74" s="1591" t="s">
        <v>702</v>
      </c>
      <c r="X74" s="1592">
        <v>0</v>
      </c>
      <c r="Y74" s="1593">
        <f t="shared" ref="Y74:Y122" si="26">+X74*1000</f>
        <v>0</v>
      </c>
      <c r="AA74" s="1650" t="s">
        <v>757</v>
      </c>
      <c r="AB74" s="1650">
        <v>0</v>
      </c>
      <c r="AC74" s="1658" t="s">
        <v>757</v>
      </c>
      <c r="AD74" s="1652">
        <v>99</v>
      </c>
      <c r="AE74" s="1583">
        <v>63</v>
      </c>
      <c r="AF74" s="1591" t="s">
        <v>702</v>
      </c>
      <c r="AG74" s="1592">
        <v>0</v>
      </c>
      <c r="AH74" s="1593">
        <f t="shared" ref="AH74:AH122" si="27">+AG74*1000</f>
        <v>0</v>
      </c>
      <c r="AJ74" s="1650" t="s">
        <v>757</v>
      </c>
      <c r="AK74" s="1650">
        <v>0</v>
      </c>
      <c r="AL74" s="1658" t="s">
        <v>757</v>
      </c>
      <c r="AM74" s="1652">
        <v>99</v>
      </c>
      <c r="AN74" s="1583">
        <v>63</v>
      </c>
      <c r="AO74" s="1591" t="s">
        <v>702</v>
      </c>
      <c r="AP74" s="1592">
        <v>0</v>
      </c>
      <c r="AQ74" s="1593">
        <f t="shared" si="9"/>
        <v>0</v>
      </c>
    </row>
    <row r="75" spans="1:43">
      <c r="A75" s="1542"/>
      <c r="B75" s="798"/>
      <c r="C75" s="852" t="str">
        <f>+Datos!G76</f>
        <v>C.T. CHILINA</v>
      </c>
      <c r="D75" s="854" t="str">
        <f>+Datos!H76</f>
        <v>SULZER1</v>
      </c>
      <c r="E75" s="1608">
        <f t="shared" si="20"/>
        <v>4106.5644842779102</v>
      </c>
      <c r="F75" s="1609">
        <f t="shared" si="17"/>
        <v>0</v>
      </c>
      <c r="G75" s="781">
        <f>+Datos!K76*1000</f>
        <v>5101.6651954992012</v>
      </c>
      <c r="H75" s="837">
        <f t="shared" si="21"/>
        <v>0</v>
      </c>
      <c r="I75" s="1608">
        <f t="shared" si="22"/>
        <v>4114.6803458139075</v>
      </c>
      <c r="J75" s="1609">
        <f t="shared" si="18"/>
        <v>0</v>
      </c>
      <c r="K75" s="781">
        <f t="shared" ref="K75:K123" si="28">+G75</f>
        <v>5101.6651954992012</v>
      </c>
      <c r="L75" s="837">
        <f t="shared" si="23"/>
        <v>0</v>
      </c>
      <c r="M75" s="1608">
        <f t="shared" si="24"/>
        <v>4136.0888627305576</v>
      </c>
      <c r="N75" s="1609">
        <f t="shared" si="19"/>
        <v>0</v>
      </c>
      <c r="O75" s="781">
        <f t="shared" ref="O75:O123" si="29">+K75</f>
        <v>5101.6651954992012</v>
      </c>
      <c r="P75" s="837">
        <f t="shared" si="25"/>
        <v>0</v>
      </c>
      <c r="Q75" s="1589"/>
      <c r="R75" s="1650" t="s">
        <v>758</v>
      </c>
      <c r="S75" s="1650">
        <v>157.529</v>
      </c>
      <c r="T75" s="1655" t="s">
        <v>758</v>
      </c>
      <c r="U75" s="1652">
        <v>100</v>
      </c>
      <c r="V75" s="1583">
        <v>64</v>
      </c>
      <c r="W75" s="1591" t="s">
        <v>704</v>
      </c>
      <c r="X75" s="1592">
        <v>7.7960000000000003</v>
      </c>
      <c r="Y75" s="1593">
        <f t="shared" si="26"/>
        <v>7796</v>
      </c>
      <c r="AA75" s="1650" t="s">
        <v>758</v>
      </c>
      <c r="AB75" s="1650">
        <v>0</v>
      </c>
      <c r="AC75" s="1655" t="s">
        <v>758</v>
      </c>
      <c r="AD75" s="1652">
        <v>100</v>
      </c>
      <c r="AE75" s="1583">
        <v>64</v>
      </c>
      <c r="AF75" s="1591" t="s">
        <v>704</v>
      </c>
      <c r="AG75" s="1592">
        <v>0</v>
      </c>
      <c r="AH75" s="1593">
        <f t="shared" si="27"/>
        <v>0</v>
      </c>
      <c r="AJ75" s="1650" t="s">
        <v>758</v>
      </c>
      <c r="AK75" s="1650">
        <v>0</v>
      </c>
      <c r="AL75" s="1655" t="s">
        <v>758</v>
      </c>
      <c r="AM75" s="1652">
        <v>100</v>
      </c>
      <c r="AN75" s="1583">
        <v>64</v>
      </c>
      <c r="AO75" s="1591" t="s">
        <v>704</v>
      </c>
      <c r="AP75" s="1592">
        <v>0</v>
      </c>
      <c r="AQ75" s="1593">
        <f t="shared" si="9"/>
        <v>0</v>
      </c>
    </row>
    <row r="76" spans="1:43">
      <c r="A76" s="1542"/>
      <c r="B76" s="798"/>
      <c r="C76" s="852" t="str">
        <f>+Datos!G77</f>
        <v>C.T. CHILINA</v>
      </c>
      <c r="D76" s="854" t="str">
        <f>+Datos!H77</f>
        <v xml:space="preserve">SULZER2 </v>
      </c>
      <c r="E76" s="1608">
        <f t="shared" ref="E76:E101" si="30">+G76/E$135</f>
        <v>3933.8749686001001</v>
      </c>
      <c r="F76" s="1609">
        <f t="shared" si="17"/>
        <v>0</v>
      </c>
      <c r="G76" s="781">
        <f>+Datos!K77*1000</f>
        <v>4887.1296402597682</v>
      </c>
      <c r="H76" s="837">
        <f t="shared" ref="H76:H101" si="31">+F76*F$127</f>
        <v>0</v>
      </c>
      <c r="I76" s="1608">
        <f t="shared" ref="I76:I102" si="32">+K76/I$135</f>
        <v>3941.649541401116</v>
      </c>
      <c r="J76" s="1609">
        <f t="shared" si="18"/>
        <v>0</v>
      </c>
      <c r="K76" s="781">
        <f t="shared" si="28"/>
        <v>4887.1296402597682</v>
      </c>
      <c r="L76" s="837">
        <f t="shared" ref="L76:L102" si="33">+J76*J$127</f>
        <v>0</v>
      </c>
      <c r="M76" s="1608">
        <f t="shared" ref="M76:M102" si="34">+O76/M$135</f>
        <v>3962.1577859777431</v>
      </c>
      <c r="N76" s="1609">
        <f t="shared" si="19"/>
        <v>0</v>
      </c>
      <c r="O76" s="781">
        <f t="shared" si="29"/>
        <v>4887.1296402597682</v>
      </c>
      <c r="P76" s="837">
        <f t="shared" ref="P76:P102" si="35">+N76*N$127</f>
        <v>0</v>
      </c>
      <c r="Q76" s="1589"/>
      <c r="R76" s="1650" t="s">
        <v>884</v>
      </c>
      <c r="S76" s="1650">
        <v>3.4689999999999999</v>
      </c>
      <c r="T76" s="1655" t="s">
        <v>763</v>
      </c>
      <c r="U76" s="1652">
        <v>104</v>
      </c>
      <c r="V76" s="1583">
        <v>65</v>
      </c>
      <c r="W76" s="1591" t="s">
        <v>706</v>
      </c>
      <c r="X76" s="1592">
        <v>0</v>
      </c>
      <c r="Y76" s="1593">
        <f t="shared" si="26"/>
        <v>0</v>
      </c>
      <c r="AA76" s="1650" t="s">
        <v>884</v>
      </c>
      <c r="AB76" s="1650">
        <v>3.476</v>
      </c>
      <c r="AC76" s="1655" t="s">
        <v>763</v>
      </c>
      <c r="AD76" s="1652">
        <v>104</v>
      </c>
      <c r="AE76" s="1583">
        <v>65</v>
      </c>
      <c r="AF76" s="1591" t="s">
        <v>706</v>
      </c>
      <c r="AG76" s="1592">
        <v>0</v>
      </c>
      <c r="AH76" s="1593">
        <f t="shared" si="27"/>
        <v>0</v>
      </c>
      <c r="AJ76" s="1650" t="s">
        <v>884</v>
      </c>
      <c r="AK76" s="1650">
        <v>3.4940000000000002</v>
      </c>
      <c r="AL76" s="1655" t="s">
        <v>763</v>
      </c>
      <c r="AM76" s="1652">
        <v>104</v>
      </c>
      <c r="AN76" s="1583">
        <v>65</v>
      </c>
      <c r="AO76" s="1591" t="s">
        <v>706</v>
      </c>
      <c r="AP76" s="1592">
        <v>0</v>
      </c>
      <c r="AQ76" s="1593">
        <f t="shared" ref="AQ76:AQ123" si="36">+AP76*1000</f>
        <v>0</v>
      </c>
    </row>
    <row r="77" spans="1:43">
      <c r="A77" s="1542"/>
      <c r="B77" s="798"/>
      <c r="C77" s="855" t="str">
        <f>+Datos!G78</f>
        <v>C.H. MACHUPICCHU</v>
      </c>
      <c r="D77" s="850" t="str">
        <f>+Datos!H78</f>
        <v xml:space="preserve"> </v>
      </c>
      <c r="E77" s="1610">
        <f t="shared" si="30"/>
        <v>71479.195954605544</v>
      </c>
      <c r="F77" s="1611">
        <f t="shared" si="17"/>
        <v>71479</v>
      </c>
      <c r="G77" s="1411">
        <f>+Datos!K78*1000</f>
        <v>88800</v>
      </c>
      <c r="H77" s="848">
        <f t="shared" si="31"/>
        <v>87724.816970327753</v>
      </c>
      <c r="I77" s="1610">
        <f t="shared" si="32"/>
        <v>71620.461301659758</v>
      </c>
      <c r="J77" s="1611">
        <f t="shared" si="18"/>
        <v>71620</v>
      </c>
      <c r="K77" s="1411">
        <f t="shared" si="28"/>
        <v>88800</v>
      </c>
      <c r="L77" s="848">
        <f t="shared" si="33"/>
        <v>88469.068532028774</v>
      </c>
      <c r="M77" s="1610">
        <f t="shared" si="34"/>
        <v>71993.099691155745</v>
      </c>
      <c r="N77" s="1611">
        <f t="shared" si="19"/>
        <v>71993</v>
      </c>
      <c r="O77" s="1411">
        <f t="shared" si="29"/>
        <v>88800</v>
      </c>
      <c r="P77" s="848">
        <f t="shared" si="35"/>
        <v>88570.269342987493</v>
      </c>
      <c r="Q77" s="1589"/>
      <c r="R77" s="1650" t="s">
        <v>715</v>
      </c>
      <c r="S77" s="1650">
        <v>71.478999999999999</v>
      </c>
      <c r="T77" s="1655" t="s">
        <v>715</v>
      </c>
      <c r="U77" s="1652">
        <v>68</v>
      </c>
      <c r="V77" s="1583">
        <v>66</v>
      </c>
      <c r="W77" s="1591" t="s">
        <v>709</v>
      </c>
      <c r="X77" s="1592">
        <v>0</v>
      </c>
      <c r="Y77" s="1593">
        <f t="shared" si="26"/>
        <v>0</v>
      </c>
      <c r="AA77" s="1650" t="s">
        <v>715</v>
      </c>
      <c r="AB77" s="1650">
        <v>71.62</v>
      </c>
      <c r="AC77" s="1655" t="s">
        <v>715</v>
      </c>
      <c r="AD77" s="1652">
        <v>68</v>
      </c>
      <c r="AE77" s="1583">
        <v>66</v>
      </c>
      <c r="AF77" s="1591" t="s">
        <v>709</v>
      </c>
      <c r="AG77" s="1592">
        <v>0</v>
      </c>
      <c r="AH77" s="1593">
        <f t="shared" si="27"/>
        <v>0</v>
      </c>
      <c r="AJ77" s="1650" t="s">
        <v>715</v>
      </c>
      <c r="AK77" s="1650">
        <v>71.992999999999995</v>
      </c>
      <c r="AL77" s="1655" t="s">
        <v>715</v>
      </c>
      <c r="AM77" s="1652">
        <v>68</v>
      </c>
      <c r="AN77" s="1583">
        <v>66</v>
      </c>
      <c r="AO77" s="1591" t="s">
        <v>709</v>
      </c>
      <c r="AP77" s="1592">
        <v>0</v>
      </c>
      <c r="AQ77" s="1593">
        <f t="shared" si="36"/>
        <v>0</v>
      </c>
    </row>
    <row r="78" spans="1:43">
      <c r="A78" s="1542"/>
      <c r="B78" s="798"/>
      <c r="C78" s="855" t="str">
        <f>+Datos!G79</f>
        <v>C.H. SAN GABAN II</v>
      </c>
      <c r="D78" s="850" t="str">
        <f>+Datos!H79</f>
        <v xml:space="preserve"> </v>
      </c>
      <c r="E78" s="1610">
        <f t="shared" si="30"/>
        <v>91037.771442274534</v>
      </c>
      <c r="F78" s="1611">
        <f t="shared" ref="F78:F101" si="37">+Y80</f>
        <v>91038</v>
      </c>
      <c r="G78" s="849">
        <f>+Datos!K79*1000</f>
        <v>113098</v>
      </c>
      <c r="H78" s="848">
        <f t="shared" si="31"/>
        <v>111729.20560366957</v>
      </c>
      <c r="I78" s="1610">
        <f t="shared" si="32"/>
        <v>91217.690678999046</v>
      </c>
      <c r="J78" s="1611">
        <f t="shared" ref="J78:J102" si="38">+AH80</f>
        <v>91218</v>
      </c>
      <c r="K78" s="849">
        <f t="shared" si="28"/>
        <v>113098</v>
      </c>
      <c r="L78" s="848">
        <f t="shared" si="33"/>
        <v>112677.62487230662</v>
      </c>
      <c r="M78" s="1610">
        <f t="shared" si="34"/>
        <v>91692.292667458692</v>
      </c>
      <c r="N78" s="1611">
        <f t="shared" ref="N78:N87" si="39">+AQ80</f>
        <v>91692</v>
      </c>
      <c r="O78" s="849">
        <f t="shared" si="29"/>
        <v>113098</v>
      </c>
      <c r="P78" s="848">
        <f t="shared" si="35"/>
        <v>112805.20518102052</v>
      </c>
      <c r="Q78" s="1589"/>
      <c r="R78" s="1650" t="s">
        <v>883</v>
      </c>
      <c r="S78" s="1650">
        <v>8.593</v>
      </c>
      <c r="T78" s="1655" t="s">
        <v>619</v>
      </c>
      <c r="U78" s="1652">
        <v>22</v>
      </c>
      <c r="V78" s="1583">
        <v>67</v>
      </c>
      <c r="W78" s="1591" t="s">
        <v>712</v>
      </c>
      <c r="X78" s="1592">
        <v>0</v>
      </c>
      <c r="Y78" s="1593">
        <f t="shared" si="26"/>
        <v>0</v>
      </c>
      <c r="AA78" s="1650" t="s">
        <v>883</v>
      </c>
      <c r="AB78" s="1650">
        <v>0</v>
      </c>
      <c r="AC78" s="1655" t="s">
        <v>619</v>
      </c>
      <c r="AD78" s="1652">
        <v>22</v>
      </c>
      <c r="AE78" s="1583">
        <v>67</v>
      </c>
      <c r="AF78" s="1591" t="s">
        <v>712</v>
      </c>
      <c r="AG78" s="1592">
        <v>0</v>
      </c>
      <c r="AH78" s="1593">
        <f t="shared" si="27"/>
        <v>0</v>
      </c>
      <c r="AJ78" s="1650" t="s">
        <v>883</v>
      </c>
      <c r="AK78" s="1650">
        <v>0</v>
      </c>
      <c r="AL78" s="1655" t="s">
        <v>619</v>
      </c>
      <c r="AM78" s="1652">
        <v>22</v>
      </c>
      <c r="AN78" s="1583">
        <v>67</v>
      </c>
      <c r="AO78" s="1591" t="s">
        <v>712</v>
      </c>
      <c r="AP78" s="1592">
        <v>0</v>
      </c>
      <c r="AQ78" s="1593">
        <f t="shared" si="36"/>
        <v>0</v>
      </c>
    </row>
    <row r="79" spans="1:43">
      <c r="A79" s="1542"/>
      <c r="B79" s="798"/>
      <c r="C79" s="852" t="str">
        <f>+Datos!G80</f>
        <v>C.T. BELLAVISTA</v>
      </c>
      <c r="D79" s="854" t="str">
        <f>+Datos!H80</f>
        <v>ALCO</v>
      </c>
      <c r="E79" s="1608">
        <f t="shared" si="30"/>
        <v>1351.5162621356474</v>
      </c>
      <c r="F79" s="1609">
        <f t="shared" si="37"/>
        <v>0</v>
      </c>
      <c r="G79" s="781">
        <f>+Datos!K80*1000</f>
        <v>1679.0150263282685</v>
      </c>
      <c r="H79" s="837">
        <f t="shared" si="31"/>
        <v>0</v>
      </c>
      <c r="I79" s="1608">
        <f t="shared" si="32"/>
        <v>1354.1872828609121</v>
      </c>
      <c r="J79" s="1662">
        <f t="shared" si="38"/>
        <v>0</v>
      </c>
      <c r="K79" s="781">
        <f t="shared" si="28"/>
        <v>1679.0150263282685</v>
      </c>
      <c r="L79" s="837">
        <f t="shared" si="33"/>
        <v>0</v>
      </c>
      <c r="M79" s="1608">
        <f t="shared" si="34"/>
        <v>1361.2330650157603</v>
      </c>
      <c r="N79" s="1609">
        <f t="shared" si="39"/>
        <v>0</v>
      </c>
      <c r="O79" s="781">
        <f t="shared" si="29"/>
        <v>1679.0150263282685</v>
      </c>
      <c r="P79" s="837">
        <f t="shared" si="35"/>
        <v>0</v>
      </c>
      <c r="Q79" s="1589"/>
      <c r="R79" s="1650" t="s">
        <v>656</v>
      </c>
      <c r="S79" s="1650">
        <v>38.654000000000003</v>
      </c>
      <c r="T79" s="1658" t="s">
        <v>656</v>
      </c>
      <c r="U79" s="1652">
        <v>38</v>
      </c>
      <c r="V79" s="1583">
        <v>68</v>
      </c>
      <c r="W79" s="1591" t="s">
        <v>715</v>
      </c>
      <c r="X79" s="1592">
        <v>71.478999999999999</v>
      </c>
      <c r="Y79" s="1593">
        <f t="shared" si="26"/>
        <v>71479</v>
      </c>
      <c r="AA79" s="1650" t="s">
        <v>656</v>
      </c>
      <c r="AB79" s="1650">
        <v>38.731000000000002</v>
      </c>
      <c r="AC79" s="1658" t="s">
        <v>656</v>
      </c>
      <c r="AD79" s="1652">
        <v>38</v>
      </c>
      <c r="AE79" s="1583">
        <v>68</v>
      </c>
      <c r="AF79" s="1591" t="s">
        <v>715</v>
      </c>
      <c r="AG79" s="1592">
        <v>71.62</v>
      </c>
      <c r="AH79" s="1593">
        <f t="shared" si="27"/>
        <v>71620</v>
      </c>
      <c r="AJ79" s="1650" t="s">
        <v>656</v>
      </c>
      <c r="AK79" s="1650">
        <v>38.932000000000002</v>
      </c>
      <c r="AL79" s="1658" t="s">
        <v>656</v>
      </c>
      <c r="AM79" s="1652">
        <v>38</v>
      </c>
      <c r="AN79" s="1583">
        <v>68</v>
      </c>
      <c r="AO79" s="1591" t="s">
        <v>715</v>
      </c>
      <c r="AP79" s="1592">
        <v>71.992999999999995</v>
      </c>
      <c r="AQ79" s="1593">
        <f t="shared" si="36"/>
        <v>71993</v>
      </c>
    </row>
    <row r="80" spans="1:43">
      <c r="A80" s="1542"/>
      <c r="B80" s="798"/>
      <c r="C80" s="852" t="str">
        <f>+Datos!G81</f>
        <v>C.T. TAPARACHI</v>
      </c>
      <c r="D80" s="854" t="str">
        <f>+Datos!H81</f>
        <v>SKODA 1</v>
      </c>
      <c r="E80" s="1608">
        <f t="shared" si="30"/>
        <v>391.41629502005082</v>
      </c>
      <c r="F80" s="1609">
        <f t="shared" si="37"/>
        <v>0</v>
      </c>
      <c r="G80" s="781">
        <f>+Datos!K81*1000</f>
        <v>486.26410151359573</v>
      </c>
      <c r="H80" s="837">
        <f t="shared" si="31"/>
        <v>0</v>
      </c>
      <c r="I80" s="1608">
        <f t="shared" si="32"/>
        <v>392.18985658604544</v>
      </c>
      <c r="J80" s="1662">
        <f t="shared" si="38"/>
        <v>0</v>
      </c>
      <c r="K80" s="781">
        <f t="shared" si="28"/>
        <v>486.26410151359573</v>
      </c>
      <c r="L80" s="837">
        <f t="shared" si="33"/>
        <v>0</v>
      </c>
      <c r="M80" s="1608">
        <f t="shared" si="34"/>
        <v>394.23040469029922</v>
      </c>
      <c r="N80" s="1609">
        <f t="shared" si="39"/>
        <v>0</v>
      </c>
      <c r="O80" s="781">
        <f t="shared" si="29"/>
        <v>486.26410151359573</v>
      </c>
      <c r="P80" s="837">
        <f t="shared" si="35"/>
        <v>0</v>
      </c>
      <c r="Q80" s="1589"/>
      <c r="R80" s="1650" t="s">
        <v>882</v>
      </c>
      <c r="S80" s="1650">
        <v>539.84299999999996</v>
      </c>
      <c r="T80" s="1657" t="s">
        <v>666</v>
      </c>
      <c r="U80" s="1652">
        <v>42</v>
      </c>
      <c r="V80" s="1583">
        <v>74</v>
      </c>
      <c r="W80" s="1591" t="s">
        <v>717</v>
      </c>
      <c r="X80" s="1592">
        <v>91.037999999999997</v>
      </c>
      <c r="Y80" s="1593">
        <f t="shared" si="26"/>
        <v>91038</v>
      </c>
      <c r="AA80" s="1650" t="s">
        <v>882</v>
      </c>
      <c r="AB80" s="1650">
        <v>540.91</v>
      </c>
      <c r="AC80" s="1657" t="s">
        <v>666</v>
      </c>
      <c r="AD80" s="1652">
        <v>42</v>
      </c>
      <c r="AE80" s="1583">
        <v>74</v>
      </c>
      <c r="AF80" s="1591" t="s">
        <v>717</v>
      </c>
      <c r="AG80" s="1592">
        <v>91.218000000000004</v>
      </c>
      <c r="AH80" s="1593">
        <f t="shared" si="27"/>
        <v>91218</v>
      </c>
      <c r="AJ80" s="1650" t="s">
        <v>882</v>
      </c>
      <c r="AK80" s="1650">
        <v>543.72400000000005</v>
      </c>
      <c r="AL80" s="1657" t="s">
        <v>666</v>
      </c>
      <c r="AM80" s="1652">
        <v>42</v>
      </c>
      <c r="AN80" s="1583">
        <v>74</v>
      </c>
      <c r="AO80" s="1591" t="s">
        <v>717</v>
      </c>
      <c r="AP80" s="1592">
        <v>91.691999999999993</v>
      </c>
      <c r="AQ80" s="1593">
        <f t="shared" si="36"/>
        <v>91692</v>
      </c>
    </row>
    <row r="81" spans="1:43">
      <c r="A81" s="1542"/>
      <c r="B81" s="798"/>
      <c r="C81" s="852" t="str">
        <f>+Datos!G82</f>
        <v>C.T. TAPARACHI</v>
      </c>
      <c r="D81" s="854" t="str">
        <f>+Datos!H82</f>
        <v>MAN 1</v>
      </c>
      <c r="E81" s="1608">
        <f t="shared" si="30"/>
        <v>484.18381651840525</v>
      </c>
      <c r="F81" s="1609">
        <f t="shared" si="37"/>
        <v>0</v>
      </c>
      <c r="G81" s="781">
        <f>+Datos!K82*1000</f>
        <v>601.51100376310399</v>
      </c>
      <c r="H81" s="837">
        <f t="shared" si="31"/>
        <v>0</v>
      </c>
      <c r="I81" s="1608">
        <f t="shared" si="32"/>
        <v>485.1407158506521</v>
      </c>
      <c r="J81" s="1662">
        <f t="shared" si="38"/>
        <v>0</v>
      </c>
      <c r="K81" s="781">
        <f t="shared" si="28"/>
        <v>601.51100376310399</v>
      </c>
      <c r="L81" s="837">
        <f t="shared" si="33"/>
        <v>0</v>
      </c>
      <c r="M81" s="1608">
        <f t="shared" si="34"/>
        <v>487.66488355004844</v>
      </c>
      <c r="N81" s="1609">
        <f t="shared" si="39"/>
        <v>0</v>
      </c>
      <c r="O81" s="781">
        <f t="shared" si="29"/>
        <v>601.51100376310399</v>
      </c>
      <c r="P81" s="837">
        <f t="shared" si="35"/>
        <v>0</v>
      </c>
      <c r="Q81" s="1589"/>
      <c r="R81" s="1650" t="s">
        <v>881</v>
      </c>
      <c r="S81" s="1650">
        <v>103.498</v>
      </c>
      <c r="T81" s="1655" t="s">
        <v>584</v>
      </c>
      <c r="U81" s="1652">
        <v>11</v>
      </c>
      <c r="V81" s="1583">
        <v>75</v>
      </c>
      <c r="W81" s="1591" t="s">
        <v>722</v>
      </c>
      <c r="X81" s="1592">
        <v>0</v>
      </c>
      <c r="Y81" s="1593">
        <f t="shared" si="26"/>
        <v>0</v>
      </c>
      <c r="AA81" s="1650" t="s">
        <v>881</v>
      </c>
      <c r="AB81" s="1650">
        <v>103.703</v>
      </c>
      <c r="AC81" s="1655" t="s">
        <v>584</v>
      </c>
      <c r="AD81" s="1652">
        <v>11</v>
      </c>
      <c r="AE81" s="1583">
        <v>75</v>
      </c>
      <c r="AF81" s="1591" t="s">
        <v>722</v>
      </c>
      <c r="AG81" s="1592">
        <v>0</v>
      </c>
      <c r="AH81" s="1593">
        <f t="shared" si="27"/>
        <v>0</v>
      </c>
      <c r="AJ81" s="1650" t="s">
        <v>881</v>
      </c>
      <c r="AK81" s="1650">
        <v>104.242</v>
      </c>
      <c r="AL81" s="1655" t="s">
        <v>584</v>
      </c>
      <c r="AM81" s="1652">
        <v>11</v>
      </c>
      <c r="AN81" s="1583">
        <v>75</v>
      </c>
      <c r="AO81" s="1591" t="s">
        <v>722</v>
      </c>
      <c r="AP81" s="1592">
        <v>0</v>
      </c>
      <c r="AQ81" s="1593">
        <f t="shared" si="36"/>
        <v>0</v>
      </c>
    </row>
    <row r="82" spans="1:43">
      <c r="A82" s="1542"/>
      <c r="B82" s="798"/>
      <c r="C82" s="852" t="str">
        <f>+Datos!G83</f>
        <v>C.T. TAPARACHI</v>
      </c>
      <c r="D82" s="854" t="str">
        <f>+Datos!H83</f>
        <v>MAN 3</v>
      </c>
      <c r="E82" s="1608">
        <f t="shared" si="30"/>
        <v>1252.2058494471644</v>
      </c>
      <c r="F82" s="1609">
        <f t="shared" si="37"/>
        <v>0</v>
      </c>
      <c r="G82" s="781">
        <f>+Datos!K83*1000</f>
        <v>1555.6397626734024</v>
      </c>
      <c r="H82" s="837">
        <f t="shared" si="31"/>
        <v>0</v>
      </c>
      <c r="I82" s="1608">
        <f t="shared" si="32"/>
        <v>1254.6806015976756</v>
      </c>
      <c r="J82" s="1662">
        <f t="shared" si="38"/>
        <v>0</v>
      </c>
      <c r="K82" s="781">
        <f t="shared" si="28"/>
        <v>1555.6397626734024</v>
      </c>
      <c r="L82" s="837">
        <f t="shared" si="33"/>
        <v>0</v>
      </c>
      <c r="M82" s="1608">
        <f t="shared" si="34"/>
        <v>1261.2086544782896</v>
      </c>
      <c r="N82" s="1609">
        <f t="shared" si="39"/>
        <v>0</v>
      </c>
      <c r="O82" s="781">
        <f t="shared" si="29"/>
        <v>1555.6397626734024</v>
      </c>
      <c r="P82" s="837">
        <f t="shared" si="35"/>
        <v>0</v>
      </c>
      <c r="Q82" s="1589"/>
      <c r="R82" s="1650" t="s">
        <v>880</v>
      </c>
      <c r="S82" s="1650">
        <v>53.228999999999999</v>
      </c>
      <c r="T82" s="1655" t="s">
        <v>590</v>
      </c>
      <c r="U82" s="1652">
        <v>13</v>
      </c>
      <c r="V82" s="1583">
        <v>76</v>
      </c>
      <c r="W82" s="1591" t="s">
        <v>725</v>
      </c>
      <c r="X82" s="1592">
        <v>0</v>
      </c>
      <c r="Y82" s="1593">
        <f t="shared" si="26"/>
        <v>0</v>
      </c>
      <c r="AA82" s="1650" t="s">
        <v>880</v>
      </c>
      <c r="AB82" s="1650">
        <v>53.334000000000003</v>
      </c>
      <c r="AC82" s="1655" t="s">
        <v>590</v>
      </c>
      <c r="AD82" s="1652">
        <v>13</v>
      </c>
      <c r="AE82" s="1583">
        <v>76</v>
      </c>
      <c r="AF82" s="1591" t="s">
        <v>725</v>
      </c>
      <c r="AG82" s="1592">
        <v>0</v>
      </c>
      <c r="AH82" s="1593">
        <f t="shared" si="27"/>
        <v>0</v>
      </c>
      <c r="AJ82" s="1650" t="s">
        <v>880</v>
      </c>
      <c r="AK82" s="1650">
        <v>53.610999999999997</v>
      </c>
      <c r="AL82" s="1655" t="s">
        <v>590</v>
      </c>
      <c r="AM82" s="1652">
        <v>13</v>
      </c>
      <c r="AN82" s="1583">
        <v>76</v>
      </c>
      <c r="AO82" s="1591" t="s">
        <v>725</v>
      </c>
      <c r="AP82" s="1592">
        <v>0</v>
      </c>
      <c r="AQ82" s="1593">
        <f t="shared" si="36"/>
        <v>0</v>
      </c>
    </row>
    <row r="83" spans="1:43">
      <c r="A83" s="1542"/>
      <c r="B83" s="798"/>
      <c r="C83" s="847" t="str">
        <f>+Datos!G84</f>
        <v>C.T. TAPARACHI</v>
      </c>
      <c r="D83" s="844" t="str">
        <f>+Datos!H84</f>
        <v>MAN 4</v>
      </c>
      <c r="E83" s="1612">
        <f t="shared" si="30"/>
        <v>1219.4917733827538</v>
      </c>
      <c r="F83" s="1613">
        <f t="shared" si="37"/>
        <v>0</v>
      </c>
      <c r="G83" s="786">
        <f>+Datos!K84*1000</f>
        <v>1514.9984275866934</v>
      </c>
      <c r="H83" s="846">
        <f t="shared" si="31"/>
        <v>0</v>
      </c>
      <c r="I83" s="1612">
        <f t="shared" si="32"/>
        <v>1221.9018722415333</v>
      </c>
      <c r="J83" s="1613">
        <f t="shared" si="38"/>
        <v>0</v>
      </c>
      <c r="K83" s="786">
        <f t="shared" si="28"/>
        <v>1514.9984275866934</v>
      </c>
      <c r="L83" s="846">
        <f t="shared" si="33"/>
        <v>0</v>
      </c>
      <c r="M83" s="1612">
        <f t="shared" si="34"/>
        <v>1228.2593787071285</v>
      </c>
      <c r="N83" s="1613">
        <f t="shared" si="39"/>
        <v>0</v>
      </c>
      <c r="O83" s="786">
        <f t="shared" si="29"/>
        <v>1514.9984275866934</v>
      </c>
      <c r="P83" s="846">
        <f t="shared" si="35"/>
        <v>0</v>
      </c>
      <c r="Q83" s="1589"/>
      <c r="R83" s="1650" t="s">
        <v>879</v>
      </c>
      <c r="S83" s="1650">
        <v>7.6310000000000002</v>
      </c>
      <c r="T83" s="1659" t="s">
        <v>659</v>
      </c>
      <c r="U83" s="1652">
        <v>39</v>
      </c>
      <c r="V83" s="1583">
        <v>77</v>
      </c>
      <c r="W83" s="1591" t="s">
        <v>726</v>
      </c>
      <c r="X83" s="1592">
        <v>0</v>
      </c>
      <c r="Y83" s="1593">
        <f t="shared" si="26"/>
        <v>0</v>
      </c>
      <c r="AA83" s="1650" t="s">
        <v>879</v>
      </c>
      <c r="AB83" s="1650">
        <v>7.6459999999999999</v>
      </c>
      <c r="AC83" s="1659" t="s">
        <v>659</v>
      </c>
      <c r="AD83" s="1652">
        <v>39</v>
      </c>
      <c r="AE83" s="1583">
        <v>77</v>
      </c>
      <c r="AF83" s="1591" t="s">
        <v>726</v>
      </c>
      <c r="AG83" s="1592">
        <v>0</v>
      </c>
      <c r="AH83" s="1593">
        <f t="shared" si="27"/>
        <v>0</v>
      </c>
      <c r="AJ83" s="1650" t="s">
        <v>879</v>
      </c>
      <c r="AK83" s="1650">
        <v>7.6859999999999999</v>
      </c>
      <c r="AL83" s="1659" t="s">
        <v>659</v>
      </c>
      <c r="AM83" s="1652">
        <v>39</v>
      </c>
      <c r="AN83" s="1583">
        <v>77</v>
      </c>
      <c r="AO83" s="1591" t="s">
        <v>726</v>
      </c>
      <c r="AP83" s="1592">
        <v>0</v>
      </c>
      <c r="AQ83" s="1593">
        <f t="shared" si="36"/>
        <v>0</v>
      </c>
    </row>
    <row r="84" spans="1:43">
      <c r="A84" s="1542"/>
      <c r="B84" s="798"/>
      <c r="C84" s="851" t="str">
        <f>+Datos!G85</f>
        <v>C.H. ARICOTA I</v>
      </c>
      <c r="D84" s="850" t="str">
        <f>+Datos!H85</f>
        <v xml:space="preserve"> </v>
      </c>
      <c r="E84" s="1610">
        <f t="shared" si="30"/>
        <v>18111.282758768299</v>
      </c>
      <c r="F84" s="1611">
        <f t="shared" si="37"/>
        <v>18111</v>
      </c>
      <c r="G84" s="849">
        <f>+Datos!K85*1000</f>
        <v>22500</v>
      </c>
      <c r="H84" s="848">
        <f t="shared" si="31"/>
        <v>22227.285778334975</v>
      </c>
      <c r="I84" s="1610">
        <f t="shared" si="32"/>
        <v>18147.076343325953</v>
      </c>
      <c r="J84" s="1611">
        <f t="shared" si="38"/>
        <v>18147</v>
      </c>
      <c r="K84" s="849">
        <f t="shared" si="28"/>
        <v>22500</v>
      </c>
      <c r="L84" s="848">
        <f t="shared" si="33"/>
        <v>22416.199199256156</v>
      </c>
      <c r="M84" s="1610">
        <f t="shared" si="34"/>
        <v>18241.494854177974</v>
      </c>
      <c r="N84" s="1611">
        <f t="shared" si="39"/>
        <v>18241</v>
      </c>
      <c r="O84" s="849">
        <f t="shared" si="29"/>
        <v>22500</v>
      </c>
      <c r="P84" s="848">
        <f t="shared" si="35"/>
        <v>22441.213494165197</v>
      </c>
      <c r="Q84" s="1589"/>
      <c r="R84" s="1650" t="s">
        <v>878</v>
      </c>
      <c r="S84" s="1650">
        <v>9.2629999999999999</v>
      </c>
      <c r="T84" s="1655" t="s">
        <v>766</v>
      </c>
      <c r="U84" s="1652">
        <v>106</v>
      </c>
      <c r="V84" s="1583">
        <v>78</v>
      </c>
      <c r="W84" s="1591" t="s">
        <v>728</v>
      </c>
      <c r="X84" s="1592">
        <v>0</v>
      </c>
      <c r="Y84" s="1593">
        <f t="shared" si="26"/>
        <v>0</v>
      </c>
      <c r="AA84" s="1650" t="s">
        <v>878</v>
      </c>
      <c r="AB84" s="1650">
        <v>9.2810000000000006</v>
      </c>
      <c r="AC84" s="1655" t="s">
        <v>766</v>
      </c>
      <c r="AD84" s="1652">
        <v>106</v>
      </c>
      <c r="AE84" s="1583">
        <v>78</v>
      </c>
      <c r="AF84" s="1591" t="s">
        <v>728</v>
      </c>
      <c r="AG84" s="1592">
        <v>0</v>
      </c>
      <c r="AH84" s="1593">
        <f t="shared" si="27"/>
        <v>0</v>
      </c>
      <c r="AJ84" s="1650" t="s">
        <v>878</v>
      </c>
      <c r="AK84" s="1650">
        <v>9.3290000000000006</v>
      </c>
      <c r="AL84" s="1655" t="s">
        <v>766</v>
      </c>
      <c r="AM84" s="1652">
        <v>106</v>
      </c>
      <c r="AN84" s="1583">
        <v>78</v>
      </c>
      <c r="AO84" s="1591" t="s">
        <v>728</v>
      </c>
      <c r="AP84" s="1592">
        <v>0</v>
      </c>
      <c r="AQ84" s="1593">
        <f t="shared" si="36"/>
        <v>0</v>
      </c>
    </row>
    <row r="85" spans="1:43">
      <c r="A85" s="1542"/>
      <c r="B85" s="798"/>
      <c r="C85" s="852" t="str">
        <f>+Datos!G86</f>
        <v>C.H. ARICOTA II</v>
      </c>
      <c r="D85" s="854" t="str">
        <f>+Datos!H86</f>
        <v xml:space="preserve"> </v>
      </c>
      <c r="E85" s="1608">
        <f t="shared" si="30"/>
        <v>9981.3291648323066</v>
      </c>
      <c r="F85" s="1609">
        <f t="shared" si="37"/>
        <v>9981</v>
      </c>
      <c r="G85" s="781">
        <f>+Datos!K86*1000</f>
        <v>12400</v>
      </c>
      <c r="H85" s="837">
        <f t="shared" si="31"/>
        <v>12249.491433579669</v>
      </c>
      <c r="I85" s="1608">
        <f t="shared" si="32"/>
        <v>10001.055406988526</v>
      </c>
      <c r="J85" s="1609">
        <f t="shared" si="38"/>
        <v>10001</v>
      </c>
      <c r="K85" s="781">
        <f t="shared" si="28"/>
        <v>12400</v>
      </c>
      <c r="L85" s="837">
        <f t="shared" si="33"/>
        <v>12353.799977503766</v>
      </c>
      <c r="M85" s="1608">
        <f t="shared" si="34"/>
        <v>10053.090497413639</v>
      </c>
      <c r="N85" s="1609">
        <f t="shared" si="39"/>
        <v>10053</v>
      </c>
      <c r="O85" s="781">
        <f t="shared" si="29"/>
        <v>12400</v>
      </c>
      <c r="P85" s="837">
        <f t="shared" si="35"/>
        <v>12367.826284570074</v>
      </c>
      <c r="Q85" s="1589"/>
      <c r="R85" s="1650" t="s">
        <v>877</v>
      </c>
      <c r="S85" s="1650">
        <v>7.7679999999999998</v>
      </c>
      <c r="T85" s="1659" t="s">
        <v>661</v>
      </c>
      <c r="U85" s="1652">
        <v>40</v>
      </c>
      <c r="V85" s="1583">
        <v>79</v>
      </c>
      <c r="W85" s="1591" t="s">
        <v>728</v>
      </c>
      <c r="X85" s="1592">
        <v>0</v>
      </c>
      <c r="Y85" s="1593">
        <f t="shared" si="26"/>
        <v>0</v>
      </c>
      <c r="AA85" s="1650" t="s">
        <v>877</v>
      </c>
      <c r="AB85" s="1650">
        <v>7.7830000000000004</v>
      </c>
      <c r="AC85" s="1659" t="s">
        <v>661</v>
      </c>
      <c r="AD85" s="1652">
        <v>40</v>
      </c>
      <c r="AE85" s="1583">
        <v>79</v>
      </c>
      <c r="AF85" s="1591" t="s">
        <v>728</v>
      </c>
      <c r="AG85" s="1592">
        <v>0</v>
      </c>
      <c r="AH85" s="1593">
        <f t="shared" si="27"/>
        <v>0</v>
      </c>
      <c r="AJ85" s="1650" t="s">
        <v>877</v>
      </c>
      <c r="AK85" s="1650">
        <v>7.8239999999999998</v>
      </c>
      <c r="AL85" s="1659" t="s">
        <v>661</v>
      </c>
      <c r="AM85" s="1652">
        <v>40</v>
      </c>
      <c r="AN85" s="1583">
        <v>79</v>
      </c>
      <c r="AO85" s="1591" t="s">
        <v>728</v>
      </c>
      <c r="AP85" s="1592">
        <v>0</v>
      </c>
      <c r="AQ85" s="1593">
        <f t="shared" si="36"/>
        <v>0</v>
      </c>
    </row>
    <row r="86" spans="1:43">
      <c r="A86" s="1542"/>
      <c r="B86" s="798"/>
      <c r="C86" s="852" t="str">
        <f>+Datos!G87</f>
        <v>C.T. INDEPENDENCIA</v>
      </c>
      <c r="D86" s="854" t="str">
        <f>+Datos!H87</f>
        <v>WARTSILA 1</v>
      </c>
      <c r="E86" s="1608">
        <f t="shared" si="30"/>
        <v>4580.328989641398</v>
      </c>
      <c r="F86" s="1609">
        <f t="shared" si="37"/>
        <v>4580</v>
      </c>
      <c r="G86" s="781">
        <f>+Datos!K87*1000</f>
        <v>5690.2320856891156</v>
      </c>
      <c r="H86" s="837">
        <f t="shared" si="31"/>
        <v>5620.9468756432107</v>
      </c>
      <c r="I86" s="1608">
        <f t="shared" si="32"/>
        <v>4589.3811586774773</v>
      </c>
      <c r="J86" s="1609">
        <f t="shared" si="38"/>
        <v>4589</v>
      </c>
      <c r="K86" s="781">
        <f t="shared" si="28"/>
        <v>5690.2320856891156</v>
      </c>
      <c r="L86" s="837">
        <f t="shared" si="33"/>
        <v>5668.5919504814301</v>
      </c>
      <c r="M86" s="1608">
        <f t="shared" si="34"/>
        <v>4613.2595248967291</v>
      </c>
      <c r="N86" s="1609">
        <f t="shared" si="39"/>
        <v>4613</v>
      </c>
      <c r="O86" s="781">
        <f t="shared" si="29"/>
        <v>5690.2320856891156</v>
      </c>
      <c r="P86" s="837">
        <f t="shared" si="35"/>
        <v>5675.1997066270515</v>
      </c>
      <c r="Q86" s="1589"/>
      <c r="R86" s="1650" t="s">
        <v>767</v>
      </c>
      <c r="S86" s="1650">
        <v>1.3</v>
      </c>
      <c r="T86" s="1655" t="s">
        <v>767</v>
      </c>
      <c r="U86" s="1652">
        <v>107</v>
      </c>
      <c r="V86" s="1583">
        <v>80</v>
      </c>
      <c r="W86" s="1591" t="s">
        <v>730</v>
      </c>
      <c r="X86" s="1592">
        <v>18.111000000000001</v>
      </c>
      <c r="Y86" s="1593">
        <f t="shared" si="26"/>
        <v>18111</v>
      </c>
      <c r="AA86" s="1650" t="s">
        <v>767</v>
      </c>
      <c r="AB86" s="1650">
        <v>1.3029999999999999</v>
      </c>
      <c r="AC86" s="1655" t="s">
        <v>767</v>
      </c>
      <c r="AD86" s="1652">
        <v>107</v>
      </c>
      <c r="AE86" s="1583">
        <v>80</v>
      </c>
      <c r="AF86" s="1591" t="s">
        <v>730</v>
      </c>
      <c r="AG86" s="1592">
        <v>18.146999999999998</v>
      </c>
      <c r="AH86" s="1593">
        <f t="shared" si="27"/>
        <v>18147</v>
      </c>
      <c r="AJ86" s="1650" t="s">
        <v>767</v>
      </c>
      <c r="AK86" s="1650">
        <v>1.3089999999999999</v>
      </c>
      <c r="AL86" s="1655" t="s">
        <v>767</v>
      </c>
      <c r="AM86" s="1652">
        <v>107</v>
      </c>
      <c r="AN86" s="1583">
        <v>80</v>
      </c>
      <c r="AO86" s="1591" t="s">
        <v>730</v>
      </c>
      <c r="AP86" s="1592">
        <v>18.241</v>
      </c>
      <c r="AQ86" s="1593">
        <f t="shared" si="36"/>
        <v>18241</v>
      </c>
    </row>
    <row r="87" spans="1:43">
      <c r="A87" s="1542"/>
      <c r="B87" s="798"/>
      <c r="C87" s="852" t="str">
        <f>+Datos!G88</f>
        <v>C.T. INDEPENDENCIA</v>
      </c>
      <c r="D87" s="854" t="str">
        <f>+Datos!H88</f>
        <v>WARTSILA 2</v>
      </c>
      <c r="E87" s="1608">
        <f t="shared" si="30"/>
        <v>4524.4938734308807</v>
      </c>
      <c r="F87" s="1609">
        <f t="shared" si="37"/>
        <v>4524</v>
      </c>
      <c r="G87" s="781">
        <f>+Datos!K88*1000</f>
        <v>5620.8670312382701</v>
      </c>
      <c r="H87" s="837">
        <f t="shared" si="31"/>
        <v>5552.2191409191892</v>
      </c>
      <c r="I87" s="1608">
        <f t="shared" si="32"/>
        <v>4533.435694736213</v>
      </c>
      <c r="J87" s="1609">
        <f t="shared" si="38"/>
        <v>4533</v>
      </c>
      <c r="K87" s="781">
        <f t="shared" si="28"/>
        <v>5620.8670312382701</v>
      </c>
      <c r="L87" s="837">
        <f t="shared" si="33"/>
        <v>5599.4175880436524</v>
      </c>
      <c r="M87" s="1608">
        <f t="shared" si="34"/>
        <v>4557.0229789489567</v>
      </c>
      <c r="N87" s="1609">
        <f t="shared" si="39"/>
        <v>4557</v>
      </c>
      <c r="O87" s="781">
        <f t="shared" si="29"/>
        <v>5620.8670312382701</v>
      </c>
      <c r="P87" s="837">
        <f t="shared" si="35"/>
        <v>5606.3050212658736</v>
      </c>
      <c r="Q87" s="1589"/>
      <c r="R87" s="1650" t="s">
        <v>767</v>
      </c>
      <c r="S87" s="1650">
        <v>0.28799999999999998</v>
      </c>
      <c r="T87" s="1655" t="s">
        <v>767</v>
      </c>
      <c r="U87" s="1652">
        <v>109</v>
      </c>
      <c r="V87" s="1583">
        <v>81</v>
      </c>
      <c r="W87" s="1591" t="s">
        <v>731</v>
      </c>
      <c r="X87" s="1592">
        <v>9.9809999999999999</v>
      </c>
      <c r="Y87" s="1593">
        <f t="shared" si="26"/>
        <v>9981</v>
      </c>
      <c r="AA87" s="1650" t="s">
        <v>767</v>
      </c>
      <c r="AB87" s="1650">
        <v>0.28899999999999998</v>
      </c>
      <c r="AC87" s="1655" t="s">
        <v>767</v>
      </c>
      <c r="AD87" s="1652">
        <v>109</v>
      </c>
      <c r="AE87" s="1583">
        <v>81</v>
      </c>
      <c r="AF87" s="1591" t="s">
        <v>731</v>
      </c>
      <c r="AG87" s="1592">
        <v>10.000999999999999</v>
      </c>
      <c r="AH87" s="1593">
        <f t="shared" si="27"/>
        <v>10001</v>
      </c>
      <c r="AJ87" s="1650" t="s">
        <v>767</v>
      </c>
      <c r="AK87" s="1650">
        <v>0.28999999999999998</v>
      </c>
      <c r="AL87" s="1655" t="s">
        <v>767</v>
      </c>
      <c r="AM87" s="1652">
        <v>109</v>
      </c>
      <c r="AN87" s="1583">
        <v>81</v>
      </c>
      <c r="AO87" s="1591" t="s">
        <v>731</v>
      </c>
      <c r="AP87" s="1592">
        <v>10.053000000000001</v>
      </c>
      <c r="AQ87" s="1593">
        <f t="shared" si="36"/>
        <v>10053</v>
      </c>
    </row>
    <row r="88" spans="1:43">
      <c r="A88" s="1542"/>
      <c r="B88" s="798"/>
      <c r="C88" s="852" t="str">
        <f>+Datos!G89</f>
        <v>C.T. INDEPENDENCIA</v>
      </c>
      <c r="D88" s="854" t="str">
        <f>+Datos!H89</f>
        <v>WARTSILA 3</v>
      </c>
      <c r="E88" s="1608">
        <f t="shared" si="30"/>
        <v>4573.3073551018024</v>
      </c>
      <c r="F88" s="1609">
        <f t="shared" si="37"/>
        <v>4573</v>
      </c>
      <c r="G88" s="781">
        <f>+Datos!K89*1000</f>
        <v>5681.5089720783799</v>
      </c>
      <c r="H88" s="837">
        <f t="shared" si="31"/>
        <v>5612.3559088027087</v>
      </c>
      <c r="I88" s="1608">
        <f t="shared" si="32"/>
        <v>4582.345647182121</v>
      </c>
      <c r="J88" s="1609">
        <f t="shared" si="38"/>
        <v>4582</v>
      </c>
      <c r="K88" s="781">
        <f t="shared" si="28"/>
        <v>5681.5089720783799</v>
      </c>
      <c r="L88" s="837">
        <f t="shared" si="33"/>
        <v>5659.9451551767079</v>
      </c>
      <c r="M88" s="1608">
        <f t="shared" si="34"/>
        <v>4606.1874079170557</v>
      </c>
      <c r="N88" s="1609">
        <f t="shared" ref="N88:N102" si="40">+AQ90</f>
        <v>4606</v>
      </c>
      <c r="O88" s="781">
        <f t="shared" si="29"/>
        <v>5681.5089720783799</v>
      </c>
      <c r="P88" s="837">
        <f t="shared" si="35"/>
        <v>5666.5878709569042</v>
      </c>
      <c r="Q88" s="1589"/>
      <c r="R88" s="1650" t="s">
        <v>569</v>
      </c>
      <c r="S88" s="1650">
        <v>3.9849999999999999</v>
      </c>
      <c r="T88" s="1655" t="s">
        <v>569</v>
      </c>
      <c r="U88" s="1652">
        <v>4</v>
      </c>
      <c r="V88" s="1583">
        <v>82</v>
      </c>
      <c r="W88" s="1591" t="s">
        <v>733</v>
      </c>
      <c r="X88" s="1592">
        <v>4.58</v>
      </c>
      <c r="Y88" s="1593">
        <f t="shared" si="26"/>
        <v>4580</v>
      </c>
      <c r="AA88" s="1650" t="s">
        <v>569</v>
      </c>
      <c r="AB88" s="1650">
        <v>3.9929999999999999</v>
      </c>
      <c r="AC88" s="1655" t="s">
        <v>569</v>
      </c>
      <c r="AD88" s="1652">
        <v>4</v>
      </c>
      <c r="AE88" s="1583">
        <v>82</v>
      </c>
      <c r="AF88" s="1591" t="s">
        <v>733</v>
      </c>
      <c r="AG88" s="1592">
        <v>4.5890000000000004</v>
      </c>
      <c r="AH88" s="1593">
        <f t="shared" si="27"/>
        <v>4589</v>
      </c>
      <c r="AJ88" s="1650" t="s">
        <v>569</v>
      </c>
      <c r="AK88" s="1650">
        <v>4.0140000000000002</v>
      </c>
      <c r="AL88" s="1655" t="s">
        <v>569</v>
      </c>
      <c r="AM88" s="1652">
        <v>4</v>
      </c>
      <c r="AN88" s="1583">
        <v>82</v>
      </c>
      <c r="AO88" s="1591" t="s">
        <v>733</v>
      </c>
      <c r="AP88" s="1592">
        <v>4.6130000000000004</v>
      </c>
      <c r="AQ88" s="1593">
        <f t="shared" si="36"/>
        <v>4613</v>
      </c>
    </row>
    <row r="89" spans="1:43">
      <c r="A89" s="1542"/>
      <c r="B89" s="798"/>
      <c r="C89" s="852" t="str">
        <f>+Datos!G90</f>
        <v>C.T. INDEPENDENCIA</v>
      </c>
      <c r="D89" s="854" t="str">
        <f>+Datos!H90</f>
        <v>WARTSILA 4</v>
      </c>
      <c r="E89" s="1608">
        <f t="shared" si="30"/>
        <v>4548.4029056368845</v>
      </c>
      <c r="F89" s="1609">
        <f t="shared" si="37"/>
        <v>4548</v>
      </c>
      <c r="G89" s="781">
        <f>+Datos!K90*1000</f>
        <v>5650.5696885155212</v>
      </c>
      <c r="H89" s="837">
        <f t="shared" si="31"/>
        <v>5581.6738843723415</v>
      </c>
      <c r="I89" s="1608">
        <f t="shared" si="32"/>
        <v>4557.3919787010982</v>
      </c>
      <c r="J89" s="1609">
        <f t="shared" si="38"/>
        <v>4557</v>
      </c>
      <c r="K89" s="781">
        <f t="shared" si="28"/>
        <v>5650.5696885155212</v>
      </c>
      <c r="L89" s="837">
        <f t="shared" si="33"/>
        <v>5629.0637433741285</v>
      </c>
      <c r="M89" s="1608">
        <f t="shared" si="34"/>
        <v>4581.1039064991073</v>
      </c>
      <c r="N89" s="1609">
        <f t="shared" si="40"/>
        <v>4581</v>
      </c>
      <c r="O89" s="781">
        <f t="shared" si="29"/>
        <v>5650.5696885155212</v>
      </c>
      <c r="P89" s="837">
        <f t="shared" si="35"/>
        <v>5635.8313149920923</v>
      </c>
      <c r="Q89" s="1589"/>
      <c r="R89" s="1650" t="s">
        <v>876</v>
      </c>
      <c r="S89" s="1650">
        <v>4.0000000000000001E-3</v>
      </c>
      <c r="T89" s="1655" t="s">
        <v>646</v>
      </c>
      <c r="U89" s="1652">
        <v>34</v>
      </c>
      <c r="V89" s="1583">
        <v>83</v>
      </c>
      <c r="W89" s="1591" t="s">
        <v>733</v>
      </c>
      <c r="X89" s="1592">
        <v>4.524</v>
      </c>
      <c r="Y89" s="1593">
        <f t="shared" si="26"/>
        <v>4524</v>
      </c>
      <c r="AA89" s="1650" t="s">
        <v>876</v>
      </c>
      <c r="AB89" s="1650">
        <v>0</v>
      </c>
      <c r="AC89" s="1655" t="s">
        <v>646</v>
      </c>
      <c r="AD89" s="1652">
        <v>34</v>
      </c>
      <c r="AE89" s="1583">
        <v>83</v>
      </c>
      <c r="AF89" s="1591" t="s">
        <v>733</v>
      </c>
      <c r="AG89" s="1592">
        <v>4.5330000000000004</v>
      </c>
      <c r="AH89" s="1593">
        <f t="shared" si="27"/>
        <v>4533</v>
      </c>
      <c r="AJ89" s="1650" t="s">
        <v>876</v>
      </c>
      <c r="AK89" s="1650">
        <v>0</v>
      </c>
      <c r="AL89" s="1655" t="s">
        <v>646</v>
      </c>
      <c r="AM89" s="1652">
        <v>34</v>
      </c>
      <c r="AN89" s="1583">
        <v>83</v>
      </c>
      <c r="AO89" s="1591" t="s">
        <v>733</v>
      </c>
      <c r="AP89" s="1592">
        <v>4.5570000000000004</v>
      </c>
      <c r="AQ89" s="1593">
        <f t="shared" si="36"/>
        <v>4557</v>
      </c>
    </row>
    <row r="90" spans="1:43">
      <c r="A90" s="1542"/>
      <c r="B90" s="798"/>
      <c r="C90" s="851" t="str">
        <f>+Datos!G91</f>
        <v>C.T. ILO1</v>
      </c>
      <c r="D90" s="850" t="str">
        <f>+Datos!H91</f>
        <v>TV2</v>
      </c>
      <c r="E90" s="1610">
        <f t="shared" si="30"/>
        <v>0</v>
      </c>
      <c r="F90" s="1611">
        <f t="shared" si="37"/>
        <v>0</v>
      </c>
      <c r="G90" s="1412">
        <f>+Datos!K91*1000</f>
        <v>0</v>
      </c>
      <c r="H90" s="1413">
        <f t="shared" si="31"/>
        <v>0</v>
      </c>
      <c r="I90" s="1610">
        <f t="shared" si="32"/>
        <v>0</v>
      </c>
      <c r="J90" s="1611">
        <f t="shared" si="38"/>
        <v>0</v>
      </c>
      <c r="K90" s="1412">
        <f t="shared" si="28"/>
        <v>0</v>
      </c>
      <c r="L90" s="1413">
        <f t="shared" si="33"/>
        <v>0</v>
      </c>
      <c r="M90" s="1610">
        <f t="shared" si="34"/>
        <v>0</v>
      </c>
      <c r="N90" s="1611">
        <f t="shared" si="40"/>
        <v>0</v>
      </c>
      <c r="O90" s="1412">
        <f t="shared" si="29"/>
        <v>0</v>
      </c>
      <c r="P90" s="1413">
        <f t="shared" si="35"/>
        <v>0</v>
      </c>
      <c r="Q90" s="1589"/>
      <c r="R90" s="1650" t="s">
        <v>876</v>
      </c>
      <c r="S90" s="1650">
        <v>4.0000000000000001E-3</v>
      </c>
      <c r="T90" s="1655" t="s">
        <v>646</v>
      </c>
      <c r="U90" s="1652">
        <v>35</v>
      </c>
      <c r="V90" s="1583">
        <v>84</v>
      </c>
      <c r="W90" s="1591" t="s">
        <v>733</v>
      </c>
      <c r="X90" s="1592">
        <v>4.5730000000000004</v>
      </c>
      <c r="Y90" s="1593">
        <f t="shared" si="26"/>
        <v>4573</v>
      </c>
      <c r="AA90" s="1650" t="s">
        <v>876</v>
      </c>
      <c r="AB90" s="1650">
        <v>0</v>
      </c>
      <c r="AC90" s="1655" t="s">
        <v>646</v>
      </c>
      <c r="AD90" s="1652">
        <v>35</v>
      </c>
      <c r="AE90" s="1583">
        <v>84</v>
      </c>
      <c r="AF90" s="1591" t="s">
        <v>733</v>
      </c>
      <c r="AG90" s="1592">
        <v>4.5819999999999999</v>
      </c>
      <c r="AH90" s="1593">
        <f t="shared" si="27"/>
        <v>4582</v>
      </c>
      <c r="AJ90" s="1650" t="s">
        <v>876</v>
      </c>
      <c r="AK90" s="1650">
        <v>0</v>
      </c>
      <c r="AL90" s="1655" t="s">
        <v>646</v>
      </c>
      <c r="AM90" s="1652">
        <v>35</v>
      </c>
      <c r="AN90" s="1583">
        <v>84</v>
      </c>
      <c r="AO90" s="1591" t="s">
        <v>733</v>
      </c>
      <c r="AP90" s="1592">
        <v>4.6059999999999999</v>
      </c>
      <c r="AQ90" s="1593">
        <f t="shared" si="36"/>
        <v>4606</v>
      </c>
    </row>
    <row r="91" spans="1:43">
      <c r="A91" s="1542"/>
      <c r="B91" s="798"/>
      <c r="C91" s="852" t="str">
        <f>+Datos!G92</f>
        <v>C.T. ILO1</v>
      </c>
      <c r="D91" s="854" t="str">
        <f>+Datos!H92</f>
        <v>TV3</v>
      </c>
      <c r="E91" s="1608">
        <f t="shared" si="30"/>
        <v>53551.802477222111</v>
      </c>
      <c r="F91" s="1609">
        <f t="shared" si="37"/>
        <v>53552</v>
      </c>
      <c r="G91" s="1414">
        <f>+Datos!K92*1000</f>
        <v>66528.44924273275</v>
      </c>
      <c r="H91" s="1415">
        <f t="shared" si="31"/>
        <v>65723.350891800263</v>
      </c>
      <c r="I91" s="1608">
        <f t="shared" si="32"/>
        <v>53657.637662709196</v>
      </c>
      <c r="J91" s="1609">
        <f t="shared" si="38"/>
        <v>28183</v>
      </c>
      <c r="K91" s="1414">
        <f t="shared" si="28"/>
        <v>66528.44924273275</v>
      </c>
      <c r="L91" s="1415">
        <f t="shared" si="33"/>
        <v>34813.233153283538</v>
      </c>
      <c r="M91" s="1608">
        <f t="shared" si="34"/>
        <v>53936.81620078889</v>
      </c>
      <c r="N91" s="1609">
        <f t="shared" si="40"/>
        <v>14762</v>
      </c>
      <c r="O91" s="1414">
        <f t="shared" si="29"/>
        <v>66528.44924273275</v>
      </c>
      <c r="P91" s="1415">
        <f t="shared" si="35"/>
        <v>18161.131166102001</v>
      </c>
      <c r="Q91" s="1589"/>
      <c r="R91" s="1650" t="s">
        <v>641</v>
      </c>
      <c r="S91" s="1650">
        <v>1.3009999999999999</v>
      </c>
      <c r="T91" s="1655" t="s">
        <v>641</v>
      </c>
      <c r="U91" s="1652">
        <v>31</v>
      </c>
      <c r="V91" s="1583">
        <v>85</v>
      </c>
      <c r="W91" s="1591" t="s">
        <v>733</v>
      </c>
      <c r="X91" s="1592">
        <v>4.548</v>
      </c>
      <c r="Y91" s="1593">
        <f t="shared" si="26"/>
        <v>4548</v>
      </c>
      <c r="AA91" s="1650" t="s">
        <v>641</v>
      </c>
      <c r="AB91" s="1650">
        <v>0</v>
      </c>
      <c r="AC91" s="1655" t="s">
        <v>641</v>
      </c>
      <c r="AD91" s="1652">
        <v>31</v>
      </c>
      <c r="AE91" s="1583">
        <v>85</v>
      </c>
      <c r="AF91" s="1591" t="s">
        <v>733</v>
      </c>
      <c r="AG91" s="1592">
        <v>4.5570000000000004</v>
      </c>
      <c r="AH91" s="1593">
        <f t="shared" si="27"/>
        <v>4557</v>
      </c>
      <c r="AJ91" s="1650" t="s">
        <v>641</v>
      </c>
      <c r="AK91" s="1650">
        <v>0</v>
      </c>
      <c r="AL91" s="1655" t="s">
        <v>641</v>
      </c>
      <c r="AM91" s="1652">
        <v>31</v>
      </c>
      <c r="AN91" s="1583">
        <v>85</v>
      </c>
      <c r="AO91" s="1591" t="s">
        <v>733</v>
      </c>
      <c r="AP91" s="1592">
        <v>4.5810000000000004</v>
      </c>
      <c r="AQ91" s="1593">
        <f t="shared" si="36"/>
        <v>4581</v>
      </c>
    </row>
    <row r="92" spans="1:43">
      <c r="A92" s="1542"/>
      <c r="B92" s="798"/>
      <c r="C92" s="852" t="str">
        <f>+Datos!G93</f>
        <v>C.T. ILO1</v>
      </c>
      <c r="D92" s="854" t="str">
        <f>+Datos!H93</f>
        <v>TV4</v>
      </c>
      <c r="E92" s="1608">
        <f t="shared" si="30"/>
        <v>49284.268826795749</v>
      </c>
      <c r="F92" s="1609">
        <f t="shared" si="37"/>
        <v>49284</v>
      </c>
      <c r="G92" s="1414">
        <f>+Datos!K93*1000</f>
        <v>61226.808910928718</v>
      </c>
      <c r="H92" s="1415">
        <f t="shared" si="31"/>
        <v>60485.315681048036</v>
      </c>
      <c r="I92" s="1608">
        <f t="shared" si="32"/>
        <v>49381.670025104584</v>
      </c>
      <c r="J92" s="1609">
        <f t="shared" si="38"/>
        <v>0</v>
      </c>
      <c r="K92" s="1414">
        <f t="shared" si="28"/>
        <v>61226.808910928718</v>
      </c>
      <c r="L92" s="1415">
        <f t="shared" si="33"/>
        <v>0</v>
      </c>
      <c r="M92" s="1608">
        <f t="shared" si="34"/>
        <v>49638.600874953081</v>
      </c>
      <c r="N92" s="1609">
        <f t="shared" si="40"/>
        <v>0</v>
      </c>
      <c r="O92" s="1414">
        <f t="shared" si="29"/>
        <v>61226.808910928718</v>
      </c>
      <c r="P92" s="1415">
        <f t="shared" si="35"/>
        <v>0</v>
      </c>
      <c r="Q92" s="1589"/>
      <c r="R92" s="1650" t="s">
        <v>641</v>
      </c>
      <c r="S92" s="1650">
        <v>1.2729999999999999</v>
      </c>
      <c r="T92" s="1655" t="s">
        <v>641</v>
      </c>
      <c r="U92" s="1652">
        <v>32</v>
      </c>
      <c r="V92" s="1583">
        <v>86</v>
      </c>
      <c r="W92" s="1591" t="s">
        <v>736</v>
      </c>
      <c r="X92" s="1592">
        <v>0</v>
      </c>
      <c r="Y92" s="1593">
        <f t="shared" si="26"/>
        <v>0</v>
      </c>
      <c r="AA92" s="1650" t="s">
        <v>641</v>
      </c>
      <c r="AB92" s="1650">
        <v>0</v>
      </c>
      <c r="AC92" s="1655" t="s">
        <v>641</v>
      </c>
      <c r="AD92" s="1652">
        <v>32</v>
      </c>
      <c r="AE92" s="1583">
        <v>86</v>
      </c>
      <c r="AF92" s="1591" t="s">
        <v>736</v>
      </c>
      <c r="AG92" s="1592">
        <v>0</v>
      </c>
      <c r="AH92" s="1593">
        <f t="shared" si="27"/>
        <v>0</v>
      </c>
      <c r="AJ92" s="1650" t="s">
        <v>641</v>
      </c>
      <c r="AK92" s="1650">
        <v>0</v>
      </c>
      <c r="AL92" s="1655" t="s">
        <v>641</v>
      </c>
      <c r="AM92" s="1652">
        <v>32</v>
      </c>
      <c r="AN92" s="1583">
        <v>86</v>
      </c>
      <c r="AO92" s="1591" t="s">
        <v>736</v>
      </c>
      <c r="AP92" s="1592">
        <v>0</v>
      </c>
      <c r="AQ92" s="1593">
        <f t="shared" si="36"/>
        <v>0</v>
      </c>
    </row>
    <row r="93" spans="1:43">
      <c r="A93" s="1542"/>
      <c r="B93" s="798"/>
      <c r="C93" s="852" t="str">
        <f>+Datos!G94</f>
        <v>C.T. ILO1</v>
      </c>
      <c r="D93" s="854" t="str">
        <f>+Datos!H94</f>
        <v>TG-1</v>
      </c>
      <c r="E93" s="1608">
        <f t="shared" si="30"/>
        <v>28115.874860121869</v>
      </c>
      <c r="F93" s="1609">
        <f t="shared" si="37"/>
        <v>0</v>
      </c>
      <c r="G93" s="1414">
        <f>+Datos!K94*1000</f>
        <v>34928.9</v>
      </c>
      <c r="H93" s="1415">
        <f t="shared" si="31"/>
        <v>0</v>
      </c>
      <c r="I93" s="1608">
        <f t="shared" si="32"/>
        <v>28171.440661706572</v>
      </c>
      <c r="J93" s="1609">
        <f t="shared" si="38"/>
        <v>0</v>
      </c>
      <c r="K93" s="1414">
        <f t="shared" si="28"/>
        <v>34928.9</v>
      </c>
      <c r="L93" s="1415">
        <f t="shared" si="33"/>
        <v>0</v>
      </c>
      <c r="M93" s="1608">
        <f t="shared" si="34"/>
        <v>28318.015538315427</v>
      </c>
      <c r="N93" s="1609">
        <f t="shared" si="40"/>
        <v>0</v>
      </c>
      <c r="O93" s="1414">
        <f t="shared" si="29"/>
        <v>34928.9</v>
      </c>
      <c r="P93" s="1415">
        <f t="shared" si="35"/>
        <v>0</v>
      </c>
      <c r="Q93" s="1589"/>
      <c r="R93" s="1650" t="s">
        <v>641</v>
      </c>
      <c r="S93" s="1650">
        <v>13.05</v>
      </c>
      <c r="T93" s="1655" t="s">
        <v>641</v>
      </c>
      <c r="U93" s="1652">
        <v>33</v>
      </c>
      <c r="V93" s="1583">
        <v>87</v>
      </c>
      <c r="W93" s="1591" t="s">
        <v>737</v>
      </c>
      <c r="X93" s="1592">
        <v>53.552</v>
      </c>
      <c r="Y93" s="1593">
        <f t="shared" si="26"/>
        <v>53552</v>
      </c>
      <c r="AA93" s="1650" t="s">
        <v>641</v>
      </c>
      <c r="AB93" s="1650">
        <v>13.076000000000001</v>
      </c>
      <c r="AC93" s="1655" t="s">
        <v>641</v>
      </c>
      <c r="AD93" s="1652">
        <v>33</v>
      </c>
      <c r="AE93" s="1583">
        <v>87</v>
      </c>
      <c r="AF93" s="1591" t="s">
        <v>737</v>
      </c>
      <c r="AG93" s="1592">
        <v>28.183</v>
      </c>
      <c r="AH93" s="1593">
        <f t="shared" si="27"/>
        <v>28183</v>
      </c>
      <c r="AJ93" s="1650" t="s">
        <v>641</v>
      </c>
      <c r="AK93" s="1650">
        <v>6.968</v>
      </c>
      <c r="AL93" s="1655" t="s">
        <v>641</v>
      </c>
      <c r="AM93" s="1652">
        <v>33</v>
      </c>
      <c r="AN93" s="1583">
        <v>87</v>
      </c>
      <c r="AO93" s="1591" t="s">
        <v>737</v>
      </c>
      <c r="AP93" s="1592">
        <v>14.762</v>
      </c>
      <c r="AQ93" s="1593">
        <f t="shared" si="36"/>
        <v>14762</v>
      </c>
    </row>
    <row r="94" spans="1:43">
      <c r="A94" s="1542"/>
      <c r="B94" s="798"/>
      <c r="C94" s="852" t="str">
        <f>+Datos!G95</f>
        <v>C.T. ILO1</v>
      </c>
      <c r="D94" s="854" t="str">
        <f>+Datos!H95</f>
        <v>TG-2</v>
      </c>
      <c r="E94" s="1608">
        <f t="shared" si="30"/>
        <v>24103.638845311143</v>
      </c>
      <c r="F94" s="1609">
        <f t="shared" si="37"/>
        <v>0</v>
      </c>
      <c r="G94" s="1414">
        <f>+Datos!K95*1000</f>
        <v>29944.420902872778</v>
      </c>
      <c r="H94" s="1415">
        <f t="shared" si="31"/>
        <v>0</v>
      </c>
      <c r="I94" s="1608">
        <f t="shared" si="32"/>
        <v>24151.275208049679</v>
      </c>
      <c r="J94" s="1609">
        <f t="shared" si="38"/>
        <v>0</v>
      </c>
      <c r="K94" s="1414">
        <f t="shared" si="28"/>
        <v>29944.420902872778</v>
      </c>
      <c r="L94" s="1415">
        <f t="shared" si="33"/>
        <v>0</v>
      </c>
      <c r="M94" s="1608">
        <f t="shared" si="34"/>
        <v>24276.933324937472</v>
      </c>
      <c r="N94" s="1609">
        <f t="shared" si="40"/>
        <v>0</v>
      </c>
      <c r="O94" s="1414">
        <f t="shared" si="29"/>
        <v>29944.420902872778</v>
      </c>
      <c r="P94" s="1415">
        <f t="shared" si="35"/>
        <v>0</v>
      </c>
      <c r="Q94" s="1589"/>
      <c r="R94" s="1650" t="s">
        <v>862</v>
      </c>
      <c r="S94" s="1650">
        <v>174.982</v>
      </c>
      <c r="T94" s="1655" t="s">
        <v>764</v>
      </c>
      <c r="U94" s="1652">
        <v>105</v>
      </c>
      <c r="V94" s="1583">
        <v>88</v>
      </c>
      <c r="W94" s="1591" t="s">
        <v>739</v>
      </c>
      <c r="X94" s="1592">
        <v>49.283999999999999</v>
      </c>
      <c r="Y94" s="1593">
        <f t="shared" si="26"/>
        <v>49284</v>
      </c>
      <c r="AA94" s="1650" t="s">
        <v>862</v>
      </c>
      <c r="AB94" s="1650">
        <v>175.327</v>
      </c>
      <c r="AC94" s="1655" t="s">
        <v>764</v>
      </c>
      <c r="AD94" s="1652">
        <v>105</v>
      </c>
      <c r="AE94" s="1583">
        <v>88</v>
      </c>
      <c r="AF94" s="1591" t="s">
        <v>739</v>
      </c>
      <c r="AG94" s="1592">
        <v>0</v>
      </c>
      <c r="AH94" s="1593">
        <f t="shared" si="27"/>
        <v>0</v>
      </c>
      <c r="AJ94" s="1650" t="s">
        <v>862</v>
      </c>
      <c r="AK94" s="1650">
        <v>176.24</v>
      </c>
      <c r="AL94" s="1655" t="s">
        <v>764</v>
      </c>
      <c r="AM94" s="1652">
        <v>105</v>
      </c>
      <c r="AN94" s="1583">
        <v>88</v>
      </c>
      <c r="AO94" s="1591" t="s">
        <v>739</v>
      </c>
      <c r="AP94" s="1592">
        <v>0</v>
      </c>
      <c r="AQ94" s="1593">
        <f t="shared" si="36"/>
        <v>0</v>
      </c>
    </row>
    <row r="95" spans="1:43">
      <c r="A95" s="1542"/>
      <c r="B95" s="798"/>
      <c r="C95" s="852" t="str">
        <f>+Datos!G96</f>
        <v>C.T. ILO1</v>
      </c>
      <c r="D95" s="854" t="str">
        <f>+Datos!H96</f>
        <v>CATKATO</v>
      </c>
      <c r="E95" s="1608">
        <f t="shared" si="30"/>
        <v>2634.3927867348789</v>
      </c>
      <c r="F95" s="1609">
        <f t="shared" si="37"/>
        <v>0</v>
      </c>
      <c r="G95" s="1414">
        <f>+Datos!K96*1000</f>
        <v>3272.7575672594621</v>
      </c>
      <c r="H95" s="1415">
        <f t="shared" si="31"/>
        <v>0</v>
      </c>
      <c r="I95" s="1608">
        <f t="shared" si="32"/>
        <v>2639.5991745002302</v>
      </c>
      <c r="J95" s="1609">
        <f t="shared" si="38"/>
        <v>0</v>
      </c>
      <c r="K95" s="1414">
        <f t="shared" si="28"/>
        <v>3272.7575672594621</v>
      </c>
      <c r="L95" s="1415">
        <f t="shared" si="33"/>
        <v>0</v>
      </c>
      <c r="M95" s="1608">
        <f t="shared" si="34"/>
        <v>2653.3329032060224</v>
      </c>
      <c r="N95" s="1609">
        <f t="shared" si="40"/>
        <v>0</v>
      </c>
      <c r="O95" s="1414">
        <f t="shared" si="29"/>
        <v>3272.7575672594621</v>
      </c>
      <c r="P95" s="1415">
        <f t="shared" si="35"/>
        <v>0</v>
      </c>
      <c r="Q95" s="1589"/>
      <c r="R95" s="1650" t="s">
        <v>858</v>
      </c>
      <c r="S95" s="1650">
        <v>4.298</v>
      </c>
      <c r="T95" s="1655" t="s">
        <v>768</v>
      </c>
      <c r="U95" s="1652">
        <v>108</v>
      </c>
      <c r="V95" s="1583">
        <v>89</v>
      </c>
      <c r="W95" s="1591" t="s">
        <v>740</v>
      </c>
      <c r="X95" s="1592">
        <v>0</v>
      </c>
      <c r="Y95" s="1593">
        <f t="shared" si="26"/>
        <v>0</v>
      </c>
      <c r="AA95" s="1650" t="s">
        <v>858</v>
      </c>
      <c r="AB95" s="1650">
        <v>4.306</v>
      </c>
      <c r="AC95" s="1655" t="s">
        <v>768</v>
      </c>
      <c r="AD95" s="1652">
        <v>108</v>
      </c>
      <c r="AE95" s="1583">
        <v>89</v>
      </c>
      <c r="AF95" s="1591" t="s">
        <v>740</v>
      </c>
      <c r="AG95" s="1592">
        <v>0</v>
      </c>
      <c r="AH95" s="1593">
        <f t="shared" si="27"/>
        <v>0</v>
      </c>
      <c r="AJ95" s="1650" t="s">
        <v>858</v>
      </c>
      <c r="AK95" s="1650">
        <v>4.3289999999999997</v>
      </c>
      <c r="AL95" s="1655" t="s">
        <v>768</v>
      </c>
      <c r="AM95" s="1652">
        <v>108</v>
      </c>
      <c r="AN95" s="1583">
        <v>89</v>
      </c>
      <c r="AO95" s="1591" t="s">
        <v>740</v>
      </c>
      <c r="AP95" s="1592">
        <v>0</v>
      </c>
      <c r="AQ95" s="1593">
        <f t="shared" si="36"/>
        <v>0</v>
      </c>
    </row>
    <row r="96" spans="1:43">
      <c r="A96" s="1542"/>
      <c r="B96" s="798"/>
      <c r="C96" s="852" t="str">
        <f>+Datos!G97</f>
        <v>C.T. ILO2</v>
      </c>
      <c r="D96" s="854" t="str">
        <f>+Datos!H97</f>
        <v>TVC1</v>
      </c>
      <c r="E96" s="1608">
        <f t="shared" si="30"/>
        <v>113112.26856174482</v>
      </c>
      <c r="F96" s="1609">
        <f t="shared" si="37"/>
        <v>113112</v>
      </c>
      <c r="G96" s="1414">
        <f>+Datos!K97*1000</f>
        <v>140521.57853960528</v>
      </c>
      <c r="H96" s="1415">
        <f t="shared" si="31"/>
        <v>138820.20589470631</v>
      </c>
      <c r="I96" s="1608">
        <f t="shared" si="32"/>
        <v>113335.81393968404</v>
      </c>
      <c r="J96" s="1609">
        <f t="shared" si="38"/>
        <v>113336</v>
      </c>
      <c r="K96" s="1414">
        <f t="shared" si="28"/>
        <v>140521.57853960528</v>
      </c>
      <c r="L96" s="1415">
        <f t="shared" si="33"/>
        <v>139999.02752228445</v>
      </c>
      <c r="M96" s="1608">
        <f t="shared" si="34"/>
        <v>113925.49563694115</v>
      </c>
      <c r="N96" s="1609">
        <f t="shared" si="40"/>
        <v>113925</v>
      </c>
      <c r="O96" s="1414">
        <f t="shared" si="29"/>
        <v>140521.57853960528</v>
      </c>
      <c r="P96" s="1415">
        <f t="shared" si="35"/>
        <v>140157.62553164683</v>
      </c>
      <c r="Q96" s="1589"/>
      <c r="R96" s="1650" t="s">
        <v>874</v>
      </c>
      <c r="S96" s="1650">
        <v>173.352</v>
      </c>
      <c r="T96" s="1655" t="s">
        <v>669</v>
      </c>
      <c r="U96" s="1652">
        <v>43</v>
      </c>
      <c r="V96" s="1583">
        <v>90</v>
      </c>
      <c r="W96" s="1591" t="s">
        <v>741</v>
      </c>
      <c r="X96" s="1592">
        <v>0</v>
      </c>
      <c r="Y96" s="1593">
        <f t="shared" si="26"/>
        <v>0</v>
      </c>
      <c r="AA96" s="1650" t="s">
        <v>874</v>
      </c>
      <c r="AB96" s="1650">
        <v>173.69499999999999</v>
      </c>
      <c r="AC96" s="1655" t="s">
        <v>669</v>
      </c>
      <c r="AD96" s="1652">
        <v>43</v>
      </c>
      <c r="AE96" s="1583">
        <v>90</v>
      </c>
      <c r="AF96" s="1591" t="s">
        <v>741</v>
      </c>
      <c r="AG96" s="1592">
        <v>0</v>
      </c>
      <c r="AH96" s="1593">
        <f t="shared" si="27"/>
        <v>0</v>
      </c>
      <c r="AJ96" s="1650" t="s">
        <v>874</v>
      </c>
      <c r="AK96" s="1650">
        <v>174.59800000000001</v>
      </c>
      <c r="AL96" s="1655" t="s">
        <v>669</v>
      </c>
      <c r="AM96" s="1652">
        <v>43</v>
      </c>
      <c r="AN96" s="1583">
        <v>90</v>
      </c>
      <c r="AO96" s="1591" t="s">
        <v>741</v>
      </c>
      <c r="AP96" s="1592">
        <v>0</v>
      </c>
      <c r="AQ96" s="1593">
        <f t="shared" si="36"/>
        <v>0</v>
      </c>
    </row>
    <row r="97" spans="1:43">
      <c r="A97" s="1542"/>
      <c r="B97" s="798"/>
      <c r="C97" s="852" t="str">
        <f>+Datos!G98</f>
        <v>C.H. YUNCAN</v>
      </c>
      <c r="D97" s="854" t="str">
        <f>+Datos!H98</f>
        <v xml:space="preserve"> </v>
      </c>
      <c r="E97" s="1608">
        <f t="shared" si="30"/>
        <v>110084.40133729565</v>
      </c>
      <c r="F97" s="1609">
        <f t="shared" si="37"/>
        <v>110084</v>
      </c>
      <c r="G97" s="1414">
        <f>+Datos!K98*1000</f>
        <v>136760</v>
      </c>
      <c r="H97" s="1415">
        <f t="shared" si="31"/>
        <v>135103.99909570027</v>
      </c>
      <c r="I97" s="1608">
        <f t="shared" si="32"/>
        <v>110301.96269836699</v>
      </c>
      <c r="J97" s="1609">
        <f t="shared" si="38"/>
        <v>110302</v>
      </c>
      <c r="K97" s="1414">
        <f t="shared" si="28"/>
        <v>136760</v>
      </c>
      <c r="L97" s="1415">
        <f t="shared" si="33"/>
        <v>136251.25938592345</v>
      </c>
      <c r="M97" s="1608">
        <f t="shared" si="34"/>
        <v>110875.85938921689</v>
      </c>
      <c r="N97" s="1609">
        <f t="shared" si="40"/>
        <v>110876</v>
      </c>
      <c r="O97" s="1414">
        <f t="shared" si="29"/>
        <v>136760</v>
      </c>
      <c r="P97" s="1415">
        <f t="shared" si="35"/>
        <v>136406.55596617839</v>
      </c>
      <c r="Q97" s="1589"/>
      <c r="R97" s="1650" t="s">
        <v>1536</v>
      </c>
      <c r="S97" s="1650">
        <v>62.432000000000002</v>
      </c>
      <c r="T97" s="1655" t="s">
        <v>1531</v>
      </c>
      <c r="U97" s="1652">
        <v>47</v>
      </c>
      <c r="V97" s="1583">
        <v>91</v>
      </c>
      <c r="W97" s="1591" t="s">
        <v>743</v>
      </c>
      <c r="X97" s="1592">
        <v>0</v>
      </c>
      <c r="Y97" s="1593">
        <f t="shared" si="26"/>
        <v>0</v>
      </c>
      <c r="AA97" s="1650" t="s">
        <v>1536</v>
      </c>
      <c r="AB97" s="1650">
        <v>62.555999999999997</v>
      </c>
      <c r="AC97" s="1655" t="s">
        <v>1531</v>
      </c>
      <c r="AD97" s="1652">
        <v>47</v>
      </c>
      <c r="AE97" s="1583">
        <v>91</v>
      </c>
      <c r="AF97" s="1591" t="s">
        <v>743</v>
      </c>
      <c r="AG97" s="1592">
        <v>0</v>
      </c>
      <c r="AH97" s="1593">
        <f t="shared" si="27"/>
        <v>0</v>
      </c>
      <c r="AJ97" s="1650" t="s">
        <v>1536</v>
      </c>
      <c r="AK97" s="1650">
        <v>62.881</v>
      </c>
      <c r="AL97" s="1655" t="s">
        <v>1531</v>
      </c>
      <c r="AM97" s="1652">
        <v>47</v>
      </c>
      <c r="AN97" s="1583">
        <v>91</v>
      </c>
      <c r="AO97" s="1591" t="s">
        <v>743</v>
      </c>
      <c r="AP97" s="1592">
        <v>0</v>
      </c>
      <c r="AQ97" s="1593">
        <f t="shared" si="36"/>
        <v>0</v>
      </c>
    </row>
    <row r="98" spans="1:43">
      <c r="A98" s="1542"/>
      <c r="B98" s="798"/>
      <c r="C98" s="852" t="str">
        <f>+Datos!G99</f>
        <v>C.T. CHILCA</v>
      </c>
      <c r="D98" s="854" t="str">
        <f>+Datos!H99</f>
        <v>TG1</v>
      </c>
      <c r="E98" s="1608">
        <f t="shared" si="30"/>
        <v>137830.2742803352</v>
      </c>
      <c r="F98" s="1609">
        <f t="shared" si="37"/>
        <v>137830</v>
      </c>
      <c r="G98" s="1414">
        <f>+Datos!K99*1000</f>
        <v>171229.23939808478</v>
      </c>
      <c r="H98" s="1415">
        <f t="shared" si="31"/>
        <v>169156.13708949863</v>
      </c>
      <c r="I98" s="1608">
        <f t="shared" si="32"/>
        <v>138102.67020296358</v>
      </c>
      <c r="J98" s="1609">
        <f t="shared" si="38"/>
        <v>138103</v>
      </c>
      <c r="K98" s="1414">
        <f t="shared" si="28"/>
        <v>171229.23939808478</v>
      </c>
      <c r="L98" s="1415">
        <f t="shared" si="33"/>
        <v>170592.62456686358</v>
      </c>
      <c r="M98" s="1608">
        <f t="shared" si="34"/>
        <v>138821.21286066543</v>
      </c>
      <c r="N98" s="1609">
        <f t="shared" si="40"/>
        <v>138821</v>
      </c>
      <c r="O98" s="1414">
        <f t="shared" si="29"/>
        <v>171229.23939808478</v>
      </c>
      <c r="P98" s="1415">
        <f t="shared" si="35"/>
        <v>170786.23422364489</v>
      </c>
      <c r="Q98" s="1589"/>
      <c r="R98" s="1650" t="s">
        <v>873</v>
      </c>
      <c r="S98" s="1650">
        <v>91.037999999999997</v>
      </c>
      <c r="T98" s="1655" t="s">
        <v>717</v>
      </c>
      <c r="U98" s="1652">
        <v>74</v>
      </c>
      <c r="V98" s="1583">
        <v>92</v>
      </c>
      <c r="W98" s="1591" t="s">
        <v>745</v>
      </c>
      <c r="X98" s="1592">
        <v>113.11199999999999</v>
      </c>
      <c r="Y98" s="1593">
        <f t="shared" si="26"/>
        <v>113112</v>
      </c>
      <c r="AA98" s="1650" t="s">
        <v>873</v>
      </c>
      <c r="AB98" s="1650">
        <v>91.218000000000004</v>
      </c>
      <c r="AC98" s="1655" t="s">
        <v>717</v>
      </c>
      <c r="AD98" s="1652">
        <v>74</v>
      </c>
      <c r="AE98" s="1583">
        <v>92</v>
      </c>
      <c r="AF98" s="1591" t="s">
        <v>745</v>
      </c>
      <c r="AG98" s="1592">
        <v>113.336</v>
      </c>
      <c r="AH98" s="1593">
        <f t="shared" si="27"/>
        <v>113336</v>
      </c>
      <c r="AJ98" s="1650" t="s">
        <v>1536</v>
      </c>
      <c r="AK98" s="1650">
        <v>4.1710000000000003</v>
      </c>
      <c r="AL98" s="1655" t="s">
        <v>1531</v>
      </c>
      <c r="AM98" s="1652">
        <v>117</v>
      </c>
      <c r="AN98" s="1583">
        <v>92</v>
      </c>
      <c r="AO98" s="1591" t="s">
        <v>745</v>
      </c>
      <c r="AP98" s="1592">
        <v>113.925</v>
      </c>
      <c r="AQ98" s="1593">
        <f t="shared" si="36"/>
        <v>113925</v>
      </c>
    </row>
    <row r="99" spans="1:43">
      <c r="A99" s="1542"/>
      <c r="B99" s="798"/>
      <c r="C99" s="852" t="str">
        <f>+Datos!G100</f>
        <v>C.T. CHILCA</v>
      </c>
      <c r="D99" s="854" t="str">
        <f>+Datos!H100</f>
        <v>TG2</v>
      </c>
      <c r="E99" s="1608">
        <f t="shared" si="30"/>
        <v>136392.93351640785</v>
      </c>
      <c r="F99" s="1609">
        <f t="shared" si="37"/>
        <v>136393</v>
      </c>
      <c r="G99" s="1414">
        <f>+Datos!K100*1000</f>
        <v>169443.60291837665</v>
      </c>
      <c r="H99" s="1415">
        <f t="shared" si="31"/>
        <v>167392.53432524114</v>
      </c>
      <c r="I99" s="1608">
        <f t="shared" si="32"/>
        <v>136662.48880213287</v>
      </c>
      <c r="J99" s="1609">
        <f t="shared" si="38"/>
        <v>136662</v>
      </c>
      <c r="K99" s="1414">
        <f t="shared" si="28"/>
        <v>169443.60291837665</v>
      </c>
      <c r="L99" s="1415">
        <f t="shared" si="33"/>
        <v>168812.6199905629</v>
      </c>
      <c r="M99" s="1608">
        <f t="shared" si="34"/>
        <v>137373.53825373083</v>
      </c>
      <c r="N99" s="1609">
        <f t="shared" si="40"/>
        <v>137374</v>
      </c>
      <c r="O99" s="1414">
        <f t="shared" si="29"/>
        <v>169443.60291837665</v>
      </c>
      <c r="P99" s="1415">
        <f t="shared" si="35"/>
        <v>169006.04476440159</v>
      </c>
      <c r="Q99" s="1589"/>
      <c r="R99" s="1650" t="s">
        <v>651</v>
      </c>
      <c r="S99" s="1650">
        <v>0</v>
      </c>
      <c r="T99" s="1655" t="s">
        <v>651</v>
      </c>
      <c r="U99" s="1652">
        <v>36</v>
      </c>
      <c r="V99" s="1583">
        <v>93</v>
      </c>
      <c r="W99" s="1591" t="s">
        <v>747</v>
      </c>
      <c r="X99" s="1592">
        <v>110.084</v>
      </c>
      <c r="Y99" s="1593">
        <f t="shared" si="26"/>
        <v>110084</v>
      </c>
      <c r="AA99" s="1650" t="s">
        <v>651</v>
      </c>
      <c r="AB99" s="1650">
        <v>0</v>
      </c>
      <c r="AC99" s="1655" t="s">
        <v>651</v>
      </c>
      <c r="AD99" s="1652">
        <v>36</v>
      </c>
      <c r="AE99" s="1583">
        <v>93</v>
      </c>
      <c r="AF99" s="1591" t="s">
        <v>747</v>
      </c>
      <c r="AG99" s="1592">
        <v>110.30200000000001</v>
      </c>
      <c r="AH99" s="1593">
        <f t="shared" si="27"/>
        <v>110302</v>
      </c>
      <c r="AJ99" s="1650" t="s">
        <v>873</v>
      </c>
      <c r="AK99" s="1650">
        <v>91.691999999999993</v>
      </c>
      <c r="AL99" s="1655" t="s">
        <v>717</v>
      </c>
      <c r="AM99" s="1652">
        <v>74</v>
      </c>
      <c r="AN99" s="1583">
        <v>93</v>
      </c>
      <c r="AO99" s="1591" t="s">
        <v>747</v>
      </c>
      <c r="AP99" s="1592">
        <v>110.876</v>
      </c>
      <c r="AQ99" s="1593">
        <f t="shared" si="36"/>
        <v>110876</v>
      </c>
    </row>
    <row r="100" spans="1:43">
      <c r="A100" s="1542"/>
      <c r="B100" s="798"/>
      <c r="C100" s="847" t="str">
        <f>+Datos!G101</f>
        <v>C.T. CHILCA</v>
      </c>
      <c r="D100" s="844" t="str">
        <f>+Datos!H101</f>
        <v>TG3</v>
      </c>
      <c r="E100" s="1612">
        <f t="shared" si="30"/>
        <v>152693.36184057326</v>
      </c>
      <c r="F100" s="1613">
        <f t="shared" si="37"/>
        <v>152693</v>
      </c>
      <c r="G100" s="1416">
        <f>+Datos!K101*1000</f>
        <v>189693.94311673508</v>
      </c>
      <c r="H100" s="1417">
        <f t="shared" si="31"/>
        <v>187397.21425384036</v>
      </c>
      <c r="I100" s="1612">
        <f t="shared" si="32"/>
        <v>152995.13189359655</v>
      </c>
      <c r="J100" s="1613">
        <f t="shared" si="38"/>
        <v>152995</v>
      </c>
      <c r="K100" s="1416">
        <f t="shared" si="28"/>
        <v>189693.94311673508</v>
      </c>
      <c r="L100" s="1417">
        <f t="shared" si="33"/>
        <v>188988.06394942393</v>
      </c>
      <c r="M100" s="1612">
        <f t="shared" si="34"/>
        <v>153791.15943256233</v>
      </c>
      <c r="N100" s="1613">
        <f t="shared" si="40"/>
        <v>153791</v>
      </c>
      <c r="O100" s="1416">
        <f t="shared" si="29"/>
        <v>189693.94311673508</v>
      </c>
      <c r="P100" s="1417">
        <f t="shared" si="35"/>
        <v>189203.25993537414</v>
      </c>
      <c r="Q100" s="1589"/>
      <c r="R100" s="1650" t="s">
        <v>872</v>
      </c>
      <c r="S100" s="1650">
        <v>0</v>
      </c>
      <c r="T100" s="1655" t="s">
        <v>725</v>
      </c>
      <c r="U100" s="1652">
        <v>76</v>
      </c>
      <c r="V100" s="1583">
        <v>94</v>
      </c>
      <c r="W100" s="1591" t="s">
        <v>749</v>
      </c>
      <c r="X100" s="1592">
        <v>137.83000000000001</v>
      </c>
      <c r="Y100" s="1593">
        <f t="shared" si="26"/>
        <v>137830</v>
      </c>
      <c r="AA100" s="1650" t="s">
        <v>872</v>
      </c>
      <c r="AB100" s="1650">
        <v>0</v>
      </c>
      <c r="AC100" s="1655" t="s">
        <v>725</v>
      </c>
      <c r="AD100" s="1652">
        <v>76</v>
      </c>
      <c r="AE100" s="1583">
        <v>94</v>
      </c>
      <c r="AF100" s="1591" t="s">
        <v>749</v>
      </c>
      <c r="AG100" s="1592">
        <v>138.10300000000001</v>
      </c>
      <c r="AH100" s="1593">
        <f t="shared" si="27"/>
        <v>138103</v>
      </c>
      <c r="AJ100" s="1650" t="s">
        <v>651</v>
      </c>
      <c r="AK100" s="1650">
        <v>0</v>
      </c>
      <c r="AL100" s="1655" t="s">
        <v>651</v>
      </c>
      <c r="AM100" s="1652">
        <v>36</v>
      </c>
      <c r="AN100" s="1583">
        <v>94</v>
      </c>
      <c r="AO100" s="1591" t="s">
        <v>749</v>
      </c>
      <c r="AP100" s="1592">
        <v>138.821</v>
      </c>
      <c r="AQ100" s="1593">
        <f t="shared" si="36"/>
        <v>138821</v>
      </c>
    </row>
    <row r="101" spans="1:43">
      <c r="A101" s="1542"/>
      <c r="B101" s="798"/>
      <c r="C101" s="845" t="str">
        <f>+Datos!G102</f>
        <v>C.H. HUANCHOR</v>
      </c>
      <c r="D101" s="853" t="str">
        <f>+Datos!H102</f>
        <v xml:space="preserve"> </v>
      </c>
      <c r="E101" s="1614">
        <f t="shared" si="30"/>
        <v>15802.697916450632</v>
      </c>
      <c r="F101" s="1615">
        <f t="shared" si="37"/>
        <v>15803</v>
      </c>
      <c r="G101" s="843">
        <f>+Datos!K102*1000</f>
        <v>19632</v>
      </c>
      <c r="H101" s="842">
        <f t="shared" si="31"/>
        <v>19394.721282923507</v>
      </c>
      <c r="I101" s="1614">
        <f t="shared" si="32"/>
        <v>15833.929012096671</v>
      </c>
      <c r="J101" s="1615">
        <f t="shared" si="38"/>
        <v>15834</v>
      </c>
      <c r="K101" s="843">
        <f t="shared" si="28"/>
        <v>19632</v>
      </c>
      <c r="L101" s="842">
        <f t="shared" si="33"/>
        <v>19559.050979281536</v>
      </c>
      <c r="M101" s="1614">
        <f t="shared" si="34"/>
        <v>15916.312310098756</v>
      </c>
      <c r="N101" s="1615">
        <f t="shared" si="40"/>
        <v>15916</v>
      </c>
      <c r="O101" s="843">
        <f t="shared" si="29"/>
        <v>19632</v>
      </c>
      <c r="P101" s="842">
        <f t="shared" si="35"/>
        <v>19580.853789437711</v>
      </c>
      <c r="Q101" s="1589"/>
      <c r="R101" s="1650" t="s">
        <v>871</v>
      </c>
      <c r="S101" s="1650">
        <v>14.930999999999999</v>
      </c>
      <c r="T101" s="1657" t="s">
        <v>677</v>
      </c>
      <c r="U101" s="1652">
        <v>48</v>
      </c>
      <c r="V101" s="1583">
        <v>95</v>
      </c>
      <c r="W101" s="1591" t="s">
        <v>750</v>
      </c>
      <c r="X101" s="1592">
        <v>136.393</v>
      </c>
      <c r="Y101" s="1593">
        <f t="shared" si="26"/>
        <v>136393</v>
      </c>
      <c r="AA101" s="1650" t="s">
        <v>871</v>
      </c>
      <c r="AB101" s="1650">
        <v>0</v>
      </c>
      <c r="AC101" s="1657" t="s">
        <v>677</v>
      </c>
      <c r="AD101" s="1652">
        <v>48</v>
      </c>
      <c r="AE101" s="1583">
        <v>95</v>
      </c>
      <c r="AF101" s="1591" t="s">
        <v>750</v>
      </c>
      <c r="AG101" s="1592">
        <v>136.66200000000001</v>
      </c>
      <c r="AH101" s="1593">
        <f t="shared" si="27"/>
        <v>136662</v>
      </c>
      <c r="AJ101" s="1650" t="s">
        <v>872</v>
      </c>
      <c r="AK101" s="1650">
        <v>0</v>
      </c>
      <c r="AL101" s="1655" t="s">
        <v>725</v>
      </c>
      <c r="AM101" s="1652">
        <v>76</v>
      </c>
      <c r="AN101" s="1583">
        <v>95</v>
      </c>
      <c r="AO101" s="1591" t="s">
        <v>750</v>
      </c>
      <c r="AP101" s="1592">
        <v>137.374</v>
      </c>
      <c r="AQ101" s="1593">
        <f t="shared" si="36"/>
        <v>137374</v>
      </c>
    </row>
    <row r="102" spans="1:43">
      <c r="A102" s="1542"/>
      <c r="B102" s="798"/>
      <c r="C102" s="852" t="str">
        <f>+Datos!G103</f>
        <v>C.T. KALLPA</v>
      </c>
      <c r="D102" s="854" t="str">
        <f>+Datos!H103</f>
        <v>TG1+TG2+TG3+TV</v>
      </c>
      <c r="E102" s="1802"/>
      <c r="F102" s="1803"/>
      <c r="G102" s="1804"/>
      <c r="H102" s="1805"/>
      <c r="I102" s="1608">
        <f t="shared" si="32"/>
        <v>672861.27288390067</v>
      </c>
      <c r="J102" s="1609">
        <f t="shared" si="38"/>
        <v>672861</v>
      </c>
      <c r="K102" s="781">
        <f>+Datos!K103*1000</f>
        <v>834259.92999999993</v>
      </c>
      <c r="L102" s="837">
        <f t="shared" si="33"/>
        <v>831155.90507580852</v>
      </c>
      <c r="M102" s="1608">
        <f t="shared" si="34"/>
        <v>676362.14311741677</v>
      </c>
      <c r="N102" s="1609">
        <f t="shared" si="40"/>
        <v>676362</v>
      </c>
      <c r="O102" s="781">
        <f t="shared" si="29"/>
        <v>834259.92999999993</v>
      </c>
      <c r="P102" s="837">
        <f t="shared" si="35"/>
        <v>832102.62821887841</v>
      </c>
      <c r="Q102" s="1589"/>
      <c r="R102" s="1650" t="s">
        <v>871</v>
      </c>
      <c r="S102" s="1650">
        <v>0</v>
      </c>
      <c r="T102" s="1657" t="s">
        <v>677</v>
      </c>
      <c r="U102" s="1652">
        <v>49</v>
      </c>
      <c r="V102" s="1583">
        <v>96</v>
      </c>
      <c r="W102" s="1591" t="s">
        <v>752</v>
      </c>
      <c r="X102" s="1592">
        <v>152.69300000000001</v>
      </c>
      <c r="Y102" s="1593">
        <f t="shared" si="26"/>
        <v>152693</v>
      </c>
      <c r="AA102" s="1650" t="s">
        <v>871</v>
      </c>
      <c r="AB102" s="1650">
        <v>0</v>
      </c>
      <c r="AC102" s="1657" t="s">
        <v>677</v>
      </c>
      <c r="AD102" s="1652">
        <v>49</v>
      </c>
      <c r="AE102" s="1583">
        <v>96</v>
      </c>
      <c r="AF102" s="1591" t="s">
        <v>752</v>
      </c>
      <c r="AG102" s="1592">
        <v>152.995</v>
      </c>
      <c r="AH102" s="1593">
        <f t="shared" si="27"/>
        <v>152995</v>
      </c>
      <c r="AJ102" s="1650" t="s">
        <v>871</v>
      </c>
      <c r="AK102" s="1650">
        <v>0</v>
      </c>
      <c r="AL102" s="1657" t="s">
        <v>677</v>
      </c>
      <c r="AM102" s="1652">
        <v>48</v>
      </c>
      <c r="AN102" s="1583">
        <v>96</v>
      </c>
      <c r="AO102" s="1591" t="s">
        <v>752</v>
      </c>
      <c r="AP102" s="1592">
        <v>153.791</v>
      </c>
      <c r="AQ102" s="1593">
        <f t="shared" si="36"/>
        <v>153791</v>
      </c>
    </row>
    <row r="103" spans="1:43">
      <c r="A103" s="1542"/>
      <c r="B103" s="798"/>
      <c r="C103" s="852" t="str">
        <f>+Datos!G104</f>
        <v>C.T. KALLPA</v>
      </c>
      <c r="D103" s="854" t="str">
        <f>+Datos!H104</f>
        <v>TG1</v>
      </c>
      <c r="E103" s="1608">
        <f t="shared" ref="E103:E123" si="41">+G103/E$135</f>
        <v>151823.68890189443</v>
      </c>
      <c r="F103" s="1609">
        <f t="shared" ref="F103:F108" si="42">+Y104</f>
        <v>151824</v>
      </c>
      <c r="G103" s="781">
        <f>+Datos!K104*1000</f>
        <v>188613.53145396645</v>
      </c>
      <c r="H103" s="837">
        <f t="shared" ref="H103:H123" si="43">+F103*F$127</f>
        <v>186330.7070846408</v>
      </c>
      <c r="I103" s="1802"/>
      <c r="J103" s="1803"/>
      <c r="K103" s="1804"/>
      <c r="L103" s="1805"/>
      <c r="M103" s="1802"/>
      <c r="N103" s="1803"/>
      <c r="O103" s="1804"/>
      <c r="P103" s="1805"/>
      <c r="Q103" s="1589"/>
      <c r="R103" s="1650" t="s">
        <v>871</v>
      </c>
      <c r="S103" s="1650">
        <v>20.591000000000001</v>
      </c>
      <c r="T103" s="1657" t="s">
        <v>677</v>
      </c>
      <c r="U103" s="1652">
        <v>50</v>
      </c>
      <c r="V103" s="1583">
        <v>97</v>
      </c>
      <c r="W103" s="1591" t="s">
        <v>755</v>
      </c>
      <c r="X103" s="1592">
        <v>15.803000000000001</v>
      </c>
      <c r="Y103" s="1593">
        <f t="shared" si="26"/>
        <v>15803</v>
      </c>
      <c r="AA103" s="1650" t="s">
        <v>871</v>
      </c>
      <c r="AB103" s="1650">
        <v>0</v>
      </c>
      <c r="AC103" s="1657" t="s">
        <v>677</v>
      </c>
      <c r="AD103" s="1652">
        <v>50</v>
      </c>
      <c r="AE103" s="1583">
        <v>97</v>
      </c>
      <c r="AF103" s="1591" t="s">
        <v>755</v>
      </c>
      <c r="AG103" s="1592">
        <v>15.834</v>
      </c>
      <c r="AH103" s="1593">
        <f t="shared" si="27"/>
        <v>15834</v>
      </c>
      <c r="AJ103" s="1650" t="s">
        <v>871</v>
      </c>
      <c r="AK103" s="1650">
        <v>0</v>
      </c>
      <c r="AL103" s="1657" t="s">
        <v>677</v>
      </c>
      <c r="AM103" s="1652">
        <v>49</v>
      </c>
      <c r="AN103" s="1583">
        <v>97</v>
      </c>
      <c r="AO103" s="1591" t="s">
        <v>755</v>
      </c>
      <c r="AP103" s="1592">
        <v>15.916</v>
      </c>
      <c r="AQ103" s="1593">
        <f t="shared" si="36"/>
        <v>15916</v>
      </c>
    </row>
    <row r="104" spans="1:43">
      <c r="A104" s="1542"/>
      <c r="B104" s="798"/>
      <c r="C104" s="852" t="str">
        <f>+Datos!G105</f>
        <v>C.T. KALLPA</v>
      </c>
      <c r="D104" s="854" t="str">
        <f>+Datos!H105</f>
        <v>TG2</v>
      </c>
      <c r="E104" s="1608">
        <f t="shared" si="41"/>
        <v>155343.64751880706</v>
      </c>
      <c r="F104" s="1609">
        <f t="shared" si="42"/>
        <v>155344</v>
      </c>
      <c r="G104" s="781">
        <f>+Datos!K105*1000</f>
        <v>192986.44473324213</v>
      </c>
      <c r="H104" s="837">
        <f t="shared" si="43"/>
        <v>190650.73612443646</v>
      </c>
      <c r="I104" s="1802"/>
      <c r="J104" s="1803"/>
      <c r="K104" s="1804"/>
      <c r="L104" s="1805"/>
      <c r="M104" s="1802"/>
      <c r="N104" s="1803"/>
      <c r="O104" s="1804"/>
      <c r="P104" s="1805"/>
      <c r="Q104" s="1589"/>
      <c r="R104" s="1650" t="s">
        <v>871</v>
      </c>
      <c r="S104" s="1650">
        <v>0</v>
      </c>
      <c r="T104" s="1655" t="s">
        <v>677</v>
      </c>
      <c r="U104" s="1652">
        <v>51</v>
      </c>
      <c r="V104" s="1583">
        <v>98</v>
      </c>
      <c r="W104" s="1591" t="s">
        <v>756</v>
      </c>
      <c r="X104" s="1592">
        <v>151.82400000000001</v>
      </c>
      <c r="Y104" s="1593">
        <f t="shared" si="26"/>
        <v>151824</v>
      </c>
      <c r="AA104" s="1650" t="s">
        <v>871</v>
      </c>
      <c r="AB104" s="1650">
        <v>0</v>
      </c>
      <c r="AC104" s="1655" t="s">
        <v>677</v>
      </c>
      <c r="AD104" s="1652">
        <v>51</v>
      </c>
      <c r="AE104" s="1583">
        <v>98</v>
      </c>
      <c r="AF104" s="1591" t="s">
        <v>756</v>
      </c>
      <c r="AG104" s="1592">
        <v>672.86099999999999</v>
      </c>
      <c r="AH104" s="1593">
        <f t="shared" si="27"/>
        <v>672861</v>
      </c>
      <c r="AJ104" s="1650" t="s">
        <v>871</v>
      </c>
      <c r="AK104" s="1650">
        <v>0</v>
      </c>
      <c r="AL104" s="1657" t="s">
        <v>677</v>
      </c>
      <c r="AM104" s="1652">
        <v>50</v>
      </c>
      <c r="AN104" s="1583">
        <v>98</v>
      </c>
      <c r="AO104" s="1591" t="s">
        <v>756</v>
      </c>
      <c r="AP104" s="1592">
        <v>676.36199999999997</v>
      </c>
      <c r="AQ104" s="1593">
        <f t="shared" si="36"/>
        <v>676362</v>
      </c>
    </row>
    <row r="105" spans="1:43">
      <c r="A105" s="1542"/>
      <c r="B105" s="798"/>
      <c r="C105" s="852" t="str">
        <f>+Datos!G106</f>
        <v>C.T. KALLPA</v>
      </c>
      <c r="D105" s="854" t="str">
        <f>+Datos!H106</f>
        <v>TG3</v>
      </c>
      <c r="E105" s="1608">
        <f t="shared" si="41"/>
        <v>157529.01276228999</v>
      </c>
      <c r="F105" s="1609">
        <f t="shared" si="42"/>
        <v>157529</v>
      </c>
      <c r="G105" s="781">
        <f>+Datos!K106*1000</f>
        <v>195701.36662106702</v>
      </c>
      <c r="H105" s="837">
        <f t="shared" si="43"/>
        <v>193332.34505965051</v>
      </c>
      <c r="I105" s="1802"/>
      <c r="J105" s="1803"/>
      <c r="K105" s="1804"/>
      <c r="L105" s="1805"/>
      <c r="M105" s="1802"/>
      <c r="N105" s="1803"/>
      <c r="O105" s="1804"/>
      <c r="P105" s="1805"/>
      <c r="Q105" s="1589"/>
      <c r="R105" s="1650" t="s">
        <v>870</v>
      </c>
      <c r="S105" s="1650">
        <v>42.338000000000001</v>
      </c>
      <c r="T105" s="1655" t="s">
        <v>603</v>
      </c>
      <c r="U105" s="1652">
        <v>17</v>
      </c>
      <c r="V105" s="1583">
        <v>99</v>
      </c>
      <c r="W105" s="1591" t="s">
        <v>757</v>
      </c>
      <c r="X105" s="1592">
        <v>155.34399999999999</v>
      </c>
      <c r="Y105" s="1593">
        <f t="shared" si="26"/>
        <v>155344</v>
      </c>
      <c r="AA105" s="1650" t="s">
        <v>870</v>
      </c>
      <c r="AB105" s="1650">
        <v>42.421999999999997</v>
      </c>
      <c r="AC105" s="1655" t="s">
        <v>603</v>
      </c>
      <c r="AD105" s="1652">
        <v>17</v>
      </c>
      <c r="AE105" s="1583">
        <v>99</v>
      </c>
      <c r="AF105" s="1591" t="s">
        <v>757</v>
      </c>
      <c r="AG105" s="1592">
        <v>0</v>
      </c>
      <c r="AH105" s="1593">
        <f t="shared" si="27"/>
        <v>0</v>
      </c>
      <c r="AJ105" s="1650" t="s">
        <v>871</v>
      </c>
      <c r="AK105" s="1650">
        <v>0</v>
      </c>
      <c r="AL105" s="1655" t="s">
        <v>677</v>
      </c>
      <c r="AM105" s="1652">
        <v>51</v>
      </c>
      <c r="AN105" s="1583">
        <v>99</v>
      </c>
      <c r="AO105" s="1591" t="s">
        <v>757</v>
      </c>
      <c r="AP105" s="1592">
        <v>0</v>
      </c>
      <c r="AQ105" s="1593">
        <f t="shared" si="36"/>
        <v>0</v>
      </c>
    </row>
    <row r="106" spans="1:43">
      <c r="A106" s="1542"/>
      <c r="B106" s="798"/>
      <c r="C106" s="851" t="str">
        <f>+Datos!G107</f>
        <v>C.H. SANTA CRUZ I</v>
      </c>
      <c r="D106" s="850" t="str">
        <f>+Datos!H107</f>
        <v xml:space="preserve"> </v>
      </c>
      <c r="E106" s="1610">
        <f t="shared" si="41"/>
        <v>1799.8590332713738</v>
      </c>
      <c r="F106" s="1611">
        <f t="shared" si="42"/>
        <v>1801</v>
      </c>
      <c r="G106" s="849">
        <f>+Datos!K107*1000</f>
        <v>2236</v>
      </c>
      <c r="H106" s="848">
        <f t="shared" si="43"/>
        <v>2210.3330399636293</v>
      </c>
      <c r="I106" s="1610">
        <f t="shared" ref="I106:I123" si="44">+K106/I$135</f>
        <v>1803.4161201634147</v>
      </c>
      <c r="J106" s="1611">
        <f>+AH107</f>
        <v>1801</v>
      </c>
      <c r="K106" s="849">
        <f t="shared" si="28"/>
        <v>2236</v>
      </c>
      <c r="L106" s="848">
        <f t="shared" ref="L106:L123" si="45">+J106*J$127</f>
        <v>2224.6969062578023</v>
      </c>
      <c r="M106" s="1610">
        <f t="shared" ref="M106:M124" si="46">+O106/M$135</f>
        <v>1812.7992219529756</v>
      </c>
      <c r="N106" s="1611">
        <f>+AQ107</f>
        <v>1801</v>
      </c>
      <c r="O106" s="849">
        <f t="shared" si="29"/>
        <v>2236</v>
      </c>
      <c r="P106" s="848">
        <f t="shared" ref="P106:P124" si="47">+N106*N$127</f>
        <v>2215.7022917050335</v>
      </c>
      <c r="Q106" s="1589"/>
      <c r="R106" s="1650" t="s">
        <v>869</v>
      </c>
      <c r="S106" s="1650">
        <v>41.518000000000001</v>
      </c>
      <c r="T106" s="1655" t="s">
        <v>607</v>
      </c>
      <c r="U106" s="1652">
        <v>18</v>
      </c>
      <c r="V106" s="1583">
        <v>100</v>
      </c>
      <c r="W106" s="1591" t="s">
        <v>758</v>
      </c>
      <c r="X106" s="1592">
        <v>157.529</v>
      </c>
      <c r="Y106" s="1593">
        <f t="shared" si="26"/>
        <v>157529</v>
      </c>
      <c r="AA106" s="1650" t="s">
        <v>869</v>
      </c>
      <c r="AB106" s="1650">
        <v>41.6</v>
      </c>
      <c r="AC106" s="1655" t="s">
        <v>607</v>
      </c>
      <c r="AD106" s="1652">
        <v>18</v>
      </c>
      <c r="AE106" s="1583">
        <v>100</v>
      </c>
      <c r="AF106" s="1591" t="s">
        <v>758</v>
      </c>
      <c r="AG106" s="1592">
        <v>0</v>
      </c>
      <c r="AH106" s="1593">
        <f t="shared" si="27"/>
        <v>0</v>
      </c>
      <c r="AJ106" s="1650" t="s">
        <v>870</v>
      </c>
      <c r="AK106" s="1650">
        <v>42.643999999999998</v>
      </c>
      <c r="AL106" s="1655" t="s">
        <v>603</v>
      </c>
      <c r="AM106" s="1652">
        <v>17</v>
      </c>
      <c r="AN106" s="1583">
        <v>100</v>
      </c>
      <c r="AO106" s="1591" t="s">
        <v>758</v>
      </c>
      <c r="AP106" s="1592">
        <v>0</v>
      </c>
      <c r="AQ106" s="1593">
        <f t="shared" si="36"/>
        <v>0</v>
      </c>
    </row>
    <row r="107" spans="1:43">
      <c r="A107" s="1542"/>
      <c r="B107" s="798"/>
      <c r="C107" s="847" t="str">
        <f>+Datos!G108</f>
        <v>C.H. SANTA CRUZ II</v>
      </c>
      <c r="D107" s="844" t="str">
        <f>+Datos!H108</f>
        <v xml:space="preserve"> </v>
      </c>
      <c r="E107" s="1612">
        <f t="shared" si="41"/>
        <v>2088.8346115112768</v>
      </c>
      <c r="F107" s="1613">
        <f t="shared" si="42"/>
        <v>2090</v>
      </c>
      <c r="G107" s="786">
        <f>+Datos!K108*1000</f>
        <v>2595</v>
      </c>
      <c r="H107" s="846">
        <f t="shared" si="43"/>
        <v>2565.0172423786703</v>
      </c>
      <c r="I107" s="1612">
        <f t="shared" si="44"/>
        <v>2092.9628049302601</v>
      </c>
      <c r="J107" s="1613">
        <f>+AH108</f>
        <v>2090</v>
      </c>
      <c r="K107" s="786">
        <f t="shared" si="28"/>
        <v>2595</v>
      </c>
      <c r="L107" s="846">
        <f t="shared" si="45"/>
        <v>2581.6860266956173</v>
      </c>
      <c r="M107" s="1612">
        <f t="shared" si="46"/>
        <v>2103.8524065151933</v>
      </c>
      <c r="N107" s="1613">
        <f>+AQ108</f>
        <v>2090</v>
      </c>
      <c r="O107" s="786">
        <f t="shared" si="29"/>
        <v>2595</v>
      </c>
      <c r="P107" s="846">
        <f t="shared" si="47"/>
        <v>2571.2480786582569</v>
      </c>
      <c r="Q107" s="1589"/>
      <c r="R107" s="1650" t="s">
        <v>868</v>
      </c>
      <c r="S107" s="1650">
        <v>1.8009999999999999</v>
      </c>
      <c r="T107" s="1655" t="s">
        <v>759</v>
      </c>
      <c r="U107" s="1652">
        <v>101</v>
      </c>
      <c r="V107" s="1583">
        <v>101</v>
      </c>
      <c r="W107" s="1591" t="s">
        <v>759</v>
      </c>
      <c r="X107" s="1592">
        <v>1.8009999999999999</v>
      </c>
      <c r="Y107" s="1593">
        <f t="shared" si="26"/>
        <v>1801</v>
      </c>
      <c r="AA107" s="1650" t="s">
        <v>868</v>
      </c>
      <c r="AB107" s="1650">
        <v>1.8009999999999999</v>
      </c>
      <c r="AC107" s="1655" t="s">
        <v>759</v>
      </c>
      <c r="AD107" s="1652">
        <v>101</v>
      </c>
      <c r="AE107" s="1583">
        <v>101</v>
      </c>
      <c r="AF107" s="1591" t="s">
        <v>759</v>
      </c>
      <c r="AG107" s="1592">
        <v>1.8009999999999999</v>
      </c>
      <c r="AH107" s="1593">
        <f t="shared" si="27"/>
        <v>1801</v>
      </c>
      <c r="AJ107" s="1650" t="s">
        <v>869</v>
      </c>
      <c r="AK107" s="1650">
        <v>41.817999999999998</v>
      </c>
      <c r="AL107" s="1655" t="s">
        <v>607</v>
      </c>
      <c r="AM107" s="1652">
        <v>18</v>
      </c>
      <c r="AN107" s="1583">
        <v>101</v>
      </c>
      <c r="AO107" s="1591" t="s">
        <v>759</v>
      </c>
      <c r="AP107" s="1592">
        <v>1.8009999999999999</v>
      </c>
      <c r="AQ107" s="1593">
        <f t="shared" si="36"/>
        <v>1801</v>
      </c>
    </row>
    <row r="108" spans="1:43">
      <c r="A108" s="1542"/>
      <c r="B108" s="798"/>
      <c r="C108" s="852" t="str">
        <f>+Datos!G109</f>
        <v>C.T. OQUENDO</v>
      </c>
      <c r="D108" s="854" t="str">
        <f>+Datos!H109</f>
        <v>TG1</v>
      </c>
      <c r="E108" s="1608">
        <f t="shared" si="41"/>
        <v>23454.602019310485</v>
      </c>
      <c r="F108" s="1609">
        <f t="shared" si="42"/>
        <v>23455</v>
      </c>
      <c r="G108" s="781">
        <f>+Datos!K109*1000</f>
        <v>29138.109788440815</v>
      </c>
      <c r="H108" s="837">
        <f t="shared" si="43"/>
        <v>28785.875320570198</v>
      </c>
      <c r="I108" s="1608">
        <f t="shared" si="44"/>
        <v>23500.955681379943</v>
      </c>
      <c r="J108" s="1609">
        <f>+AH109</f>
        <v>23501</v>
      </c>
      <c r="K108" s="781">
        <f t="shared" si="28"/>
        <v>29138.109788440815</v>
      </c>
      <c r="L108" s="837">
        <f t="shared" si="45"/>
        <v>29029.762350896512</v>
      </c>
      <c r="M108" s="1608">
        <f t="shared" si="46"/>
        <v>23623.230211836268</v>
      </c>
      <c r="N108" s="1609">
        <f>+AQ109</f>
        <v>23623</v>
      </c>
      <c r="O108" s="781">
        <f t="shared" si="29"/>
        <v>29138.109788440815</v>
      </c>
      <c r="P108" s="837">
        <f t="shared" si="47"/>
        <v>29062.484862269856</v>
      </c>
      <c r="Q108" s="1589"/>
      <c r="R108" s="1650" t="s">
        <v>868</v>
      </c>
      <c r="S108" s="1650">
        <v>2.09</v>
      </c>
      <c r="T108" s="1659" t="s">
        <v>759</v>
      </c>
      <c r="U108" s="1652">
        <v>102</v>
      </c>
      <c r="V108" s="1583">
        <v>102</v>
      </c>
      <c r="W108" s="1591" t="s">
        <v>759</v>
      </c>
      <c r="X108" s="1592">
        <v>2.09</v>
      </c>
      <c r="Y108" s="1593">
        <f t="shared" si="26"/>
        <v>2090</v>
      </c>
      <c r="AA108" s="1650" t="s">
        <v>868</v>
      </c>
      <c r="AB108" s="1650">
        <v>2.09</v>
      </c>
      <c r="AC108" s="1659" t="s">
        <v>759</v>
      </c>
      <c r="AD108" s="1652">
        <v>102</v>
      </c>
      <c r="AE108" s="1583">
        <v>102</v>
      </c>
      <c r="AF108" s="1591" t="s">
        <v>759</v>
      </c>
      <c r="AG108" s="1592">
        <v>2.09</v>
      </c>
      <c r="AH108" s="1593">
        <f t="shared" si="27"/>
        <v>2090</v>
      </c>
      <c r="AJ108" s="1650" t="s">
        <v>868</v>
      </c>
      <c r="AK108" s="1650">
        <v>1.8009999999999999</v>
      </c>
      <c r="AL108" s="1655" t="s">
        <v>759</v>
      </c>
      <c r="AM108" s="1652">
        <v>101</v>
      </c>
      <c r="AN108" s="1583">
        <v>102</v>
      </c>
      <c r="AO108" s="1591" t="s">
        <v>759</v>
      </c>
      <c r="AP108" s="1592">
        <v>2.09</v>
      </c>
      <c r="AQ108" s="1593">
        <f t="shared" si="36"/>
        <v>2090</v>
      </c>
    </row>
    <row r="109" spans="1:43">
      <c r="A109" s="1542"/>
      <c r="B109" s="798"/>
      <c r="C109" s="851" t="str">
        <f>+Datos!G25</f>
        <v>C.H. YANANGO</v>
      </c>
      <c r="D109" s="850" t="str">
        <f>+Datos!H25</f>
        <v xml:space="preserve"> </v>
      </c>
      <c r="E109" s="1610">
        <f t="shared" si="41"/>
        <v>11621.808909826519</v>
      </c>
      <c r="F109" s="1611">
        <f>+Y26</f>
        <v>11622</v>
      </c>
      <c r="G109" s="849">
        <f>+Datos!K25*1000</f>
        <v>14438</v>
      </c>
      <c r="H109" s="848">
        <f t="shared" si="43"/>
        <v>14263.459517188952</v>
      </c>
      <c r="I109" s="1610">
        <f t="shared" si="44"/>
        <v>11644.777255330671</v>
      </c>
      <c r="J109" s="1611">
        <f>+AH26</f>
        <v>11645</v>
      </c>
      <c r="K109" s="849">
        <f t="shared" si="28"/>
        <v>14438</v>
      </c>
      <c r="L109" s="848">
        <f t="shared" si="45"/>
        <v>14384.561617641371</v>
      </c>
      <c r="M109" s="1610">
        <f t="shared" si="46"/>
        <v>11705.364564649848</v>
      </c>
      <c r="N109" s="1611">
        <f>+AQ26</f>
        <v>11705</v>
      </c>
      <c r="O109" s="849">
        <f t="shared" si="29"/>
        <v>14438</v>
      </c>
      <c r="P109" s="848">
        <f t="shared" si="47"/>
        <v>14400.219502724829</v>
      </c>
      <c r="Q109" s="1589"/>
      <c r="R109" s="1650" t="s">
        <v>867</v>
      </c>
      <c r="S109" s="1650">
        <v>82.537000000000006</v>
      </c>
      <c r="T109" s="1655" t="s">
        <v>623</v>
      </c>
      <c r="U109" s="1652">
        <v>23</v>
      </c>
      <c r="V109" s="1583">
        <v>103</v>
      </c>
      <c r="W109" s="1591" t="s">
        <v>761</v>
      </c>
      <c r="X109" s="1592">
        <v>23.454999999999998</v>
      </c>
      <c r="Y109" s="1593">
        <f t="shared" si="26"/>
        <v>23455</v>
      </c>
      <c r="AA109" s="1650" t="s">
        <v>867</v>
      </c>
      <c r="AB109" s="1650">
        <v>82.700999999999993</v>
      </c>
      <c r="AC109" s="1655" t="s">
        <v>623</v>
      </c>
      <c r="AD109" s="1652">
        <v>23</v>
      </c>
      <c r="AE109" s="1583">
        <v>103</v>
      </c>
      <c r="AF109" s="1591" t="s">
        <v>761</v>
      </c>
      <c r="AG109" s="1592">
        <v>23.501000000000001</v>
      </c>
      <c r="AH109" s="1593">
        <f t="shared" si="27"/>
        <v>23501</v>
      </c>
      <c r="AJ109" s="1650" t="s">
        <v>868</v>
      </c>
      <c r="AK109" s="1650">
        <v>2.09</v>
      </c>
      <c r="AL109" s="1659" t="s">
        <v>759</v>
      </c>
      <c r="AM109" s="1652">
        <v>102</v>
      </c>
      <c r="AN109" s="1583">
        <v>103</v>
      </c>
      <c r="AO109" s="1591" t="s">
        <v>761</v>
      </c>
      <c r="AP109" s="1592">
        <v>23.623000000000001</v>
      </c>
      <c r="AQ109" s="1593">
        <f t="shared" si="36"/>
        <v>23623</v>
      </c>
    </row>
    <row r="110" spans="1:43">
      <c r="A110" s="1542"/>
      <c r="B110" s="798"/>
      <c r="C110" s="847" t="str">
        <f>+Datos!G26</f>
        <v>C.H. CHIMAY</v>
      </c>
      <c r="D110" s="844" t="str">
        <f>+Datos!H26</f>
        <v xml:space="preserve"> </v>
      </c>
      <c r="E110" s="1608">
        <f t="shared" si="41"/>
        <v>121466.33636880605</v>
      </c>
      <c r="F110" s="1609">
        <f>+Y27</f>
        <v>121466</v>
      </c>
      <c r="G110" s="781">
        <f>+Datos!K26*1000</f>
        <v>150900</v>
      </c>
      <c r="H110" s="837">
        <f t="shared" si="43"/>
        <v>149072.9111783577</v>
      </c>
      <c r="I110" s="1608">
        <f t="shared" si="44"/>
        <v>121706.3920092394</v>
      </c>
      <c r="J110" s="1609">
        <f>+AH27</f>
        <v>121706</v>
      </c>
      <c r="K110" s="781">
        <f t="shared" si="28"/>
        <v>150900</v>
      </c>
      <c r="L110" s="837">
        <f t="shared" si="45"/>
        <v>150338.12419378795</v>
      </c>
      <c r="M110" s="1608">
        <f t="shared" si="46"/>
        <v>122339.62548868694</v>
      </c>
      <c r="N110" s="1609">
        <f>+AQ27</f>
        <v>122340</v>
      </c>
      <c r="O110" s="781">
        <f t="shared" si="29"/>
        <v>150900</v>
      </c>
      <c r="P110" s="837">
        <f t="shared" si="47"/>
        <v>150510.28226940244</v>
      </c>
      <c r="Q110" s="1589"/>
      <c r="R110" s="1650" t="s">
        <v>726</v>
      </c>
      <c r="S110" s="1650">
        <v>0</v>
      </c>
      <c r="T110" s="1655" t="s">
        <v>726</v>
      </c>
      <c r="U110" s="1652">
        <v>77</v>
      </c>
      <c r="V110" s="1583">
        <v>104</v>
      </c>
      <c r="W110" s="1591" t="s">
        <v>763</v>
      </c>
      <c r="X110" s="1592">
        <v>3.4689999999999999</v>
      </c>
      <c r="Y110" s="1593">
        <f t="shared" si="26"/>
        <v>3469</v>
      </c>
      <c r="AA110" s="1650" t="s">
        <v>726</v>
      </c>
      <c r="AB110" s="1650">
        <v>0</v>
      </c>
      <c r="AC110" s="1655" t="s">
        <v>726</v>
      </c>
      <c r="AD110" s="1652">
        <v>77</v>
      </c>
      <c r="AE110" s="1583">
        <v>104</v>
      </c>
      <c r="AF110" s="1591" t="s">
        <v>763</v>
      </c>
      <c r="AG110" s="1592">
        <v>3.476</v>
      </c>
      <c r="AH110" s="1593">
        <f t="shared" si="27"/>
        <v>3476</v>
      </c>
      <c r="AJ110" s="1650" t="s">
        <v>867</v>
      </c>
      <c r="AK110" s="1650">
        <v>83.131</v>
      </c>
      <c r="AL110" s="1655" t="s">
        <v>623</v>
      </c>
      <c r="AM110" s="1652">
        <v>23</v>
      </c>
      <c r="AN110" s="1583">
        <v>104</v>
      </c>
      <c r="AO110" s="1591" t="s">
        <v>763</v>
      </c>
      <c r="AP110" s="1592">
        <v>3.4940000000000002</v>
      </c>
      <c r="AQ110" s="1593">
        <f t="shared" si="36"/>
        <v>3494</v>
      </c>
    </row>
    <row r="111" spans="1:43">
      <c r="A111" s="1542"/>
      <c r="B111" s="798"/>
      <c r="C111" s="851" t="str">
        <f>+Datos!G110</f>
        <v>C.H. LA JOYA</v>
      </c>
      <c r="D111" s="854" t="str">
        <f>+Datos!H110</f>
        <v xml:space="preserve"> </v>
      </c>
      <c r="E111" s="1610">
        <f t="shared" si="41"/>
        <v>3469.316830679616</v>
      </c>
      <c r="F111" s="1611">
        <f t="shared" ref="F111:F123" si="48">+Y110</f>
        <v>3469</v>
      </c>
      <c r="G111" s="849">
        <f>+Datos!K110*1000</f>
        <v>4310</v>
      </c>
      <c r="H111" s="848">
        <f t="shared" si="43"/>
        <v>4257.4377099577068</v>
      </c>
      <c r="I111" s="1610">
        <f t="shared" si="44"/>
        <v>3476.1732906548827</v>
      </c>
      <c r="J111" s="1611">
        <f t="shared" ref="J111:J123" si="49">+AH110</f>
        <v>3476</v>
      </c>
      <c r="K111" s="849">
        <f t="shared" si="28"/>
        <v>4310</v>
      </c>
      <c r="L111" s="848">
        <f t="shared" si="45"/>
        <v>4293.7514970306056</v>
      </c>
      <c r="M111" s="1610">
        <f t="shared" si="46"/>
        <v>3494.25968095587</v>
      </c>
      <c r="N111" s="1611">
        <f>+AQ110</f>
        <v>3494</v>
      </c>
      <c r="O111" s="849">
        <f t="shared" si="29"/>
        <v>4310</v>
      </c>
      <c r="P111" s="848">
        <f t="shared" si="47"/>
        <v>4298.5362616420807</v>
      </c>
      <c r="Q111" s="1589"/>
      <c r="R111" s="1650" t="s">
        <v>866</v>
      </c>
      <c r="S111" s="1650">
        <v>160.66800000000001</v>
      </c>
      <c r="T111" s="1655" t="s">
        <v>613</v>
      </c>
      <c r="U111" s="1652">
        <v>20</v>
      </c>
      <c r="V111" s="1583">
        <v>105</v>
      </c>
      <c r="W111" s="1591" t="s">
        <v>764</v>
      </c>
      <c r="X111" s="1592">
        <v>174.982</v>
      </c>
      <c r="Y111" s="1593">
        <f t="shared" si="26"/>
        <v>174982</v>
      </c>
      <c r="AA111" s="1650" t="s">
        <v>866</v>
      </c>
      <c r="AB111" s="1650">
        <v>160.98500000000001</v>
      </c>
      <c r="AC111" s="1655" t="s">
        <v>613</v>
      </c>
      <c r="AD111" s="1652">
        <v>20</v>
      </c>
      <c r="AE111" s="1583">
        <v>105</v>
      </c>
      <c r="AF111" s="1591" t="s">
        <v>764</v>
      </c>
      <c r="AG111" s="1592">
        <v>175.327</v>
      </c>
      <c r="AH111" s="1593">
        <f t="shared" si="27"/>
        <v>175327</v>
      </c>
      <c r="AJ111" s="1650" t="s">
        <v>726</v>
      </c>
      <c r="AK111" s="1650">
        <v>0</v>
      </c>
      <c r="AL111" s="1655" t="s">
        <v>726</v>
      </c>
      <c r="AM111" s="1652">
        <v>77</v>
      </c>
      <c r="AN111" s="1583">
        <v>105</v>
      </c>
      <c r="AO111" s="1591" t="s">
        <v>764</v>
      </c>
      <c r="AP111" s="1592">
        <v>176.24</v>
      </c>
      <c r="AQ111" s="1593">
        <f t="shared" si="36"/>
        <v>176240</v>
      </c>
    </row>
    <row r="112" spans="1:43">
      <c r="A112" s="1542"/>
      <c r="B112" s="798"/>
      <c r="C112" s="845" t="str">
        <f>+Datos!G111</f>
        <v>C.H. PLATANAL</v>
      </c>
      <c r="D112" s="853" t="str">
        <f>+Datos!H111</f>
        <v xml:space="preserve"> </v>
      </c>
      <c r="E112" s="1614">
        <f t="shared" si="41"/>
        <v>174981.55466441461</v>
      </c>
      <c r="F112" s="1615">
        <f t="shared" si="48"/>
        <v>174982</v>
      </c>
      <c r="G112" s="843">
        <f>+Datos!K111*1000</f>
        <v>217383</v>
      </c>
      <c r="H112" s="842">
        <f t="shared" si="43"/>
        <v>214752.07995497825</v>
      </c>
      <c r="I112" s="1614">
        <f t="shared" si="44"/>
        <v>175327.37318849892</v>
      </c>
      <c r="J112" s="1615">
        <f t="shared" si="49"/>
        <v>175327</v>
      </c>
      <c r="K112" s="843">
        <f t="shared" si="28"/>
        <v>217383</v>
      </c>
      <c r="L112" s="842">
        <f t="shared" si="45"/>
        <v>216573.81148443182</v>
      </c>
      <c r="M112" s="1614">
        <f t="shared" si="46"/>
        <v>176239.59448381202</v>
      </c>
      <c r="N112" s="1615">
        <f t="shared" ref="N112:N123" si="50">+AQ111</f>
        <v>176240</v>
      </c>
      <c r="O112" s="843">
        <f t="shared" si="29"/>
        <v>217383</v>
      </c>
      <c r="P112" s="842">
        <f t="shared" si="47"/>
        <v>216821.41692953644</v>
      </c>
      <c r="Q112" s="1589"/>
      <c r="R112" s="1650" t="s">
        <v>1537</v>
      </c>
      <c r="S112" s="1650">
        <v>35.226999999999997</v>
      </c>
      <c r="T112" s="1655" t="s">
        <v>1532</v>
      </c>
      <c r="U112" s="1652">
        <v>46</v>
      </c>
      <c r="V112" s="1583">
        <v>106</v>
      </c>
      <c r="W112" s="1591" t="s">
        <v>766</v>
      </c>
      <c r="X112" s="1592">
        <v>9.2629999999999999</v>
      </c>
      <c r="Y112" s="1593">
        <f t="shared" si="26"/>
        <v>9263</v>
      </c>
      <c r="AA112" s="1650" t="s">
        <v>1537</v>
      </c>
      <c r="AB112" s="1650">
        <v>0</v>
      </c>
      <c r="AC112" s="1655" t="s">
        <v>1532</v>
      </c>
      <c r="AD112" s="1652">
        <v>46</v>
      </c>
      <c r="AE112" s="1583">
        <v>106</v>
      </c>
      <c r="AF112" s="1591" t="s">
        <v>766</v>
      </c>
      <c r="AG112" s="1592">
        <v>9.2810000000000006</v>
      </c>
      <c r="AH112" s="1593">
        <f t="shared" si="27"/>
        <v>9281</v>
      </c>
      <c r="AJ112" s="1650" t="s">
        <v>866</v>
      </c>
      <c r="AK112" s="1650">
        <v>161.82300000000001</v>
      </c>
      <c r="AL112" s="1655" t="s">
        <v>613</v>
      </c>
      <c r="AM112" s="1652">
        <v>20</v>
      </c>
      <c r="AN112" s="1583">
        <v>106</v>
      </c>
      <c r="AO112" s="1591" t="s">
        <v>766</v>
      </c>
      <c r="AP112" s="1592">
        <v>9.3290000000000006</v>
      </c>
      <c r="AQ112" s="1593">
        <f t="shared" si="36"/>
        <v>9329</v>
      </c>
    </row>
    <row r="113" spans="1:43">
      <c r="A113" s="1542"/>
      <c r="B113" s="798"/>
      <c r="C113" s="852" t="str">
        <f>+Datos!G112</f>
        <v>C.T. PARAMONGA</v>
      </c>
      <c r="D113" s="844" t="str">
        <f>+Datos!H112</f>
        <v>TV1</v>
      </c>
      <c r="E113" s="1608">
        <f t="shared" si="41"/>
        <v>9262.6319759180442</v>
      </c>
      <c r="F113" s="1609">
        <f t="shared" si="48"/>
        <v>9263</v>
      </c>
      <c r="G113" s="781">
        <f>+Datos!K112*1000</f>
        <v>11507.148457348108</v>
      </c>
      <c r="H113" s="837">
        <f t="shared" si="43"/>
        <v>11368.303691939533</v>
      </c>
      <c r="I113" s="1608">
        <f t="shared" si="44"/>
        <v>9280.9378466436265</v>
      </c>
      <c r="J113" s="1609">
        <f t="shared" si="49"/>
        <v>9281</v>
      </c>
      <c r="K113" s="781">
        <f t="shared" si="28"/>
        <v>11507.148457348108</v>
      </c>
      <c r="L113" s="837">
        <f t="shared" si="45"/>
        <v>11464.415317589486</v>
      </c>
      <c r="M113" s="1608">
        <f t="shared" si="46"/>
        <v>9329.2261942656678</v>
      </c>
      <c r="N113" s="1609">
        <f t="shared" si="50"/>
        <v>9329</v>
      </c>
      <c r="O113" s="781">
        <f t="shared" si="29"/>
        <v>11507.148457348108</v>
      </c>
      <c r="P113" s="837">
        <f t="shared" si="47"/>
        <v>11477.116423829128</v>
      </c>
      <c r="Q113" s="1589"/>
      <c r="R113" s="1650" t="s">
        <v>865</v>
      </c>
      <c r="S113" s="1650">
        <v>0</v>
      </c>
      <c r="T113" s="1659" t="s">
        <v>702</v>
      </c>
      <c r="U113" s="1652">
        <v>63</v>
      </c>
      <c r="V113" s="1583">
        <v>107</v>
      </c>
      <c r="W113" s="1591" t="s">
        <v>767</v>
      </c>
      <c r="X113" s="1592">
        <v>1.3</v>
      </c>
      <c r="Y113" s="1593">
        <f t="shared" si="26"/>
        <v>1300</v>
      </c>
      <c r="AA113" s="1650" t="s">
        <v>865</v>
      </c>
      <c r="AB113" s="1650">
        <v>0</v>
      </c>
      <c r="AC113" s="1659" t="s">
        <v>702</v>
      </c>
      <c r="AD113" s="1652">
        <v>63</v>
      </c>
      <c r="AE113" s="1583">
        <v>107</v>
      </c>
      <c r="AF113" s="1591" t="s">
        <v>767</v>
      </c>
      <c r="AG113" s="1592">
        <v>1.3029999999999999</v>
      </c>
      <c r="AH113" s="1593">
        <f t="shared" si="27"/>
        <v>1303</v>
      </c>
      <c r="AJ113" s="1650" t="s">
        <v>1537</v>
      </c>
      <c r="AK113" s="1650">
        <v>0</v>
      </c>
      <c r="AL113" s="1655" t="s">
        <v>1532</v>
      </c>
      <c r="AM113" s="1652">
        <v>46</v>
      </c>
      <c r="AN113" s="1583">
        <v>107</v>
      </c>
      <c r="AO113" s="1591" t="s">
        <v>767</v>
      </c>
      <c r="AP113" s="1592">
        <v>1.3089999999999999</v>
      </c>
      <c r="AQ113" s="1593">
        <f t="shared" si="36"/>
        <v>1309</v>
      </c>
    </row>
    <row r="114" spans="1:43">
      <c r="A114" s="1542"/>
      <c r="B114" s="798"/>
      <c r="C114" s="845" t="str">
        <f>+Datos!G113</f>
        <v>C.H. RONCADOR</v>
      </c>
      <c r="D114" s="844" t="str">
        <f>+Datos!H113</f>
        <v xml:space="preserve"> </v>
      </c>
      <c r="E114" s="1614">
        <f t="shared" si="41"/>
        <v>1299.987629129369</v>
      </c>
      <c r="F114" s="1615">
        <f t="shared" si="48"/>
        <v>1300</v>
      </c>
      <c r="G114" s="843">
        <f>+Datos!K113*1000</f>
        <v>1615</v>
      </c>
      <c r="H114" s="842">
        <f t="shared" si="43"/>
        <v>1595.4652703790773</v>
      </c>
      <c r="I114" s="1614">
        <f t="shared" si="44"/>
        <v>1302.5568130876184</v>
      </c>
      <c r="J114" s="1615">
        <f t="shared" si="49"/>
        <v>1303</v>
      </c>
      <c r="K114" s="843">
        <f t="shared" si="28"/>
        <v>1615</v>
      </c>
      <c r="L114" s="842">
        <f t="shared" si="45"/>
        <v>1609.5391831504255</v>
      </c>
      <c r="M114" s="1614">
        <f t="shared" si="46"/>
        <v>1309.3339639776634</v>
      </c>
      <c r="N114" s="1615">
        <f t="shared" si="50"/>
        <v>1309</v>
      </c>
      <c r="O114" s="843">
        <f t="shared" si="29"/>
        <v>1615</v>
      </c>
      <c r="P114" s="842">
        <f t="shared" si="47"/>
        <v>1610.4132703175396</v>
      </c>
      <c r="Q114" s="1589"/>
      <c r="R114" s="1650" t="s">
        <v>864</v>
      </c>
      <c r="S114" s="1650">
        <v>7.7960000000000003</v>
      </c>
      <c r="T114" s="1655" t="s">
        <v>704</v>
      </c>
      <c r="U114" s="1652">
        <v>64</v>
      </c>
      <c r="V114" s="1583">
        <v>108</v>
      </c>
      <c r="W114" s="1591" t="s">
        <v>768</v>
      </c>
      <c r="X114" s="1592">
        <v>4.298</v>
      </c>
      <c r="Y114" s="1593">
        <f t="shared" si="26"/>
        <v>4298</v>
      </c>
      <c r="AA114" s="1650" t="s">
        <v>864</v>
      </c>
      <c r="AB114" s="1650">
        <v>0</v>
      </c>
      <c r="AC114" s="1655" t="s">
        <v>704</v>
      </c>
      <c r="AD114" s="1652">
        <v>64</v>
      </c>
      <c r="AE114" s="1583">
        <v>108</v>
      </c>
      <c r="AF114" s="1591" t="s">
        <v>768</v>
      </c>
      <c r="AG114" s="1592">
        <v>4.306</v>
      </c>
      <c r="AH114" s="1593">
        <f t="shared" si="27"/>
        <v>4306</v>
      </c>
      <c r="AJ114" s="1650" t="s">
        <v>865</v>
      </c>
      <c r="AK114" s="1650">
        <v>0</v>
      </c>
      <c r="AL114" s="1659" t="s">
        <v>702</v>
      </c>
      <c r="AM114" s="1652">
        <v>63</v>
      </c>
      <c r="AN114" s="1583">
        <v>108</v>
      </c>
      <c r="AO114" s="1591" t="s">
        <v>768</v>
      </c>
      <c r="AP114" s="1592">
        <v>4.3289999999999997</v>
      </c>
      <c r="AQ114" s="1593">
        <f t="shared" si="36"/>
        <v>4329</v>
      </c>
    </row>
    <row r="115" spans="1:43">
      <c r="A115" s="1542"/>
      <c r="B115" s="798"/>
      <c r="C115" s="845" t="str">
        <f>+Datos!G114</f>
        <v>C.H. POECHOS II</v>
      </c>
      <c r="D115" s="844" t="str">
        <f>+Datos!H114</f>
        <v xml:space="preserve"> </v>
      </c>
      <c r="E115" s="1614">
        <f t="shared" si="41"/>
        <v>4297.6061621806193</v>
      </c>
      <c r="F115" s="1615">
        <f t="shared" si="48"/>
        <v>4298</v>
      </c>
      <c r="G115" s="843">
        <f>+Datos!K114*1000</f>
        <v>5339</v>
      </c>
      <c r="H115" s="842">
        <f t="shared" si="43"/>
        <v>5274.8536400686726</v>
      </c>
      <c r="I115" s="1614">
        <f t="shared" si="44"/>
        <v>4306.099582089656</v>
      </c>
      <c r="J115" s="1615">
        <f t="shared" si="49"/>
        <v>4306</v>
      </c>
      <c r="K115" s="843">
        <f t="shared" si="28"/>
        <v>5339</v>
      </c>
      <c r="L115" s="842">
        <f t="shared" si="45"/>
        <v>5319.0143688762337</v>
      </c>
      <c r="M115" s="1614">
        <f t="shared" si="46"/>
        <v>4328.504045620276</v>
      </c>
      <c r="N115" s="1615">
        <f t="shared" si="50"/>
        <v>4329</v>
      </c>
      <c r="O115" s="843">
        <f t="shared" si="29"/>
        <v>5339</v>
      </c>
      <c r="P115" s="842">
        <f t="shared" si="47"/>
        <v>5325.8052308667911</v>
      </c>
      <c r="Q115" s="1589"/>
      <c r="R115" s="1650" t="s">
        <v>863</v>
      </c>
      <c r="S115" s="1650">
        <v>113.11199999999999</v>
      </c>
      <c r="T115" s="1655" t="s">
        <v>745</v>
      </c>
      <c r="U115" s="1652">
        <v>92</v>
      </c>
      <c r="V115" s="1583">
        <v>109</v>
      </c>
      <c r="W115" s="1591" t="s">
        <v>767</v>
      </c>
      <c r="X115" s="1592">
        <v>0.28799999999999998</v>
      </c>
      <c r="Y115" s="1593">
        <f t="shared" si="26"/>
        <v>288</v>
      </c>
      <c r="AA115" s="1650" t="s">
        <v>863</v>
      </c>
      <c r="AB115" s="1650">
        <v>113.336</v>
      </c>
      <c r="AC115" s="1655" t="s">
        <v>745</v>
      </c>
      <c r="AD115" s="1652">
        <v>92</v>
      </c>
      <c r="AE115" s="1583">
        <v>109</v>
      </c>
      <c r="AF115" s="1591" t="s">
        <v>767</v>
      </c>
      <c r="AG115" s="1592">
        <v>0.28899999999999998</v>
      </c>
      <c r="AH115" s="1593">
        <f t="shared" si="27"/>
        <v>289</v>
      </c>
      <c r="AJ115" s="1650" t="s">
        <v>864</v>
      </c>
      <c r="AK115" s="1650">
        <v>0</v>
      </c>
      <c r="AL115" s="1655" t="s">
        <v>704</v>
      </c>
      <c r="AM115" s="1652">
        <v>64</v>
      </c>
      <c r="AN115" s="1583">
        <v>109</v>
      </c>
      <c r="AO115" s="1591" t="s">
        <v>767</v>
      </c>
      <c r="AP115" s="1592">
        <v>0.28999999999999998</v>
      </c>
      <c r="AQ115" s="1593">
        <f t="shared" si="36"/>
        <v>290</v>
      </c>
    </row>
    <row r="116" spans="1:43">
      <c r="A116" s="1542"/>
      <c r="B116" s="798"/>
      <c r="C116" s="851" t="str">
        <f>+Datos!G115</f>
        <v>C.H. PURMACANA</v>
      </c>
      <c r="D116" s="850"/>
      <c r="E116" s="1610">
        <f t="shared" si="41"/>
        <v>288.17063233951336</v>
      </c>
      <c r="F116" s="1611">
        <f t="shared" si="48"/>
        <v>288</v>
      </c>
      <c r="G116" s="849">
        <f>+Datos!K115*1000</f>
        <v>358</v>
      </c>
      <c r="H116" s="848">
        <f t="shared" si="43"/>
        <v>353.4569214378264</v>
      </c>
      <c r="I116" s="1610">
        <f t="shared" si="44"/>
        <v>288.74014804047516</v>
      </c>
      <c r="J116" s="1611">
        <f t="shared" si="49"/>
        <v>289</v>
      </c>
      <c r="K116" s="849">
        <f t="shared" si="28"/>
        <v>358</v>
      </c>
      <c r="L116" s="848">
        <f t="shared" si="45"/>
        <v>356.98912043781502</v>
      </c>
      <c r="M116" s="1610">
        <f t="shared" si="46"/>
        <v>290.24245145758732</v>
      </c>
      <c r="N116" s="1611">
        <f t="shared" si="50"/>
        <v>290</v>
      </c>
      <c r="O116" s="849">
        <f t="shared" si="29"/>
        <v>358</v>
      </c>
      <c r="P116" s="848">
        <f t="shared" si="47"/>
        <v>356.7760491918155</v>
      </c>
      <c r="Q116" s="1589"/>
      <c r="R116" s="1650" t="s">
        <v>861</v>
      </c>
      <c r="S116" s="1650">
        <v>387.96300000000002</v>
      </c>
      <c r="T116" s="1655" t="s">
        <v>617</v>
      </c>
      <c r="U116" s="1652">
        <v>21</v>
      </c>
      <c r="V116" s="1583">
        <v>110</v>
      </c>
      <c r="W116" s="1591" t="s">
        <v>770</v>
      </c>
      <c r="X116" s="1592">
        <v>2.0859999999999999</v>
      </c>
      <c r="Y116" s="1593">
        <f t="shared" si="26"/>
        <v>2086</v>
      </c>
      <c r="AA116" s="1650" t="s">
        <v>861</v>
      </c>
      <c r="AB116" s="1650">
        <v>388.73</v>
      </c>
      <c r="AC116" s="1655" t="s">
        <v>617</v>
      </c>
      <c r="AD116" s="1652">
        <v>21</v>
      </c>
      <c r="AE116" s="1583">
        <v>110</v>
      </c>
      <c r="AF116" s="1591" t="s">
        <v>770</v>
      </c>
      <c r="AG116" s="1592">
        <v>2.0910000000000002</v>
      </c>
      <c r="AH116" s="1593">
        <f t="shared" si="27"/>
        <v>2091</v>
      </c>
      <c r="AJ116" s="1650" t="s">
        <v>863</v>
      </c>
      <c r="AK116" s="1650">
        <v>113.925</v>
      </c>
      <c r="AL116" s="1655" t="s">
        <v>745</v>
      </c>
      <c r="AM116" s="1652">
        <v>92</v>
      </c>
      <c r="AN116" s="1583">
        <v>110</v>
      </c>
      <c r="AO116" s="1591" t="s">
        <v>770</v>
      </c>
      <c r="AP116" s="1592">
        <v>2.101</v>
      </c>
      <c r="AQ116" s="1593">
        <f t="shared" si="36"/>
        <v>2101</v>
      </c>
    </row>
    <row r="117" spans="1:43">
      <c r="A117" s="1542"/>
      <c r="B117" s="798"/>
      <c r="C117" s="852" t="str">
        <f>+Datos!G116</f>
        <v>C.H. HUASAHUASI I</v>
      </c>
      <c r="D117" s="854"/>
      <c r="E117" s="1608">
        <f t="shared" si="41"/>
        <v>2086.4197738101079</v>
      </c>
      <c r="F117" s="1609">
        <f t="shared" si="48"/>
        <v>2086</v>
      </c>
      <c r="G117" s="781">
        <f>+Datos!K116*1000</f>
        <v>2592</v>
      </c>
      <c r="H117" s="837">
        <f t="shared" si="43"/>
        <v>2560.1081184698119</v>
      </c>
      <c r="I117" s="1608">
        <f t="shared" si="44"/>
        <v>2090.5431947511497</v>
      </c>
      <c r="J117" s="1609">
        <f t="shared" si="49"/>
        <v>2091</v>
      </c>
      <c r="K117" s="781">
        <f t="shared" si="28"/>
        <v>2592</v>
      </c>
      <c r="L117" s="837">
        <f t="shared" si="45"/>
        <v>2582.9212831677205</v>
      </c>
      <c r="M117" s="1608">
        <f t="shared" si="46"/>
        <v>2101.4202072013027</v>
      </c>
      <c r="N117" s="1609">
        <f t="shared" si="50"/>
        <v>2101</v>
      </c>
      <c r="O117" s="781">
        <f t="shared" si="29"/>
        <v>2592</v>
      </c>
      <c r="P117" s="837">
        <f t="shared" si="47"/>
        <v>2584.7809632827739</v>
      </c>
      <c r="Q117" s="1589"/>
      <c r="R117" s="1650" t="s">
        <v>860</v>
      </c>
      <c r="S117" s="1650">
        <v>99.072000000000003</v>
      </c>
      <c r="T117" s="1655" t="s">
        <v>610</v>
      </c>
      <c r="U117" s="1652">
        <v>19</v>
      </c>
      <c r="V117" s="1583">
        <v>111</v>
      </c>
      <c r="W117" s="1591" t="s">
        <v>770</v>
      </c>
      <c r="X117" s="1592">
        <v>2.1080000000000001</v>
      </c>
      <c r="Y117" s="1593">
        <f t="shared" si="26"/>
        <v>2108</v>
      </c>
      <c r="AA117" s="1650" t="s">
        <v>860</v>
      </c>
      <c r="AB117" s="1650">
        <v>99.268000000000001</v>
      </c>
      <c r="AC117" s="1655" t="s">
        <v>610</v>
      </c>
      <c r="AD117" s="1652">
        <v>19</v>
      </c>
      <c r="AE117" s="1583">
        <v>111</v>
      </c>
      <c r="AF117" s="1591" t="s">
        <v>770</v>
      </c>
      <c r="AG117" s="1592">
        <v>2.1120000000000001</v>
      </c>
      <c r="AH117" s="1593">
        <f t="shared" si="27"/>
        <v>2112</v>
      </c>
      <c r="AJ117" s="1650" t="s">
        <v>861</v>
      </c>
      <c r="AK117" s="1650">
        <v>390.75200000000001</v>
      </c>
      <c r="AL117" s="1655" t="s">
        <v>617</v>
      </c>
      <c r="AM117" s="1652">
        <v>21</v>
      </c>
      <c r="AN117" s="1583">
        <v>111</v>
      </c>
      <c r="AO117" s="1591" t="s">
        <v>770</v>
      </c>
      <c r="AP117" s="1592">
        <v>2.1230000000000002</v>
      </c>
      <c r="AQ117" s="1593">
        <f t="shared" si="36"/>
        <v>2123</v>
      </c>
    </row>
    <row r="118" spans="1:43">
      <c r="A118" s="1542"/>
      <c r="B118" s="798"/>
      <c r="C118" s="847" t="str">
        <f>+Datos!G117</f>
        <v>C.H. HUASAHUASI II</v>
      </c>
      <c r="D118" s="844"/>
      <c r="E118" s="1612">
        <f t="shared" si="41"/>
        <v>2108.1533131206297</v>
      </c>
      <c r="F118" s="1613">
        <f t="shared" si="48"/>
        <v>2108</v>
      </c>
      <c r="G118" s="1480">
        <f>+Datos!K117*1000</f>
        <v>2619</v>
      </c>
      <c r="H118" s="846">
        <f t="shared" si="43"/>
        <v>2587.1082999685345</v>
      </c>
      <c r="I118" s="1612">
        <f t="shared" si="44"/>
        <v>2112.319686363141</v>
      </c>
      <c r="J118" s="1613">
        <f t="shared" si="49"/>
        <v>2112</v>
      </c>
      <c r="K118" s="1480">
        <f t="shared" si="28"/>
        <v>2619</v>
      </c>
      <c r="L118" s="846">
        <f t="shared" si="45"/>
        <v>2608.8616690818872</v>
      </c>
      <c r="M118" s="1612">
        <f t="shared" si="46"/>
        <v>2123.3100010263161</v>
      </c>
      <c r="N118" s="1613">
        <f t="shared" si="50"/>
        <v>2123</v>
      </c>
      <c r="O118" s="1480">
        <f t="shared" si="29"/>
        <v>2619</v>
      </c>
      <c r="P118" s="846">
        <f t="shared" si="47"/>
        <v>2611.8467325318079</v>
      </c>
      <c r="Q118" s="1589"/>
      <c r="R118" s="1650" t="s">
        <v>859</v>
      </c>
      <c r="S118" s="1650">
        <v>11.622</v>
      </c>
      <c r="T118" s="1657" t="s">
        <v>596</v>
      </c>
      <c r="U118" s="1652">
        <v>15</v>
      </c>
      <c r="V118" s="1583">
        <v>112</v>
      </c>
      <c r="W118" s="1591" t="s">
        <v>771</v>
      </c>
      <c r="X118" s="1592">
        <v>10.141999999999999</v>
      </c>
      <c r="Y118" s="1593">
        <f t="shared" si="26"/>
        <v>10142</v>
      </c>
      <c r="AA118" s="1652" t="s">
        <v>859</v>
      </c>
      <c r="AB118" s="1652">
        <v>11.645</v>
      </c>
      <c r="AC118" s="1657" t="s">
        <v>596</v>
      </c>
      <c r="AD118" s="1652">
        <v>15</v>
      </c>
      <c r="AE118" s="1583">
        <v>112</v>
      </c>
      <c r="AF118" s="1591" t="s">
        <v>771</v>
      </c>
      <c r="AG118" s="1592">
        <v>10.162000000000001</v>
      </c>
      <c r="AH118" s="1593">
        <f t="shared" si="27"/>
        <v>10162</v>
      </c>
      <c r="AJ118" s="1650" t="s">
        <v>860</v>
      </c>
      <c r="AK118" s="1650">
        <v>99.784000000000006</v>
      </c>
      <c r="AL118" s="1655" t="s">
        <v>610</v>
      </c>
      <c r="AM118" s="1652">
        <v>19</v>
      </c>
      <c r="AN118" s="1583">
        <v>112</v>
      </c>
      <c r="AO118" s="1591" t="s">
        <v>771</v>
      </c>
      <c r="AP118" s="1592">
        <v>10.215</v>
      </c>
      <c r="AQ118" s="1593">
        <f t="shared" si="36"/>
        <v>10215</v>
      </c>
    </row>
    <row r="119" spans="1:43">
      <c r="A119" s="1542"/>
      <c r="B119" s="798"/>
      <c r="C119" s="847" t="str">
        <f>+Datos!G118</f>
        <v>C.H. PÍAS</v>
      </c>
      <c r="D119" s="844"/>
      <c r="E119" s="1612">
        <f t="shared" si="41"/>
        <v>10142.318344910247</v>
      </c>
      <c r="F119" s="1613">
        <f t="shared" si="48"/>
        <v>10142</v>
      </c>
      <c r="G119" s="786">
        <f>+Datos!K118*1000</f>
        <v>12600</v>
      </c>
      <c r="H119" s="846">
        <f t="shared" si="43"/>
        <v>12447.083670911232</v>
      </c>
      <c r="I119" s="1612">
        <f t="shared" si="44"/>
        <v>10162.362752262534</v>
      </c>
      <c r="J119" s="1613">
        <f t="shared" si="49"/>
        <v>10162</v>
      </c>
      <c r="K119" s="786">
        <f t="shared" si="28"/>
        <v>12600</v>
      </c>
      <c r="L119" s="846">
        <f t="shared" si="45"/>
        <v>12552.676269512376</v>
      </c>
      <c r="M119" s="1612">
        <f t="shared" si="46"/>
        <v>10215.237118339666</v>
      </c>
      <c r="N119" s="1613">
        <f t="shared" si="50"/>
        <v>10215</v>
      </c>
      <c r="O119" s="786">
        <f t="shared" si="29"/>
        <v>12600</v>
      </c>
      <c r="P119" s="846">
        <f t="shared" si="47"/>
        <v>12567.128767222053</v>
      </c>
      <c r="Q119" s="1589"/>
      <c r="R119" s="1650" t="s">
        <v>857</v>
      </c>
      <c r="S119" s="1650">
        <v>90.7</v>
      </c>
      <c r="T119" s="1655" t="s">
        <v>663</v>
      </c>
      <c r="U119" s="1652">
        <v>41</v>
      </c>
      <c r="V119" s="1583">
        <v>113</v>
      </c>
      <c r="W119" s="1591" t="s">
        <v>772</v>
      </c>
      <c r="X119" s="1592">
        <v>1.32</v>
      </c>
      <c r="Y119" s="1593">
        <f t="shared" si="26"/>
        <v>1320</v>
      </c>
      <c r="AA119" s="1653" t="s">
        <v>857</v>
      </c>
      <c r="AB119" s="1653">
        <v>90.88</v>
      </c>
      <c r="AC119" s="1655" t="s">
        <v>663</v>
      </c>
      <c r="AD119" s="1652">
        <v>41</v>
      </c>
      <c r="AE119" s="1583">
        <v>113</v>
      </c>
      <c r="AF119" s="1591" t="s">
        <v>772</v>
      </c>
      <c r="AG119" s="1592">
        <v>1.323</v>
      </c>
      <c r="AH119" s="1593">
        <f t="shared" si="27"/>
        <v>1323</v>
      </c>
      <c r="AJ119" s="1650" t="s">
        <v>859</v>
      </c>
      <c r="AK119" s="1650">
        <v>11.705</v>
      </c>
      <c r="AL119" s="1657" t="s">
        <v>596</v>
      </c>
      <c r="AM119" s="1652">
        <v>15</v>
      </c>
      <c r="AN119" s="1583">
        <v>113</v>
      </c>
      <c r="AO119" s="1591" t="s">
        <v>772</v>
      </c>
      <c r="AP119" s="1592">
        <v>1.33</v>
      </c>
      <c r="AQ119" s="1593">
        <f t="shared" si="36"/>
        <v>1330</v>
      </c>
    </row>
    <row r="120" spans="1:43">
      <c r="A120" s="1542"/>
      <c r="B120" s="798"/>
      <c r="C120" s="851" t="str">
        <f>+Datos!G119</f>
        <v>C.TB. HUAYCOLORO</v>
      </c>
      <c r="D120" s="850" t="str">
        <f>+Datos!H119</f>
        <v>G1</v>
      </c>
      <c r="E120" s="1610">
        <f t="shared" si="41"/>
        <v>1320.0400525690409</v>
      </c>
      <c r="F120" s="1611">
        <f t="shared" si="48"/>
        <v>1320</v>
      </c>
      <c r="G120" s="1411">
        <f>+Datos!K119*1000</f>
        <v>1639.9115169478644</v>
      </c>
      <c r="H120" s="848">
        <f t="shared" si="43"/>
        <v>1620.0108899233708</v>
      </c>
      <c r="I120" s="1610">
        <f t="shared" si="44"/>
        <v>1322.6488664156607</v>
      </c>
      <c r="J120" s="1611">
        <f t="shared" si="49"/>
        <v>1323</v>
      </c>
      <c r="K120" s="1411">
        <f t="shared" si="28"/>
        <v>1639.9115169478644</v>
      </c>
      <c r="L120" s="848">
        <f t="shared" si="45"/>
        <v>1634.244312592489</v>
      </c>
      <c r="M120" s="1610">
        <f t="shared" si="46"/>
        <v>1329.5305554538518</v>
      </c>
      <c r="N120" s="1611">
        <f t="shared" si="50"/>
        <v>1330</v>
      </c>
      <c r="O120" s="1411">
        <f t="shared" si="29"/>
        <v>1639.9115169478644</v>
      </c>
      <c r="P120" s="848">
        <f t="shared" si="47"/>
        <v>1636.2487773279815</v>
      </c>
      <c r="Q120" s="1589"/>
      <c r="R120" s="1650" t="s">
        <v>747</v>
      </c>
      <c r="S120" s="1650">
        <v>110.084</v>
      </c>
      <c r="T120" s="1655" t="s">
        <v>747</v>
      </c>
      <c r="U120" s="1652">
        <v>93</v>
      </c>
      <c r="V120" s="1583">
        <v>114</v>
      </c>
      <c r="W120" s="1591" t="s">
        <v>772</v>
      </c>
      <c r="X120" s="1592">
        <v>1.3240000000000001</v>
      </c>
      <c r="Y120" s="1593">
        <f t="shared" si="26"/>
        <v>1324</v>
      </c>
      <c r="AA120" s="1653" t="s">
        <v>747</v>
      </c>
      <c r="AB120" s="1653">
        <v>110.30200000000001</v>
      </c>
      <c r="AC120" s="1655" t="s">
        <v>747</v>
      </c>
      <c r="AD120" s="1652">
        <v>93</v>
      </c>
      <c r="AE120" s="1583">
        <v>114</v>
      </c>
      <c r="AF120" s="1591" t="s">
        <v>772</v>
      </c>
      <c r="AG120" s="1592">
        <v>1.327</v>
      </c>
      <c r="AH120" s="1593">
        <f t="shared" si="27"/>
        <v>1327</v>
      </c>
      <c r="AJ120" s="1650" t="s">
        <v>857</v>
      </c>
      <c r="AK120" s="1650">
        <v>91.352999999999994</v>
      </c>
      <c r="AL120" s="1655" t="s">
        <v>663</v>
      </c>
      <c r="AM120" s="1652">
        <v>41</v>
      </c>
      <c r="AN120" s="1583">
        <v>114</v>
      </c>
      <c r="AO120" s="1591" t="s">
        <v>772</v>
      </c>
      <c r="AP120" s="1592">
        <v>1.3340000000000001</v>
      </c>
      <c r="AQ120" s="1593">
        <f t="shared" si="36"/>
        <v>1334</v>
      </c>
    </row>
    <row r="121" spans="1:43">
      <c r="A121" s="1542"/>
      <c r="B121" s="798"/>
      <c r="C121" s="852" t="str">
        <f>+Datos!G120</f>
        <v>C.TB. HUAYCOLORO</v>
      </c>
      <c r="D121" s="854" t="str">
        <f>+Datos!H120</f>
        <v>G2</v>
      </c>
      <c r="E121" s="1608">
        <f t="shared" si="41"/>
        <v>1324.25814649574</v>
      </c>
      <c r="F121" s="1609">
        <f t="shared" si="48"/>
        <v>1324</v>
      </c>
      <c r="G121" s="1556">
        <f>+Datos!K120*1000</f>
        <v>1645.1517373461011</v>
      </c>
      <c r="H121" s="837">
        <f t="shared" si="43"/>
        <v>1624.9200138322296</v>
      </c>
      <c r="I121" s="1608">
        <f t="shared" si="44"/>
        <v>1326.8752966211121</v>
      </c>
      <c r="J121" s="1609">
        <f t="shared" si="49"/>
        <v>1327</v>
      </c>
      <c r="K121" s="1556">
        <f t="shared" si="28"/>
        <v>1645.1517373461011</v>
      </c>
      <c r="L121" s="837">
        <f t="shared" si="45"/>
        <v>1639.1853384809017</v>
      </c>
      <c r="M121" s="1608">
        <f t="shared" si="46"/>
        <v>1333.7789756062602</v>
      </c>
      <c r="N121" s="1609">
        <f t="shared" si="50"/>
        <v>1334</v>
      </c>
      <c r="O121" s="1556">
        <f t="shared" si="29"/>
        <v>1645.1517373461011</v>
      </c>
      <c r="P121" s="837">
        <f t="shared" si="47"/>
        <v>1641.1698262823513</v>
      </c>
      <c r="Q121" s="1589"/>
      <c r="R121" s="1650" t="s">
        <v>856</v>
      </c>
      <c r="S121" s="1650">
        <v>5.9169999999999998</v>
      </c>
      <c r="T121" s="1655" t="s">
        <v>672</v>
      </c>
      <c r="U121" s="1652">
        <v>44</v>
      </c>
      <c r="V121" s="1583">
        <v>115</v>
      </c>
      <c r="W121" s="1591" t="s">
        <v>772</v>
      </c>
      <c r="X121" s="1592">
        <v>1.3120000000000001</v>
      </c>
      <c r="Y121" s="1593">
        <f t="shared" si="26"/>
        <v>1312</v>
      </c>
      <c r="AA121" s="1653" t="s">
        <v>856</v>
      </c>
      <c r="AB121" s="1653">
        <v>2.222</v>
      </c>
      <c r="AC121" s="1655" t="s">
        <v>672</v>
      </c>
      <c r="AD121" s="1652">
        <v>44</v>
      </c>
      <c r="AE121" s="1583">
        <v>115</v>
      </c>
      <c r="AF121" s="1591" t="s">
        <v>772</v>
      </c>
      <c r="AG121" s="1592">
        <v>1.3149999999999999</v>
      </c>
      <c r="AH121" s="1593">
        <f t="shared" si="27"/>
        <v>1315</v>
      </c>
      <c r="AJ121" s="1650" t="s">
        <v>747</v>
      </c>
      <c r="AK121" s="1650">
        <v>110.876</v>
      </c>
      <c r="AL121" s="1655" t="s">
        <v>747</v>
      </c>
      <c r="AM121" s="1652">
        <v>93</v>
      </c>
      <c r="AN121" s="1583">
        <v>115</v>
      </c>
      <c r="AO121" s="1591" t="s">
        <v>772</v>
      </c>
      <c r="AP121" s="1592">
        <v>1.3220000000000001</v>
      </c>
      <c r="AQ121" s="1593">
        <f t="shared" si="36"/>
        <v>1322</v>
      </c>
    </row>
    <row r="122" spans="1:43">
      <c r="A122" s="1542"/>
      <c r="B122" s="798"/>
      <c r="C122" s="847" t="str">
        <f>+Datos!G121</f>
        <v>C.TB. HUAYCOLORO</v>
      </c>
      <c r="D122" s="844" t="str">
        <f>+Datos!H121</f>
        <v>G3</v>
      </c>
      <c r="E122" s="1612">
        <f t="shared" si="41"/>
        <v>1312.3456641456489</v>
      </c>
      <c r="F122" s="1613">
        <f t="shared" si="48"/>
        <v>1312</v>
      </c>
      <c r="G122" s="1480">
        <f>+Datos!K121*1000</f>
        <v>1630.3526280589754</v>
      </c>
      <c r="H122" s="846">
        <f t="shared" si="43"/>
        <v>1610.1926421056535</v>
      </c>
      <c r="I122" s="1612">
        <f t="shared" si="44"/>
        <v>1314.9392714634812</v>
      </c>
      <c r="J122" s="1613">
        <f t="shared" si="49"/>
        <v>1315</v>
      </c>
      <c r="K122" s="1480">
        <f t="shared" si="28"/>
        <v>1630.3526280589754</v>
      </c>
      <c r="L122" s="846">
        <f t="shared" si="45"/>
        <v>1624.3622608156636</v>
      </c>
      <c r="M122" s="1612">
        <f t="shared" si="46"/>
        <v>1321.7808477881483</v>
      </c>
      <c r="N122" s="1613">
        <f t="shared" si="50"/>
        <v>1322</v>
      </c>
      <c r="O122" s="1480">
        <f t="shared" si="29"/>
        <v>1630.3526280589754</v>
      </c>
      <c r="P122" s="846">
        <f t="shared" si="47"/>
        <v>1626.4066794192418</v>
      </c>
      <c r="Q122" s="1589"/>
      <c r="R122" s="1650" t="s">
        <v>856</v>
      </c>
      <c r="S122" s="1650">
        <v>6.53</v>
      </c>
      <c r="T122" s="1655" t="s">
        <v>672</v>
      </c>
      <c r="U122" s="1652">
        <v>45</v>
      </c>
      <c r="V122" s="1583">
        <v>116</v>
      </c>
      <c r="W122" s="1591" t="s">
        <v>1533</v>
      </c>
      <c r="X122" s="1592">
        <v>2.125</v>
      </c>
      <c r="Y122" s="1593">
        <f t="shared" si="26"/>
        <v>2125</v>
      </c>
      <c r="AA122" s="1652" t="s">
        <v>856</v>
      </c>
      <c r="AB122" s="1652">
        <v>2.379</v>
      </c>
      <c r="AC122" s="1655" t="s">
        <v>672</v>
      </c>
      <c r="AD122" s="1652">
        <v>45</v>
      </c>
      <c r="AE122" s="1583">
        <v>116</v>
      </c>
      <c r="AF122" s="1591" t="s">
        <v>1533</v>
      </c>
      <c r="AG122" s="1592">
        <v>2.129</v>
      </c>
      <c r="AH122" s="1593">
        <f t="shared" si="27"/>
        <v>2129</v>
      </c>
      <c r="AJ122" s="1650" t="s">
        <v>856</v>
      </c>
      <c r="AK122" s="1650">
        <v>0</v>
      </c>
      <c r="AL122" s="1655" t="s">
        <v>672</v>
      </c>
      <c r="AM122" s="1652">
        <v>44</v>
      </c>
      <c r="AN122" s="1583">
        <v>116</v>
      </c>
      <c r="AO122" s="1591" t="s">
        <v>1533</v>
      </c>
      <c r="AP122" s="1592">
        <v>2.14</v>
      </c>
      <c r="AQ122" s="1593">
        <f t="shared" si="36"/>
        <v>2140</v>
      </c>
    </row>
    <row r="123" spans="1:43">
      <c r="A123" s="1542"/>
      <c r="B123" s="798"/>
      <c r="C123" s="845" t="str">
        <f>+Datos!G122</f>
        <v>C.H. NUEVO IMPERIAL</v>
      </c>
      <c r="D123" s="844"/>
      <c r="E123" s="1614">
        <f t="shared" si="41"/>
        <v>2125.0571770288134</v>
      </c>
      <c r="F123" s="1615">
        <f t="shared" si="48"/>
        <v>2125</v>
      </c>
      <c r="G123" s="1481">
        <f>+Datos!K122*1000</f>
        <v>2640</v>
      </c>
      <c r="H123" s="842">
        <f t="shared" si="43"/>
        <v>2607.972076581184</v>
      </c>
      <c r="I123" s="1614">
        <f t="shared" si="44"/>
        <v>2129.2569576169117</v>
      </c>
      <c r="J123" s="1615">
        <f t="shared" si="49"/>
        <v>2129</v>
      </c>
      <c r="K123" s="1481">
        <f t="shared" si="28"/>
        <v>2640</v>
      </c>
      <c r="L123" s="842">
        <f t="shared" si="45"/>
        <v>2629.8610291076411</v>
      </c>
      <c r="M123" s="1614">
        <f t="shared" si="46"/>
        <v>2140.3353962235492</v>
      </c>
      <c r="N123" s="1615">
        <f t="shared" si="50"/>
        <v>2140</v>
      </c>
      <c r="O123" s="1481">
        <f t="shared" si="29"/>
        <v>2640</v>
      </c>
      <c r="P123" s="842">
        <f t="shared" si="47"/>
        <v>2632.7611905878798</v>
      </c>
      <c r="Q123" s="1589"/>
      <c r="R123" s="681"/>
      <c r="S123" s="681"/>
      <c r="T123" s="1657"/>
      <c r="U123" s="1652"/>
      <c r="W123" s="1591"/>
      <c r="X123" s="1592"/>
      <c r="Y123" s="1593"/>
      <c r="AJ123" s="1650" t="s">
        <v>856</v>
      </c>
      <c r="AK123" s="1650">
        <v>0</v>
      </c>
      <c r="AL123" s="1655" t="s">
        <v>672</v>
      </c>
      <c r="AM123" s="1652">
        <v>45</v>
      </c>
      <c r="AN123" s="1583">
        <v>117</v>
      </c>
      <c r="AO123" s="1591" t="s">
        <v>1531</v>
      </c>
      <c r="AP123" s="1592">
        <v>4.1710000000000003</v>
      </c>
      <c r="AQ123" s="1593">
        <f t="shared" si="36"/>
        <v>4171</v>
      </c>
    </row>
    <row r="124" spans="1:43" ht="13.5" thickBot="1">
      <c r="A124" s="1542"/>
      <c r="B124" s="798"/>
      <c r="C124" s="845" t="str">
        <f>+Datos!G123</f>
        <v xml:space="preserve">C.T. MAPLE </v>
      </c>
      <c r="D124" s="844"/>
      <c r="E124" s="1806"/>
      <c r="F124" s="1803"/>
      <c r="G124" s="1809"/>
      <c r="H124" s="1810"/>
      <c r="I124" s="1811"/>
      <c r="J124" s="1803"/>
      <c r="K124" s="1807"/>
      <c r="L124" s="1808"/>
      <c r="M124" s="1614">
        <f t="shared" si="46"/>
        <v>4171.1902545347302</v>
      </c>
      <c r="N124" s="1609">
        <f t="shared" ref="N124" si="51">+AQ123</f>
        <v>4171</v>
      </c>
      <c r="O124" s="1481">
        <f>+Datos!K123*1000</f>
        <v>5144.9610614305502</v>
      </c>
      <c r="P124" s="842">
        <f t="shared" si="47"/>
        <v>5131.4237971691809</v>
      </c>
      <c r="Q124" s="1589"/>
      <c r="R124" s="1590"/>
      <c r="S124" s="1590"/>
      <c r="T124" s="1655"/>
      <c r="U124" s="1652"/>
      <c r="W124" s="1591"/>
      <c r="X124" s="1592"/>
      <c r="Y124" s="1593"/>
      <c r="AJ124" s="681"/>
      <c r="AK124" s="681"/>
      <c r="AL124" s="1594"/>
      <c r="AO124" s="1591"/>
      <c r="AP124" s="1592"/>
      <c r="AQ124" s="1593"/>
    </row>
    <row r="125" spans="1:43" ht="13.5" thickBot="1">
      <c r="A125" s="1542"/>
      <c r="B125" s="798"/>
      <c r="C125" s="840" t="s">
        <v>371</v>
      </c>
      <c r="D125" s="839"/>
      <c r="E125" s="1616">
        <f>SUM(E12:E124)</f>
        <v>5118854.2313400144</v>
      </c>
      <c r="F125" s="1617">
        <f>SUM(F12:F124)</f>
        <v>4932452</v>
      </c>
      <c r="G125" s="838">
        <f>SUM(G12:G124)</f>
        <v>6359252.5023877984</v>
      </c>
      <c r="H125" s="838">
        <f t="shared" ref="H125:P125" si="52">SUM(H12:H124)</f>
        <v>6053504.5106244767</v>
      </c>
      <c r="I125" s="1616">
        <f t="shared" si="52"/>
        <v>5336217.2331626397</v>
      </c>
      <c r="J125" s="1617">
        <f t="shared" si="52"/>
        <v>4974317</v>
      </c>
      <c r="K125" s="838">
        <f t="shared" si="52"/>
        <v>6616211.0895795226</v>
      </c>
      <c r="L125" s="838">
        <f t="shared" si="52"/>
        <v>6144557.2685428057</v>
      </c>
      <c r="M125" s="1616">
        <f t="shared" si="52"/>
        <v>5368152.5477976529</v>
      </c>
      <c r="N125" s="1617">
        <f t="shared" si="52"/>
        <v>4979982</v>
      </c>
      <c r="O125" s="838">
        <f t="shared" si="52"/>
        <v>6621356.0506409528</v>
      </c>
      <c r="P125" s="838">
        <f t="shared" si="52"/>
        <v>6126683.8034701925</v>
      </c>
      <c r="Q125" s="1589"/>
      <c r="R125" s="1590"/>
      <c r="S125" s="1590"/>
      <c r="T125" s="1655"/>
      <c r="U125" s="1652"/>
      <c r="W125" s="1591"/>
      <c r="X125" s="1592"/>
      <c r="Y125" s="1593"/>
      <c r="AJ125" s="1590"/>
      <c r="AK125" s="1590"/>
      <c r="AO125" s="1591"/>
      <c r="AP125" s="1592"/>
      <c r="AQ125" s="1593"/>
    </row>
    <row r="126" spans="1:43" ht="13.5" thickBot="1">
      <c r="A126" s="841"/>
      <c r="C126" s="331"/>
      <c r="D126" s="331"/>
      <c r="E126" s="781"/>
      <c r="F126" s="1418"/>
      <c r="G126" s="1418"/>
      <c r="H126" s="1418"/>
      <c r="I126" s="1418"/>
      <c r="J126" s="1418"/>
      <c r="K126" s="1418"/>
      <c r="L126" s="1418"/>
      <c r="M126" s="1418"/>
      <c r="N126" s="1418"/>
      <c r="O126" s="1418"/>
      <c r="P126" s="1418"/>
      <c r="Q126" s="1589"/>
      <c r="R126" s="1590"/>
      <c r="S126" s="1590"/>
      <c r="T126" s="1655"/>
      <c r="U126" s="1652"/>
      <c r="W126" s="1591"/>
      <c r="X126" s="1592"/>
      <c r="Y126" s="1593"/>
      <c r="AJ126" s="1590"/>
      <c r="AK126" s="1590"/>
      <c r="AO126" s="1591"/>
      <c r="AP126" s="1592"/>
      <c r="AQ126" s="1593"/>
    </row>
    <row r="127" spans="1:43" ht="13.5" thickBot="1">
      <c r="C127" s="836" t="s">
        <v>854</v>
      </c>
      <c r="D127" s="835"/>
      <c r="E127" s="1619"/>
      <c r="F127" s="1620">
        <f>+E135*F125/RELACION!C67</f>
        <v>1.2272809772146749</v>
      </c>
      <c r="G127" s="1621"/>
      <c r="H127" s="1622"/>
      <c r="I127" s="1619"/>
      <c r="J127" s="1620">
        <f>+I135*J125/RELACION!C67</f>
        <v>1.2352564721031662</v>
      </c>
      <c r="K127" s="1621"/>
      <c r="L127" s="1622"/>
      <c r="M127" s="1619"/>
      <c r="N127" s="1620">
        <f>+M135*N125/RELACION!C67</f>
        <v>1.2302622385924673</v>
      </c>
      <c r="O127" s="1621"/>
      <c r="P127" s="1622"/>
      <c r="Q127" s="1589"/>
      <c r="T127" s="1655"/>
      <c r="U127" s="1652"/>
      <c r="AA127" s="1595"/>
      <c r="AB127" s="1595"/>
      <c r="AJ127" s="1590"/>
      <c r="AK127" s="1590"/>
    </row>
    <row r="128" spans="1:43">
      <c r="D128" s="775"/>
      <c r="E128" s="781"/>
      <c r="F128" s="781"/>
      <c r="G128" s="781"/>
      <c r="H128" s="781"/>
      <c r="I128" s="781"/>
      <c r="J128" s="781"/>
      <c r="K128" s="781"/>
      <c r="L128" s="781"/>
      <c r="M128" s="781"/>
      <c r="N128" s="781"/>
      <c r="O128" s="781"/>
      <c r="P128" s="781"/>
      <c r="Q128" s="1589"/>
      <c r="AA128" s="1595"/>
      <c r="AB128" s="1595"/>
    </row>
    <row r="129" spans="3:37">
      <c r="C129" s="775"/>
      <c r="D129" s="775"/>
      <c r="E129" s="782"/>
      <c r="F129" s="782"/>
      <c r="G129" s="782"/>
      <c r="H129" s="782"/>
      <c r="I129" s="782"/>
      <c r="J129" s="782"/>
      <c r="K129" s="782"/>
      <c r="L129" s="782"/>
      <c r="M129" s="782"/>
      <c r="N129" s="782"/>
      <c r="O129" s="782"/>
      <c r="P129" s="782"/>
      <c r="Q129" s="1589"/>
      <c r="AA129" s="1595"/>
      <c r="AB129" s="1595"/>
    </row>
    <row r="130" spans="3:37">
      <c r="D130" s="775"/>
      <c r="E130" s="773"/>
      <c r="F130" s="773"/>
      <c r="G130" s="773"/>
      <c r="H130" s="773"/>
      <c r="I130" s="773"/>
      <c r="J130" s="773"/>
      <c r="K130" s="773"/>
      <c r="L130" s="773"/>
      <c r="M130" s="773"/>
      <c r="N130" s="773"/>
      <c r="O130" s="773"/>
      <c r="P130" s="773"/>
      <c r="Q130" s="1589"/>
      <c r="AA130" s="1595"/>
      <c r="AB130" s="1595"/>
    </row>
    <row r="131" spans="3:37">
      <c r="C131" s="331"/>
      <c r="D131" s="331"/>
      <c r="E131" s="773"/>
      <c r="F131" s="1618"/>
      <c r="G131" s="773"/>
      <c r="H131" s="773"/>
      <c r="I131" s="773"/>
      <c r="J131" s="1618"/>
      <c r="K131" s="773"/>
      <c r="L131" s="773"/>
      <c r="M131" s="773"/>
      <c r="N131" s="1618"/>
      <c r="O131" s="773"/>
      <c r="P131" s="773"/>
      <c r="Q131" s="1589"/>
      <c r="AA131" s="1595"/>
      <c r="AB131" s="1595"/>
    </row>
    <row r="132" spans="3:37">
      <c r="C132" s="775"/>
      <c r="D132" s="331"/>
      <c r="Q132" s="1589"/>
      <c r="R132" s="1595"/>
      <c r="S132" s="1595"/>
      <c r="AA132" s="1595"/>
      <c r="AB132" s="1595"/>
    </row>
    <row r="133" spans="3:37">
      <c r="Q133" s="1589"/>
      <c r="R133" s="1595"/>
      <c r="S133" s="1595"/>
      <c r="AJ133" s="1595"/>
      <c r="AK133" s="1595"/>
    </row>
    <row r="134" spans="3:37">
      <c r="C134" s="331" t="s">
        <v>853</v>
      </c>
      <c r="D134" s="775"/>
      <c r="Q134" s="1589"/>
      <c r="R134" s="1595"/>
      <c r="S134" s="1595"/>
      <c r="AJ134" s="1595"/>
      <c r="AK134" s="1595"/>
    </row>
    <row r="135" spans="3:37">
      <c r="C135" s="773" t="s">
        <v>826</v>
      </c>
      <c r="E135" s="1623">
        <f>+'7A'!X83</f>
        <v>1.2423195142876875</v>
      </c>
      <c r="I135" s="1623">
        <f>+'7B'!X83</f>
        <v>1.2398691433441258</v>
      </c>
      <c r="M135" s="1623">
        <f>+'7C'!X83</f>
        <v>1.2334515443972329</v>
      </c>
      <c r="Q135" s="1589"/>
      <c r="R135" s="1595"/>
      <c r="S135" s="1595"/>
      <c r="AJ135" s="1595"/>
      <c r="AK135" s="1595"/>
    </row>
    <row r="136" spans="3:37">
      <c r="Q136" s="1589"/>
      <c r="R136" s="1595"/>
      <c r="S136" s="1595"/>
      <c r="AJ136" s="1595"/>
      <c r="AK136" s="1595"/>
    </row>
    <row r="137" spans="3:37">
      <c r="Q137" s="1589"/>
      <c r="R137" s="1595"/>
      <c r="S137" s="1595"/>
      <c r="AJ137" s="1595"/>
      <c r="AK137" s="1595"/>
    </row>
    <row r="138" spans="3:37">
      <c r="Q138" s="1589"/>
      <c r="AJ138" s="1595"/>
      <c r="AK138" s="1595"/>
    </row>
    <row r="139" spans="3:37">
      <c r="E139" s="1624"/>
      <c r="Q139" s="1596"/>
    </row>
    <row r="141" spans="3:37">
      <c r="Q141" s="1584"/>
    </row>
    <row r="142" spans="3:37">
      <c r="Q142" s="1589"/>
    </row>
    <row r="143" spans="3:37">
      <c r="Q143" s="1589"/>
    </row>
    <row r="144" spans="3:37">
      <c r="Q144" s="1589"/>
    </row>
    <row r="145" spans="17:17">
      <c r="Q145" s="1589"/>
    </row>
    <row r="146" spans="17:17">
      <c r="Q146" s="1589"/>
    </row>
    <row r="147" spans="17:17">
      <c r="Q147" s="1589"/>
    </row>
    <row r="148" spans="17:17">
      <c r="Q148" s="1596"/>
    </row>
    <row r="149" spans="17:17">
      <c r="Q149" s="1584"/>
    </row>
    <row r="150" spans="17:17">
      <c r="Q150" s="1584"/>
    </row>
  </sheetData>
  <sortState ref="AN12:AP123">
    <sortCondition ref="AN12"/>
  </sortState>
  <mergeCells count="7">
    <mergeCell ref="I8:L8"/>
    <mergeCell ref="M8:P8"/>
    <mergeCell ref="C4:P4"/>
    <mergeCell ref="C3:H3"/>
    <mergeCell ref="C2:H2"/>
    <mergeCell ref="C6:H6"/>
    <mergeCell ref="E8:H8"/>
  </mergeCells>
  <pageMargins left="0.27559055118110237" right="3.937007874015748E-2" top="0.51181102362204722" bottom="0.19685039370078741" header="0.62992125984251968" footer="0.31496062992125984"/>
  <pageSetup paperSize="9" scale="4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14"/>
  <sheetViews>
    <sheetView showGridLines="0" view="pageBreakPreview" topLeftCell="A93" zoomScale="85" zoomScaleNormal="85" zoomScaleSheetLayoutView="85" workbookViewId="0">
      <selection activeCell="O115" sqref="O115"/>
    </sheetView>
  </sheetViews>
  <sheetFormatPr defaultColWidth="11.42578125" defaultRowHeight="11.25"/>
  <cols>
    <col min="1" max="2" width="9.140625" style="326" customWidth="1"/>
    <col min="3" max="3" width="25.28515625" style="326" customWidth="1"/>
    <col min="4" max="4" width="31.28515625" style="326" customWidth="1"/>
    <col min="5" max="5" width="12.5703125" style="326" customWidth="1"/>
    <col min="6" max="11" width="15.28515625" style="326" customWidth="1"/>
    <col min="12" max="12" width="19.7109375" style="326" customWidth="1"/>
    <col min="13" max="13" width="11.42578125" style="1575"/>
    <col min="14" max="16384" width="11.42578125" style="326"/>
  </cols>
  <sheetData>
    <row r="1" spans="2:14">
      <c r="C1" s="1366"/>
      <c r="D1" s="1366"/>
      <c r="F1" s="2010"/>
      <c r="G1" s="2010"/>
      <c r="H1" s="2364"/>
      <c r="I1" s="2364"/>
      <c r="J1" s="2364"/>
      <c r="K1" s="2364"/>
    </row>
    <row r="2" spans="2:14" ht="12.75">
      <c r="C2" s="2359"/>
      <c r="D2" s="2359"/>
      <c r="E2" s="2359"/>
      <c r="F2" s="2359"/>
      <c r="G2" s="2359"/>
      <c r="H2" s="1598"/>
      <c r="I2" s="1598"/>
      <c r="J2" s="2364"/>
      <c r="K2" s="2364"/>
    </row>
    <row r="3" spans="2:14" ht="12.75">
      <c r="C3" s="2360"/>
      <c r="D3" s="2360"/>
      <c r="E3" s="2360"/>
      <c r="F3" s="2360"/>
      <c r="G3" s="2360"/>
      <c r="H3" s="1868"/>
      <c r="I3" s="1868"/>
      <c r="J3" s="1868"/>
      <c r="K3" s="1868"/>
    </row>
    <row r="4" spans="2:14" ht="12.75">
      <c r="C4" s="1367"/>
      <c r="D4" s="1367"/>
      <c r="E4" s="1868"/>
      <c r="F4" s="1868"/>
      <c r="H4" s="2011"/>
      <c r="I4" s="2011"/>
      <c r="J4" s="2011"/>
      <c r="K4" s="2011"/>
      <c r="L4" s="1368" t="str">
        <f>+RELACION!C65</f>
        <v>COES/D/DO/STR-INF-097-2012 Revision 2</v>
      </c>
    </row>
    <row r="5" spans="2:14" ht="12.75">
      <c r="C5" s="1367"/>
      <c r="D5" s="1367"/>
      <c r="E5" s="1868"/>
      <c r="F5" s="1868"/>
      <c r="G5" s="1868"/>
      <c r="H5" s="1868"/>
      <c r="I5" s="1868"/>
      <c r="J5" s="1868"/>
      <c r="K5" s="1868"/>
    </row>
    <row r="6" spans="2:14" ht="12">
      <c r="C6" s="2361" t="s">
        <v>1463</v>
      </c>
      <c r="D6" s="2361"/>
      <c r="E6" s="2361"/>
      <c r="F6" s="2361"/>
      <c r="G6" s="2361"/>
      <c r="H6" s="2012"/>
      <c r="I6" s="2012"/>
      <c r="J6" s="2012"/>
      <c r="K6" s="2012"/>
    </row>
    <row r="7" spans="2:14" ht="6.75" customHeight="1" thickBot="1">
      <c r="C7" s="1366"/>
      <c r="D7" s="1366"/>
      <c r="F7" s="2010"/>
      <c r="G7" s="2010"/>
      <c r="H7" s="2010"/>
      <c r="I7" s="2010"/>
      <c r="J7" s="2010"/>
      <c r="K7" s="2010"/>
    </row>
    <row r="8" spans="2:14" ht="21.75" customHeight="1" thickBot="1">
      <c r="C8" s="1369"/>
      <c r="D8" s="1370"/>
      <c r="E8" s="1599" t="s">
        <v>941</v>
      </c>
      <c r="F8" s="2362" t="s">
        <v>1811</v>
      </c>
      <c r="G8" s="2363"/>
      <c r="H8" s="2362" t="s">
        <v>1812</v>
      </c>
      <c r="I8" s="2363"/>
      <c r="J8" s="2362" t="s">
        <v>1814</v>
      </c>
      <c r="K8" s="2363"/>
      <c r="L8" s="1599"/>
    </row>
    <row r="9" spans="2:14" ht="13.5" customHeight="1">
      <c r="C9" s="1371" t="s">
        <v>548</v>
      </c>
      <c r="D9" s="1372" t="s">
        <v>549</v>
      </c>
      <c r="E9" s="1600" t="s">
        <v>5</v>
      </c>
      <c r="F9" s="1869" t="s">
        <v>844</v>
      </c>
      <c r="G9" s="2013" t="s">
        <v>932</v>
      </c>
      <c r="H9" s="1869" t="s">
        <v>844</v>
      </c>
      <c r="I9" s="2013" t="s">
        <v>932</v>
      </c>
      <c r="J9" s="1869" t="s">
        <v>844</v>
      </c>
      <c r="K9" s="2013" t="s">
        <v>932</v>
      </c>
      <c r="L9" s="1600" t="s">
        <v>1412</v>
      </c>
      <c r="M9" s="1575" t="s">
        <v>1515</v>
      </c>
    </row>
    <row r="10" spans="2:14" ht="12.75" customHeight="1">
      <c r="B10" s="1419"/>
      <c r="C10" s="1371"/>
      <c r="D10" s="1372"/>
      <c r="E10" s="1600" t="s">
        <v>940</v>
      </c>
      <c r="F10" s="1869" t="s">
        <v>923</v>
      </c>
      <c r="G10" s="2013" t="s">
        <v>939</v>
      </c>
      <c r="H10" s="1869" t="s">
        <v>923</v>
      </c>
      <c r="I10" s="2013" t="s">
        <v>939</v>
      </c>
      <c r="J10" s="1869" t="s">
        <v>923</v>
      </c>
      <c r="K10" s="2013" t="s">
        <v>939</v>
      </c>
      <c r="L10" s="1600"/>
    </row>
    <row r="11" spans="2:14" ht="12.75" customHeight="1" thickBot="1">
      <c r="C11" s="1373"/>
      <c r="D11" s="1374"/>
      <c r="E11" s="1601" t="s">
        <v>938</v>
      </c>
      <c r="F11" s="2014" t="s">
        <v>11</v>
      </c>
      <c r="G11" s="879" t="s">
        <v>774</v>
      </c>
      <c r="H11" s="2014" t="s">
        <v>11</v>
      </c>
      <c r="I11" s="879" t="s">
        <v>774</v>
      </c>
      <c r="J11" s="2014" t="s">
        <v>11</v>
      </c>
      <c r="K11" s="879" t="s">
        <v>774</v>
      </c>
      <c r="L11" s="1601" t="s">
        <v>774</v>
      </c>
    </row>
    <row r="12" spans="2:14" ht="12.75" customHeight="1">
      <c r="C12" s="1375" t="str">
        <f>+Datos!G11</f>
        <v>C.T. AGUAYTIA</v>
      </c>
      <c r="D12" s="1376" t="str">
        <f>+Datos!H11</f>
        <v>TG-1</v>
      </c>
      <c r="E12" s="2015">
        <v>17.14</v>
      </c>
      <c r="F12" s="2016">
        <f>+'8'!H12</f>
        <v>87187.267902307722</v>
      </c>
      <c r="G12" s="2017">
        <f t="shared" ref="G12:G43" si="0">+F12*$E12*G$130</f>
        <v>1160718.5438395608</v>
      </c>
      <c r="H12" s="2016">
        <f>+'8'!L12</f>
        <v>87928.026197247586</v>
      </c>
      <c r="I12" s="2017">
        <f t="shared" ref="I12:I43" si="1">+H12*$E12*I$130</f>
        <v>1153959.8506219028</v>
      </c>
      <c r="J12" s="2016">
        <f>+'8'!P12</f>
        <v>88027.723695768218</v>
      </c>
      <c r="K12" s="2017">
        <f t="shared" ref="K12:K43" si="2">+J12*$E12*K$130</f>
        <v>1158760.7698149516</v>
      </c>
      <c r="L12" s="1377">
        <f>+(G12*7+I12*9+K12*15)/31</f>
        <v>1157809.0325709137</v>
      </c>
      <c r="M12" s="1812">
        <v>227.5</v>
      </c>
      <c r="N12" s="1813">
        <v>113</v>
      </c>
    </row>
    <row r="13" spans="2:14" ht="12.75" customHeight="1">
      <c r="C13" s="1378" t="str">
        <f>+Datos!G12</f>
        <v>C.T. AGUAYTIA</v>
      </c>
      <c r="D13" s="1379" t="str">
        <f>+Datos!H12</f>
        <v>TG-2</v>
      </c>
      <c r="E13" s="2018">
        <v>17.14</v>
      </c>
      <c r="F13" s="2016">
        <f>+'8'!H13</f>
        <v>85876.531818642441</v>
      </c>
      <c r="G13" s="2019">
        <f t="shared" si="0"/>
        <v>1143268.7978503341</v>
      </c>
      <c r="H13" s="2016">
        <f>+'8'!L13</f>
        <v>86605.066515625091</v>
      </c>
      <c r="I13" s="2019">
        <f t="shared" si="1"/>
        <v>1136597.4415856851</v>
      </c>
      <c r="J13" s="2016">
        <f>+'8'!P13</f>
        <v>86703.961527042731</v>
      </c>
      <c r="K13" s="2019">
        <f t="shared" si="2"/>
        <v>1141335.308775136</v>
      </c>
      <c r="L13" s="1380">
        <f t="shared" ref="L13:L76" si="3">+(G13*7+I13*9+K13*15)/31</f>
        <v>1140396.3932532435</v>
      </c>
      <c r="M13" s="1812">
        <v>227.5</v>
      </c>
      <c r="N13" s="1813">
        <v>113</v>
      </c>
    </row>
    <row r="14" spans="2:14" ht="12.75" customHeight="1">
      <c r="C14" s="1381" t="str">
        <f>+Datos!G13</f>
        <v>C.H. CAHUA</v>
      </c>
      <c r="D14" s="1382" t="str">
        <f>+Datos!H13</f>
        <v xml:space="preserve"> </v>
      </c>
      <c r="E14" s="2020">
        <v>17.010000000000002</v>
      </c>
      <c r="F14" s="2021">
        <f>+'8'!H14</f>
        <v>40449.953728018467</v>
      </c>
      <c r="G14" s="2022">
        <f t="shared" si="0"/>
        <v>534423.29356293904</v>
      </c>
      <c r="H14" s="2021">
        <f>+'8'!L14</f>
        <v>40793.109734734964</v>
      </c>
      <c r="I14" s="2022">
        <f t="shared" si="1"/>
        <v>531304.73238813796</v>
      </c>
      <c r="J14" s="2021">
        <f>+'8'!P14</f>
        <v>40839.785272315545</v>
      </c>
      <c r="K14" s="2022">
        <f t="shared" si="2"/>
        <v>533520.6800961257</v>
      </c>
      <c r="L14" s="1383">
        <f t="shared" si="3"/>
        <v>533081.15638308716</v>
      </c>
      <c r="M14" s="1812">
        <v>82</v>
      </c>
      <c r="N14" s="1813">
        <v>0</v>
      </c>
    </row>
    <row r="15" spans="2:14" ht="12.75" customHeight="1">
      <c r="C15" s="1384" t="str">
        <f>+Datos!G14</f>
        <v>C.H. PARIAC</v>
      </c>
      <c r="D15" s="1385" t="str">
        <f>+Datos!H14</f>
        <v xml:space="preserve"> </v>
      </c>
      <c r="E15" s="2023">
        <v>17.260000000000002</v>
      </c>
      <c r="F15" s="2016">
        <f>+'8'!H15</f>
        <v>4890.7146942004792</v>
      </c>
      <c r="G15" s="2017">
        <f t="shared" si="0"/>
        <v>65565.617576534161</v>
      </c>
      <c r="H15" s="2016">
        <f>+'8'!L15</f>
        <v>4932.3790931079429</v>
      </c>
      <c r="I15" s="2017">
        <f t="shared" si="1"/>
        <v>65185.319209014335</v>
      </c>
      <c r="J15" s="2016">
        <f>+'8'!P15</f>
        <v>4938.272625710164</v>
      </c>
      <c r="K15" s="2017">
        <f t="shared" si="2"/>
        <v>65460.504493637149</v>
      </c>
      <c r="L15" s="1377">
        <f t="shared" si="3"/>
        <v>65404.347203916943</v>
      </c>
      <c r="M15" s="1812">
        <v>35.799999999999997</v>
      </c>
      <c r="N15" s="1813">
        <v>0</v>
      </c>
    </row>
    <row r="16" spans="2:14" ht="12.75" customHeight="1">
      <c r="C16" s="1384" t="str">
        <f>+Datos!G15</f>
        <v>C.H. GALLITO CIEGO</v>
      </c>
      <c r="D16" s="1385" t="str">
        <f>+Datos!H15</f>
        <v xml:space="preserve"> </v>
      </c>
      <c r="E16" s="2024">
        <v>17.260000000000002</v>
      </c>
      <c r="F16" s="2016">
        <f>+'8'!H16</f>
        <v>28433.645680109588</v>
      </c>
      <c r="G16" s="2017">
        <f t="shared" si="0"/>
        <v>381185.50263817899</v>
      </c>
      <c r="H16" s="2016">
        <f>+'8'!L16</f>
        <v>28675.243743402902</v>
      </c>
      <c r="I16" s="2017">
        <f t="shared" si="1"/>
        <v>378966.1908635259</v>
      </c>
      <c r="J16" s="2016">
        <f>+'8'!P16</f>
        <v>28708.169337555224</v>
      </c>
      <c r="K16" s="2017">
        <f t="shared" si="2"/>
        <v>380548.29904310481</v>
      </c>
      <c r="L16" s="1377">
        <f t="shared" si="3"/>
        <v>380232.86199630832</v>
      </c>
      <c r="M16" s="1812">
        <v>58.5</v>
      </c>
      <c r="N16" s="1813">
        <v>0</v>
      </c>
    </row>
    <row r="17" spans="2:14" ht="12.75" customHeight="1">
      <c r="C17" s="1384" t="str">
        <f>+Datos!G16</f>
        <v>C.H. SAN ANTONIO</v>
      </c>
      <c r="D17" s="1385" t="s">
        <v>565</v>
      </c>
      <c r="E17" s="2023">
        <v>17.14</v>
      </c>
      <c r="F17" s="2016">
        <f>+'8'!H17</f>
        <v>573.14021635925315</v>
      </c>
      <c r="G17" s="2017">
        <f t="shared" si="0"/>
        <v>7630.1791919183961</v>
      </c>
      <c r="H17" s="2016">
        <f>+'8'!L17</f>
        <v>578.1000289442818</v>
      </c>
      <c r="I17" s="2017">
        <f t="shared" si="1"/>
        <v>7586.9350410363659</v>
      </c>
      <c r="J17" s="2016">
        <f>+'8'!P17</f>
        <v>578.22325213845966</v>
      </c>
      <c r="K17" s="2017">
        <f t="shared" si="2"/>
        <v>7611.4932051239284</v>
      </c>
      <c r="L17" s="1377">
        <f t="shared" si="3"/>
        <v>7608.5828319230641</v>
      </c>
      <c r="M17" s="1812">
        <v>2.0178571428571428</v>
      </c>
      <c r="N17" s="1813">
        <v>0</v>
      </c>
    </row>
    <row r="18" spans="2:14" ht="12.75" customHeight="1">
      <c r="C18" s="1384" t="str">
        <f>+Datos!G17</f>
        <v>C.H. SAN IGNACIO</v>
      </c>
      <c r="D18" s="1385" t="s">
        <v>565</v>
      </c>
      <c r="E18" s="2023">
        <v>17.14</v>
      </c>
      <c r="F18" s="2016">
        <f>+'8'!H18</f>
        <v>417.27553225298948</v>
      </c>
      <c r="G18" s="2017">
        <f t="shared" si="0"/>
        <v>5555.1625808399467</v>
      </c>
      <c r="H18" s="2016">
        <f>+'8'!L18</f>
        <v>419.98720051507655</v>
      </c>
      <c r="I18" s="2017">
        <f t="shared" si="1"/>
        <v>5511.875884513599</v>
      </c>
      <c r="J18" s="2016">
        <f>+'8'!P18</f>
        <v>420.74968559862384</v>
      </c>
      <c r="K18" s="2017">
        <f t="shared" si="2"/>
        <v>5538.5759067071986</v>
      </c>
      <c r="L18" s="1377">
        <f t="shared" si="3"/>
        <v>5534.5696653906452</v>
      </c>
      <c r="M18" s="1812">
        <v>5.3809523809523814</v>
      </c>
      <c r="N18" s="1813">
        <v>0</v>
      </c>
    </row>
    <row r="19" spans="2:14" ht="12.75" customHeight="1">
      <c r="C19" s="1384" t="str">
        <f>+Datos!G18</f>
        <v>C.H. HUAYLLACHO</v>
      </c>
      <c r="D19" s="1385" t="s">
        <v>565</v>
      </c>
      <c r="E19" s="2023">
        <v>17.14</v>
      </c>
      <c r="F19" s="2016">
        <f>+'8'!H19</f>
        <v>184.09214658220122</v>
      </c>
      <c r="G19" s="2017">
        <f t="shared" si="0"/>
        <v>2450.8070209588</v>
      </c>
      <c r="H19" s="2016">
        <f>+'8'!L19</f>
        <v>185.28847081547494</v>
      </c>
      <c r="I19" s="2017">
        <f t="shared" si="1"/>
        <v>2431.7099490501168</v>
      </c>
      <c r="J19" s="2016">
        <f>+'8'!P19</f>
        <v>185.76959802746256</v>
      </c>
      <c r="K19" s="2017">
        <f t="shared" si="2"/>
        <v>2445.3946254759853</v>
      </c>
      <c r="L19" s="1377">
        <f t="shared" si="3"/>
        <v>2442.6438087194333</v>
      </c>
      <c r="M19" s="1812">
        <v>1.2107142857142856</v>
      </c>
      <c r="N19" s="1813">
        <v>0</v>
      </c>
    </row>
    <row r="20" spans="2:14" ht="12.75" customHeight="1">
      <c r="C20" s="1384" t="str">
        <f>+Datos!G19</f>
        <v>C.H. MISAPUQUIO</v>
      </c>
      <c r="D20" s="1385" t="s">
        <v>565</v>
      </c>
      <c r="E20" s="2023">
        <v>17.14</v>
      </c>
      <c r="F20" s="2025">
        <f>+'8'!H20</f>
        <v>3819.2984010920682</v>
      </c>
      <c r="G20" s="2017">
        <f t="shared" si="0"/>
        <v>50846.076328158568</v>
      </c>
      <c r="H20" s="2025">
        <f>+'8'!L20</f>
        <v>3851.5296800176725</v>
      </c>
      <c r="I20" s="2017">
        <f t="shared" si="1"/>
        <v>50547.144140921773</v>
      </c>
      <c r="J20" s="2025">
        <f>+'8'!P20</f>
        <v>3855.6418557487928</v>
      </c>
      <c r="K20" s="2017">
        <f t="shared" si="2"/>
        <v>50754.084478422097</v>
      </c>
      <c r="L20" s="1377">
        <f t="shared" si="3"/>
        <v>50714.777378765721</v>
      </c>
      <c r="M20" s="1812">
        <v>25.290476190476191</v>
      </c>
      <c r="N20" s="1813">
        <v>0</v>
      </c>
    </row>
    <row r="21" spans="2:14" ht="12.75" customHeight="1">
      <c r="C21" s="1381" t="str">
        <f>+Datos!G20</f>
        <v>C.H. HUINCO</v>
      </c>
      <c r="D21" s="1382" t="str">
        <f>+Datos!H20</f>
        <v xml:space="preserve"> </v>
      </c>
      <c r="E21" s="2020">
        <v>16.940000000000001</v>
      </c>
      <c r="F21" s="2021">
        <f>+'8'!H21</f>
        <v>244345.50615855568</v>
      </c>
      <c r="G21" s="2022">
        <f t="shared" si="0"/>
        <v>3214998.6774843256</v>
      </c>
      <c r="H21" s="2021">
        <f>+'8'!L21</f>
        <v>246420.07836338854</v>
      </c>
      <c r="I21" s="2022">
        <f t="shared" si="1"/>
        <v>3196259.6652203179</v>
      </c>
      <c r="J21" s="2021">
        <f>+'8'!P21</f>
        <v>246700.79591823168</v>
      </c>
      <c r="K21" s="2022">
        <f t="shared" si="2"/>
        <v>3209574.427265998</v>
      </c>
      <c r="L21" s="1383">
        <f t="shared" si="3"/>
        <v>3206933.6818826809</v>
      </c>
      <c r="M21" s="1812">
        <v>254.44200134277344</v>
      </c>
      <c r="N21" s="1813">
        <v>-55.073440551757813</v>
      </c>
    </row>
    <row r="22" spans="2:14" ht="12.75" customHeight="1">
      <c r="C22" s="1384" t="str">
        <f>+Datos!G21</f>
        <v>C.H. MATUCANA</v>
      </c>
      <c r="D22" s="1385" t="s">
        <v>565</v>
      </c>
      <c r="E22" s="2023">
        <v>16.940000000000001</v>
      </c>
      <c r="F22" s="2016">
        <f>+'8'!H22</f>
        <v>127021.12657976442</v>
      </c>
      <c r="G22" s="2017">
        <f t="shared" si="0"/>
        <v>1671292.2631019</v>
      </c>
      <c r="H22" s="2016">
        <f>+'8'!L22</f>
        <v>128099.80192651464</v>
      </c>
      <c r="I22" s="2017">
        <f t="shared" si="1"/>
        <v>1661553.8503994835</v>
      </c>
      <c r="J22" s="2016">
        <f>+'8'!P22</f>
        <v>128244.99627535598</v>
      </c>
      <c r="K22" s="2017">
        <f t="shared" si="2"/>
        <v>1668465.8796424528</v>
      </c>
      <c r="L22" s="1377">
        <f t="shared" si="3"/>
        <v>1667097.3770950143</v>
      </c>
      <c r="M22" s="1812">
        <v>45.220058441162109</v>
      </c>
      <c r="N22" s="1813">
        <v>38.474867820739746</v>
      </c>
    </row>
    <row r="23" spans="2:14" ht="12.75" customHeight="1">
      <c r="C23" s="1384" t="str">
        <f>+Datos!G22</f>
        <v>C.H. CALLAHUANCA</v>
      </c>
      <c r="D23" s="1385" t="s">
        <v>565</v>
      </c>
      <c r="E23" s="2023">
        <v>16.940000000000001</v>
      </c>
      <c r="F23" s="2016">
        <f>+'8'!H23</f>
        <v>79460.306869764128</v>
      </c>
      <c r="G23" s="2017">
        <f t="shared" si="0"/>
        <v>1045506.3631619212</v>
      </c>
      <c r="H23" s="2016">
        <f>+'8'!L23</f>
        <v>80133.557858276603</v>
      </c>
      <c r="I23" s="2017">
        <f t="shared" si="1"/>
        <v>1039394.4377994399</v>
      </c>
      <c r="J23" s="2016">
        <f>+'8'!P23</f>
        <v>80225.40057861479</v>
      </c>
      <c r="K23" s="2017">
        <f t="shared" si="2"/>
        <v>1043731.5094825919</v>
      </c>
      <c r="L23" s="1377">
        <f t="shared" si="3"/>
        <v>1042873.1330505576</v>
      </c>
      <c r="M23" s="1812">
        <v>571.64</v>
      </c>
      <c r="N23" s="1813">
        <v>253.08</v>
      </c>
    </row>
    <row r="24" spans="2:14" ht="12.75" customHeight="1">
      <c r="C24" s="1384" t="str">
        <f>+Datos!G23</f>
        <v>C.H. MOYOPAMPA</v>
      </c>
      <c r="D24" s="1385" t="str">
        <f>+Datos!H23</f>
        <v xml:space="preserve"> </v>
      </c>
      <c r="E24" s="2023">
        <v>16.940000000000001</v>
      </c>
      <c r="F24" s="2016">
        <f>+'8'!H24</f>
        <v>65326.939136159926</v>
      </c>
      <c r="G24" s="2017">
        <f t="shared" si="0"/>
        <v>859545.26534475072</v>
      </c>
      <c r="H24" s="2016">
        <f>+'8'!L24</f>
        <v>65881.168683150274</v>
      </c>
      <c r="I24" s="2017">
        <f t="shared" si="1"/>
        <v>854529.88879016112</v>
      </c>
      <c r="J24" s="2016">
        <f>+'8'!P24</f>
        <v>65955.588873180764</v>
      </c>
      <c r="K24" s="2017">
        <f t="shared" si="2"/>
        <v>858081.4285365931</v>
      </c>
      <c r="L24" s="1377">
        <f t="shared" si="3"/>
        <v>857380.88014753547</v>
      </c>
      <c r="M24" s="1812">
        <v>124.23484039306641</v>
      </c>
      <c r="N24" s="1813">
        <v>88.193992614746094</v>
      </c>
    </row>
    <row r="25" spans="2:14" ht="12.75" customHeight="1">
      <c r="C25" s="1384" t="str">
        <f>+Datos!G24</f>
        <v>C.H. HUAMPANI</v>
      </c>
      <c r="D25" s="1385" t="str">
        <f>+Datos!H24</f>
        <v xml:space="preserve"> </v>
      </c>
      <c r="E25" s="2023">
        <v>16.940000000000001</v>
      </c>
      <c r="F25" s="2016">
        <f>+'8'!H25</f>
        <v>29810.654936544452</v>
      </c>
      <c r="G25" s="2017">
        <f t="shared" si="0"/>
        <v>392236.45935907116</v>
      </c>
      <c r="H25" s="2016">
        <f>+'8'!L25</f>
        <v>30063.672018046862</v>
      </c>
      <c r="I25" s="2017">
        <f t="shared" si="1"/>
        <v>389949.15876129555</v>
      </c>
      <c r="J25" s="2016">
        <f>+'8'!P25</f>
        <v>30098.365667164711</v>
      </c>
      <c r="K25" s="2017">
        <f t="shared" si="2"/>
        <v>391579.38014862157</v>
      </c>
      <c r="L25" s="1377">
        <f t="shared" si="3"/>
        <v>391254.46279337042</v>
      </c>
      <c r="M25" s="1812">
        <v>18.030786514282227</v>
      </c>
      <c r="N25" s="1813">
        <v>12.020715713500977</v>
      </c>
    </row>
    <row r="26" spans="2:14" ht="12.75" customHeight="1">
      <c r="C26" s="1384" t="str">
        <f>+Datos!G27</f>
        <v>C.T. SANTA ROSA</v>
      </c>
      <c r="D26" s="1385" t="str">
        <f>+Datos!H27</f>
        <v>UTI-5</v>
      </c>
      <c r="E26" s="2023">
        <v>16.940000000000001</v>
      </c>
      <c r="F26" s="2016">
        <f>+'8'!H26</f>
        <v>51960.622013314904</v>
      </c>
      <c r="G26" s="2017">
        <f t="shared" si="0"/>
        <v>683676.70713644929</v>
      </c>
      <c r="H26" s="2016">
        <f>+'8'!L26</f>
        <v>52402.050059560519</v>
      </c>
      <c r="I26" s="2017">
        <f t="shared" si="1"/>
        <v>679695.25897656672</v>
      </c>
      <c r="J26" s="2016">
        <f>+'8'!P26</f>
        <v>52463.302902537172</v>
      </c>
      <c r="K26" s="2017">
        <f t="shared" si="2"/>
        <v>682546.94817321957</v>
      </c>
      <c r="L26" s="1377">
        <f t="shared" si="3"/>
        <v>681974.14526911417</v>
      </c>
      <c r="M26" s="1812">
        <v>26.813259124755859</v>
      </c>
      <c r="N26" s="1813">
        <v>6.7914257049560547</v>
      </c>
    </row>
    <row r="27" spans="2:14" ht="12.75" customHeight="1">
      <c r="B27" s="326" t="s">
        <v>1559</v>
      </c>
      <c r="C27" s="1384" t="str">
        <f>+Datos!G28</f>
        <v>C.T. SANTA ROSA</v>
      </c>
      <c r="D27" s="1385" t="s">
        <v>1564</v>
      </c>
      <c r="E27" s="2023">
        <v>16.940000000000001</v>
      </c>
      <c r="F27" s="2016">
        <f>+'8'!H27*'6'!I140</f>
        <v>37440.133135485477</v>
      </c>
      <c r="G27" s="2017">
        <f t="shared" si="0"/>
        <v>492622.02693146671</v>
      </c>
      <c r="H27" s="2016">
        <f>+'8'!L27*'6'!I140</f>
        <v>37757.864689404531</v>
      </c>
      <c r="I27" s="2017">
        <f t="shared" si="1"/>
        <v>489748.80924118962</v>
      </c>
      <c r="J27" s="2016">
        <f>+'8'!P27*'6'!I140</f>
        <v>37802.272590125198</v>
      </c>
      <c r="K27" s="2017">
        <f t="shared" si="2"/>
        <v>491807.11779307935</v>
      </c>
      <c r="L27" s="1377">
        <f t="shared" si="3"/>
        <v>491393.5560834569</v>
      </c>
      <c r="M27" s="1812">
        <v>28.406280517578125</v>
      </c>
      <c r="N27" s="1813">
        <v>8.9067363739013672</v>
      </c>
    </row>
    <row r="28" spans="2:14" ht="12.75" customHeight="1">
      <c r="C28" s="1384" t="str">
        <f>+Datos!G29</f>
        <v>C.T. SANTA ROSA</v>
      </c>
      <c r="D28" s="1385" t="str">
        <f>+Datos!H29</f>
        <v>TG7</v>
      </c>
      <c r="E28" s="2023">
        <v>16.940000000000001</v>
      </c>
      <c r="F28" s="2016">
        <f>+'8'!H28</f>
        <v>121589.18097461227</v>
      </c>
      <c r="G28" s="2017">
        <f t="shared" si="0"/>
        <v>1599820.9346077358</v>
      </c>
      <c r="H28" s="2016">
        <f>+'8'!L28</f>
        <v>122621.43947273711</v>
      </c>
      <c r="I28" s="2017">
        <f t="shared" si="1"/>
        <v>1590495.2375674373</v>
      </c>
      <c r="J28" s="2016">
        <f>+'8'!P28</f>
        <v>122760.48721571076</v>
      </c>
      <c r="K28" s="2017">
        <f t="shared" si="2"/>
        <v>1597112.4818618456</v>
      </c>
      <c r="L28" s="1377">
        <f t="shared" si="3"/>
        <v>1595802.9325254441</v>
      </c>
      <c r="M28" s="1812">
        <v>83.311776161193848</v>
      </c>
      <c r="N28" s="1813">
        <v>56.77118968963623</v>
      </c>
    </row>
    <row r="29" spans="2:14" ht="12.75" customHeight="1">
      <c r="C29" s="1384" t="str">
        <f>+Datos!G30</f>
        <v>C.T. SANTA ROSA</v>
      </c>
      <c r="D29" s="1385" t="str">
        <f>+Datos!H30</f>
        <v>TG8</v>
      </c>
      <c r="E29" s="2023">
        <v>16.940000000000001</v>
      </c>
      <c r="F29" s="2016">
        <f>+'8'!H29</f>
        <v>197184.78004712739</v>
      </c>
      <c r="G29" s="2017">
        <f t="shared" si="0"/>
        <v>2594477.0462043327</v>
      </c>
      <c r="H29" s="2016">
        <f>+'8'!L29</f>
        <v>198857.76316152822</v>
      </c>
      <c r="I29" s="2017">
        <f t="shared" si="1"/>
        <v>2579339.5235100323</v>
      </c>
      <c r="J29" s="2016">
        <f>+'8'!P29</f>
        <v>199084.72623574885</v>
      </c>
      <c r="K29" s="2017">
        <f t="shared" si="2"/>
        <v>2590089.9257629425</v>
      </c>
      <c r="L29" s="1377">
        <f t="shared" si="3"/>
        <v>2587959.4813375729</v>
      </c>
      <c r="M29" s="1812">
        <v>164.377685546875</v>
      </c>
      <c r="N29" s="1813">
        <v>147.5670166015625</v>
      </c>
    </row>
    <row r="30" spans="2:14" ht="12.75" customHeight="1">
      <c r="C30" s="1384" t="str">
        <f>+Datos!G31</f>
        <v>C.T. VENTANILLA</v>
      </c>
      <c r="D30" s="1385" t="str">
        <f>+Datos!H31</f>
        <v>TG3+TG4 CCOMB F.DIREC.</v>
      </c>
      <c r="E30" s="2023">
        <v>17.010000000000002</v>
      </c>
      <c r="F30" s="2016">
        <f>+'8'!H30</f>
        <v>476139.60976313689</v>
      </c>
      <c r="G30" s="2017">
        <f t="shared" si="0"/>
        <v>6290738.9253484188</v>
      </c>
      <c r="H30" s="2016">
        <f>+'8'!L30</f>
        <v>480181.24840066384</v>
      </c>
      <c r="I30" s="2017">
        <f t="shared" si="1"/>
        <v>6254060.3385792412</v>
      </c>
      <c r="J30" s="2016">
        <f>+'8'!P30</f>
        <v>480727.43025448377</v>
      </c>
      <c r="K30" s="2017">
        <f t="shared" si="2"/>
        <v>6280102.204751214</v>
      </c>
      <c r="L30" s="1377">
        <f t="shared" si="3"/>
        <v>6274943.5030942038</v>
      </c>
      <c r="M30" s="1812">
        <v>8669.2193908691406</v>
      </c>
      <c r="N30" s="1813">
        <v>7236.87109375</v>
      </c>
    </row>
    <row r="31" spans="2:14" ht="12.75" customHeight="1">
      <c r="C31" s="1381" t="str">
        <f>+Datos!G32</f>
        <v>C.T. MALACAS</v>
      </c>
      <c r="D31" s="1382" t="str">
        <f>+Datos!H32</f>
        <v>TG-1</v>
      </c>
      <c r="E31" s="2020">
        <v>17.079999999999998</v>
      </c>
      <c r="F31" s="2021">
        <f>+'8'!H31</f>
        <v>10546.025437205701</v>
      </c>
      <c r="G31" s="2022">
        <f t="shared" si="0"/>
        <v>139907.08798411913</v>
      </c>
      <c r="H31" s="2021">
        <f>+'8'!L31</f>
        <v>0</v>
      </c>
      <c r="I31" s="2022">
        <f t="shared" si="1"/>
        <v>0</v>
      </c>
      <c r="J31" s="2021">
        <f>+'8'!P31</f>
        <v>0</v>
      </c>
      <c r="K31" s="2022">
        <f t="shared" si="2"/>
        <v>0</v>
      </c>
      <c r="L31" s="1383">
        <f t="shared" si="3"/>
        <v>31591.923093188194</v>
      </c>
      <c r="M31" s="1812">
        <v>25.200000000000003</v>
      </c>
      <c r="N31" s="1813">
        <v>15.62</v>
      </c>
    </row>
    <row r="32" spans="2:14" ht="12.75" customHeight="1">
      <c r="C32" s="1384" t="str">
        <f>+Datos!G33</f>
        <v>C.T. MALACAS</v>
      </c>
      <c r="D32" s="1385" t="str">
        <f>+Datos!H33</f>
        <v>TG-4</v>
      </c>
      <c r="E32" s="2023">
        <v>17.079999999999998</v>
      </c>
      <c r="F32" s="2016">
        <f>+'8'!H32</f>
        <v>101296.09001636763</v>
      </c>
      <c r="G32" s="2017">
        <f t="shared" si="0"/>
        <v>1343827.6877627422</v>
      </c>
      <c r="H32" s="2016">
        <f>+'8'!L32</f>
        <v>102156.94549940396</v>
      </c>
      <c r="I32" s="2017">
        <f t="shared" si="1"/>
        <v>1336005.7347329461</v>
      </c>
      <c r="J32" s="2016">
        <f>+'8'!P32</f>
        <v>102272.9301564304</v>
      </c>
      <c r="K32" s="2017">
        <f t="shared" si="2"/>
        <v>1341566.0506875152</v>
      </c>
      <c r="L32" s="1377">
        <f t="shared" si="3"/>
        <v>1340462.4576531753</v>
      </c>
      <c r="M32" s="1812">
        <v>213.89</v>
      </c>
      <c r="N32" s="1813">
        <v>132.56</v>
      </c>
    </row>
    <row r="33" spans="2:14" ht="12.75" customHeight="1">
      <c r="B33" s="326" t="s">
        <v>1559</v>
      </c>
      <c r="C33" s="1384" t="s">
        <v>601</v>
      </c>
      <c r="D33" s="1385" t="s">
        <v>1565</v>
      </c>
      <c r="E33" s="2023">
        <v>16.940000000000001</v>
      </c>
      <c r="F33" s="2016">
        <f>+'8'!H27*'6'!I141</f>
        <v>13514.118476513391</v>
      </c>
      <c r="G33" s="2017">
        <f t="shared" si="0"/>
        <v>177813.26823814691</v>
      </c>
      <c r="H33" s="2016">
        <f>+'8'!L27*'6'!I141</f>
        <v>13628.804550087183</v>
      </c>
      <c r="I33" s="2017">
        <f t="shared" si="1"/>
        <v>176776.17245286467</v>
      </c>
      <c r="J33" s="2016">
        <f>+'8'!P27*'6'!I141</f>
        <v>13644.833703334598</v>
      </c>
      <c r="K33" s="2017">
        <f t="shared" si="2"/>
        <v>177519.12455537988</v>
      </c>
      <c r="L33" s="1377">
        <f t="shared" si="3"/>
        <v>177369.84832495186</v>
      </c>
      <c r="M33" s="1812"/>
      <c r="N33" s="1813"/>
    </row>
    <row r="34" spans="2:14" ht="12.75" customHeight="1">
      <c r="C34" s="1381" t="str">
        <f>+Datos!G34</f>
        <v>C.H. CARHUAQUERO</v>
      </c>
      <c r="D34" s="1382" t="str">
        <f>+Datos!H34</f>
        <v xml:space="preserve"> </v>
      </c>
      <c r="E34" s="2020">
        <v>16.88</v>
      </c>
      <c r="F34" s="2021">
        <f>+'8'!H33</f>
        <v>86660.764363082621</v>
      </c>
      <c r="G34" s="2022">
        <f t="shared" si="0"/>
        <v>1136208.3955438947</v>
      </c>
      <c r="H34" s="2021">
        <f>+'8'!L33</f>
        <v>87396.865914243215</v>
      </c>
      <c r="I34" s="2022">
        <f t="shared" si="1"/>
        <v>1129590.0498951662</v>
      </c>
      <c r="J34" s="2021">
        <f>+'8'!P33</f>
        <v>87496.250408696273</v>
      </c>
      <c r="K34" s="2022">
        <f t="shared" si="2"/>
        <v>1134293.3311543511</v>
      </c>
      <c r="L34" s="1383">
        <f t="shared" si="3"/>
        <v>1133360.2962960976</v>
      </c>
      <c r="M34" s="1812">
        <v>106</v>
      </c>
      <c r="N34" s="1813"/>
    </row>
    <row r="35" spans="2:14" ht="12.75" customHeight="1">
      <c r="C35" s="1384" t="str">
        <f>+Datos!G35</f>
        <v>C.H. CARHUAQUERO IV</v>
      </c>
      <c r="D35" s="1385" t="str">
        <f>+Datos!H35</f>
        <v xml:space="preserve"> </v>
      </c>
      <c r="E35" s="2023">
        <v>16.88</v>
      </c>
      <c r="F35" s="2016">
        <f>+'8'!H34</f>
        <v>0</v>
      </c>
      <c r="G35" s="2017">
        <f t="shared" si="0"/>
        <v>0</v>
      </c>
      <c r="H35" s="2016">
        <f>+'8'!L34</f>
        <v>0</v>
      </c>
      <c r="I35" s="2017">
        <f t="shared" si="1"/>
        <v>0</v>
      </c>
      <c r="J35" s="2016">
        <f>+'8'!P34</f>
        <v>0</v>
      </c>
      <c r="K35" s="2017">
        <f t="shared" si="2"/>
        <v>0</v>
      </c>
      <c r="L35" s="1377">
        <f t="shared" si="3"/>
        <v>0</v>
      </c>
      <c r="M35" s="1812">
        <v>0</v>
      </c>
      <c r="N35" s="1813"/>
    </row>
    <row r="36" spans="2:14" ht="12.75" customHeight="1">
      <c r="C36" s="1384" t="str">
        <f>+Datos!G36</f>
        <v>C.H. CAÑA BRAVA</v>
      </c>
      <c r="D36" s="1385" t="str">
        <f>+Datos!H36</f>
        <v xml:space="preserve"> </v>
      </c>
      <c r="E36" s="2023">
        <v>16.88</v>
      </c>
      <c r="F36" s="2016">
        <f>+'8'!H35</f>
        <v>5641.8106522558601</v>
      </c>
      <c r="G36" s="2017">
        <f t="shared" si="0"/>
        <v>73969.721779800675</v>
      </c>
      <c r="H36" s="2016">
        <f>+'8'!L35</f>
        <v>5689.5913105071841</v>
      </c>
      <c r="I36" s="2017">
        <f t="shared" si="1"/>
        <v>73537.027501938268</v>
      </c>
      <c r="J36" s="2016">
        <f>+'8'!P35</f>
        <v>5696.1141646831238</v>
      </c>
      <c r="K36" s="2017">
        <f t="shared" si="2"/>
        <v>73843.899370706509</v>
      </c>
      <c r="L36" s="1377">
        <f t="shared" si="3"/>
        <v>73783.219049569248</v>
      </c>
      <c r="M36" s="1812">
        <v>0</v>
      </c>
      <c r="N36" s="1813"/>
    </row>
    <row r="37" spans="2:14" ht="12.75" customHeight="1">
      <c r="C37" s="1384" t="str">
        <f>+Datos!G37</f>
        <v>C.H. CAÑON DEL PATO</v>
      </c>
      <c r="D37" s="1386" t="str">
        <f>+Datos!H37</f>
        <v xml:space="preserve"> </v>
      </c>
      <c r="E37" s="2023">
        <v>17</v>
      </c>
      <c r="F37" s="2016">
        <f>+'8'!H36</f>
        <v>256194.90399356338</v>
      </c>
      <c r="G37" s="2017">
        <f t="shared" si="0"/>
        <v>3382847.6918037892</v>
      </c>
      <c r="H37" s="2016">
        <f>+'8'!L36</f>
        <v>258368.71421804247</v>
      </c>
      <c r="I37" s="2017">
        <f t="shared" si="1"/>
        <v>3363112.5547159663</v>
      </c>
      <c r="J37" s="2016">
        <f>+'8'!P36</f>
        <v>258663.86592630483</v>
      </c>
      <c r="K37" s="2017">
        <f t="shared" si="2"/>
        <v>3377133.1194665562</v>
      </c>
      <c r="L37" s="1377">
        <f t="shared" si="3"/>
        <v>3374353.0202280181</v>
      </c>
      <c r="M37" s="1812">
        <v>200</v>
      </c>
      <c r="N37" s="1813"/>
    </row>
    <row r="38" spans="2:14" ht="12.75" customHeight="1">
      <c r="C38" s="1384" t="str">
        <f>+Datos!G38</f>
        <v>C.T. CHICLAYO OESTE</v>
      </c>
      <c r="D38" s="1385" t="str">
        <f>+Datos!H38</f>
        <v>SULZER-1</v>
      </c>
      <c r="E38" s="2023">
        <v>17.920000000000002</v>
      </c>
      <c r="F38" s="2016">
        <f>+'8'!H37</f>
        <v>3192.1578217353695</v>
      </c>
      <c r="G38" s="2017">
        <f t="shared" si="0"/>
        <v>44430.929281341116</v>
      </c>
      <c r="H38" s="2016">
        <f>+'8'!L37</f>
        <v>3219.078366300851</v>
      </c>
      <c r="I38" s="2017">
        <f t="shared" si="1"/>
        <v>44169.46223254178</v>
      </c>
      <c r="J38" s="2016">
        <f>+'8'!P37</f>
        <v>3223.2870651122644</v>
      </c>
      <c r="K38" s="2017">
        <f t="shared" si="2"/>
        <v>44360.913947447858</v>
      </c>
      <c r="L38" s="1377">
        <f t="shared" si="3"/>
        <v>44321.141105612311</v>
      </c>
      <c r="M38" s="1812">
        <v>0</v>
      </c>
      <c r="N38" s="1813"/>
    </row>
    <row r="39" spans="2:14" ht="12.75" customHeight="1">
      <c r="C39" s="1384" t="str">
        <f>+Datos!G39</f>
        <v>C.T. CHICLAYO OESTE</v>
      </c>
      <c r="D39" s="1385" t="str">
        <f>+Datos!H39</f>
        <v>SULZER-2</v>
      </c>
      <c r="E39" s="2023">
        <v>17.920000000000002</v>
      </c>
      <c r="F39" s="2016">
        <f>+'8'!H38</f>
        <v>3064.5206001050433</v>
      </c>
      <c r="G39" s="2017">
        <f t="shared" si="0"/>
        <v>42654.375400041812</v>
      </c>
      <c r="H39" s="2016">
        <f>+'8'!L38</f>
        <v>0</v>
      </c>
      <c r="I39" s="2017">
        <f t="shared" si="1"/>
        <v>0</v>
      </c>
      <c r="J39" s="2016">
        <f>+'8'!P38</f>
        <v>0</v>
      </c>
      <c r="K39" s="2017">
        <f t="shared" si="2"/>
        <v>0</v>
      </c>
      <c r="L39" s="1377">
        <f t="shared" si="3"/>
        <v>9631.6331548481503</v>
      </c>
      <c r="M39" s="1812">
        <v>0</v>
      </c>
      <c r="N39" s="1813"/>
    </row>
    <row r="40" spans="2:14" ht="12.75" customHeight="1">
      <c r="C40" s="1384" t="str">
        <f>+Datos!G40</f>
        <v>C.T. CHICLAYO OESTE</v>
      </c>
      <c r="D40" s="1385" t="str">
        <f>+Datos!H40</f>
        <v>GMT-2</v>
      </c>
      <c r="E40" s="2023">
        <v>17.920000000000002</v>
      </c>
      <c r="F40" s="2016">
        <f>+'8'!H39</f>
        <v>2781.0186943684535</v>
      </c>
      <c r="G40" s="2017">
        <f t="shared" si="0"/>
        <v>38708.375913694334</v>
      </c>
      <c r="H40" s="2016">
        <f>+'8'!L39</f>
        <v>2805.2674481462905</v>
      </c>
      <c r="I40" s="2017">
        <f t="shared" si="1"/>
        <v>38491.499896432229</v>
      </c>
      <c r="J40" s="2016">
        <f>+'8'!P39</f>
        <v>2808.6886907066028</v>
      </c>
      <c r="K40" s="2017">
        <f t="shared" si="2"/>
        <v>38654.949061841013</v>
      </c>
      <c r="L40" s="1377">
        <f t="shared" si="3"/>
        <v>38619.560206173075</v>
      </c>
      <c r="M40" s="1812">
        <v>0</v>
      </c>
      <c r="N40" s="1813"/>
    </row>
    <row r="41" spans="2:14" ht="12.75" customHeight="1">
      <c r="C41" s="1384" t="str">
        <f>+Datos!G41</f>
        <v>C.T. PIURA</v>
      </c>
      <c r="D41" s="1385" t="str">
        <f>+Datos!H41</f>
        <v>GMT-1</v>
      </c>
      <c r="E41" s="2023">
        <v>17.87</v>
      </c>
      <c r="F41" s="2016">
        <f>+'8'!H40</f>
        <v>1596.6925513562919</v>
      </c>
      <c r="G41" s="2017">
        <f t="shared" si="0"/>
        <v>22161.99682044279</v>
      </c>
      <c r="H41" s="2016">
        <f>+'8'!L40</f>
        <v>0</v>
      </c>
      <c r="I41" s="2017">
        <f t="shared" si="1"/>
        <v>0</v>
      </c>
      <c r="J41" s="2016">
        <f>+'8'!P40</f>
        <v>0</v>
      </c>
      <c r="K41" s="2017">
        <f t="shared" si="2"/>
        <v>0</v>
      </c>
      <c r="L41" s="1377">
        <f t="shared" si="3"/>
        <v>5004.3218626806301</v>
      </c>
      <c r="M41" s="1812">
        <v>0</v>
      </c>
      <c r="N41" s="1813"/>
    </row>
    <row r="42" spans="2:14" ht="12.75" customHeight="1">
      <c r="C42" s="1384" t="str">
        <f>+Datos!G42</f>
        <v>C.T. PIURA</v>
      </c>
      <c r="D42" s="1385" t="str">
        <f>+Datos!H42</f>
        <v>GMT-2</v>
      </c>
      <c r="E42" s="2023">
        <v>17.87</v>
      </c>
      <c r="F42" s="2016">
        <f>+'8'!H41</f>
        <v>1562.3286839942812</v>
      </c>
      <c r="G42" s="2017">
        <f t="shared" si="0"/>
        <v>21685.028403092758</v>
      </c>
      <c r="H42" s="2016">
        <f>+'8'!L41</f>
        <v>0</v>
      </c>
      <c r="I42" s="2017">
        <f t="shared" si="1"/>
        <v>0</v>
      </c>
      <c r="J42" s="2016">
        <f>+'8'!P41</f>
        <v>0</v>
      </c>
      <c r="K42" s="2017">
        <f t="shared" si="2"/>
        <v>0</v>
      </c>
      <c r="L42" s="1377">
        <f t="shared" si="3"/>
        <v>4896.6193168273967</v>
      </c>
      <c r="M42" s="1812">
        <v>0</v>
      </c>
      <c r="N42" s="1813"/>
    </row>
    <row r="43" spans="2:14" ht="12.75" customHeight="1">
      <c r="C43" s="1384" t="str">
        <f>+Datos!G43</f>
        <v>C.T. PIURA</v>
      </c>
      <c r="D43" s="1385" t="str">
        <f>+Datos!H43</f>
        <v>TG</v>
      </c>
      <c r="E43" s="2023">
        <v>17.87</v>
      </c>
      <c r="F43" s="2016">
        <f>+'8'!H42</f>
        <v>16016.016752651507</v>
      </c>
      <c r="G43" s="2017">
        <f t="shared" si="0"/>
        <v>222301.3516577851</v>
      </c>
      <c r="H43" s="2016">
        <f>+'8'!L42</f>
        <v>16152.213629221002</v>
      </c>
      <c r="I43" s="2017">
        <f t="shared" si="1"/>
        <v>221008.59283540907</v>
      </c>
      <c r="J43" s="2016">
        <f>+'8'!P42</f>
        <v>8572.467278512313</v>
      </c>
      <c r="K43" s="2017">
        <f t="shared" si="2"/>
        <v>117650.52865693464</v>
      </c>
      <c r="L43" s="1377">
        <f t="shared" si="3"/>
        <v>171288.53957990959</v>
      </c>
      <c r="M43" s="1812">
        <v>0</v>
      </c>
      <c r="N43" s="1813"/>
    </row>
    <row r="44" spans="2:14" ht="12.75" customHeight="1">
      <c r="C44" s="1384" t="str">
        <f>+Datos!G44</f>
        <v>C.T. PIURA</v>
      </c>
      <c r="D44" s="1385" t="str">
        <f>+Datos!H44</f>
        <v>MIRLEES-1</v>
      </c>
      <c r="E44" s="2023">
        <v>17.87</v>
      </c>
      <c r="F44" s="2016">
        <f>+'8'!H43</f>
        <v>4.9091239088586995</v>
      </c>
      <c r="G44" s="2017">
        <f t="shared" ref="G44:G75" si="4">+F44*$E44*G$130</f>
        <v>68.138345335719578</v>
      </c>
      <c r="H44" s="2016">
        <f>+'8'!L43</f>
        <v>0</v>
      </c>
      <c r="I44" s="2017">
        <f t="shared" ref="I44:I75" si="5">+H44*$E44*I$130</f>
        <v>0</v>
      </c>
      <c r="J44" s="2016">
        <f>+'8'!P43</f>
        <v>0</v>
      </c>
      <c r="K44" s="2017">
        <f t="shared" ref="K44:K75" si="6">+J44*$E44*K$130</f>
        <v>0</v>
      </c>
      <c r="L44" s="1377">
        <f t="shared" si="3"/>
        <v>15.386077979033454</v>
      </c>
      <c r="M44" s="1812">
        <v>0</v>
      </c>
      <c r="N44" s="1813"/>
    </row>
    <row r="45" spans="2:14" ht="12.75" customHeight="1">
      <c r="C45" s="1384" t="str">
        <f>+Datos!G45</f>
        <v>C.T. PIURA</v>
      </c>
      <c r="D45" s="1385" t="str">
        <f>+Datos!H45</f>
        <v>MIRLEES-4</v>
      </c>
      <c r="E45" s="2023">
        <v>17.87</v>
      </c>
      <c r="F45" s="2016">
        <f>+'8'!H44</f>
        <v>4.9091239088586995</v>
      </c>
      <c r="G45" s="2017">
        <f t="shared" si="4"/>
        <v>68.138345335719578</v>
      </c>
      <c r="H45" s="2016">
        <f>+'8'!L44</f>
        <v>0</v>
      </c>
      <c r="I45" s="2017">
        <f t="shared" si="5"/>
        <v>0</v>
      </c>
      <c r="J45" s="2016">
        <f>+'8'!P44</f>
        <v>0</v>
      </c>
      <c r="K45" s="2017">
        <f t="shared" si="6"/>
        <v>0</v>
      </c>
      <c r="L45" s="1377">
        <f t="shared" si="3"/>
        <v>15.386077979033454</v>
      </c>
      <c r="M45" s="1812">
        <v>0</v>
      </c>
      <c r="N45" s="1813"/>
    </row>
    <row r="46" spans="2:14" ht="12.75" customHeight="1">
      <c r="C46" s="1384" t="str">
        <f>+Datos!G46</f>
        <v>C.T. CHIMBOTE</v>
      </c>
      <c r="D46" s="1385" t="str">
        <f>+Datos!H46</f>
        <v>TG-3</v>
      </c>
      <c r="E46" s="2023">
        <v>17.79</v>
      </c>
      <c r="F46" s="2016">
        <f>+'8'!H45</f>
        <v>0</v>
      </c>
      <c r="G46" s="2017">
        <f t="shared" si="4"/>
        <v>0</v>
      </c>
      <c r="H46" s="2016">
        <f>+'8'!L45</f>
        <v>0</v>
      </c>
      <c r="I46" s="2017">
        <f t="shared" si="5"/>
        <v>0</v>
      </c>
      <c r="J46" s="2016">
        <f>+'8'!P45</f>
        <v>0</v>
      </c>
      <c r="K46" s="2017">
        <f t="shared" si="6"/>
        <v>0</v>
      </c>
      <c r="L46" s="1377">
        <f t="shared" si="3"/>
        <v>0</v>
      </c>
      <c r="M46" s="1812">
        <v>0</v>
      </c>
      <c r="N46" s="1813"/>
    </row>
    <row r="47" spans="2:14" ht="12.75" customHeight="1">
      <c r="C47" s="1384" t="str">
        <f>+Datos!G47</f>
        <v>C.T. LAS FLORES</v>
      </c>
      <c r="D47" s="1385" t="str">
        <f>+Datos!H47</f>
        <v>TG-1</v>
      </c>
      <c r="E47" s="2023">
        <v>17.170000000000002</v>
      </c>
      <c r="F47" s="2016">
        <f>+'8'!H46</f>
        <v>195241.99426019652</v>
      </c>
      <c r="G47" s="2017">
        <f t="shared" si="4"/>
        <v>2603793.6685083201</v>
      </c>
      <c r="H47" s="2016">
        <f>+'8'!L46</f>
        <v>196898.64639677259</v>
      </c>
      <c r="I47" s="2017">
        <f t="shared" si="5"/>
        <v>2588603.7898387951</v>
      </c>
      <c r="J47" s="2016">
        <f>+'8'!P46</f>
        <v>197122.45796519384</v>
      </c>
      <c r="K47" s="2017">
        <f t="shared" si="6"/>
        <v>2599380.7321750964</v>
      </c>
      <c r="L47" s="1377">
        <f t="shared" si="3"/>
        <v>2597248.4119591559</v>
      </c>
      <c r="M47" s="1812">
        <v>0</v>
      </c>
      <c r="N47" s="1813"/>
    </row>
    <row r="48" spans="2:14" ht="12.75" customHeight="1">
      <c r="C48" s="1381" t="str">
        <f>+Datos!G48</f>
        <v>C.H. MALPASO</v>
      </c>
      <c r="D48" s="1382" t="str">
        <f>+Datos!H48</f>
        <v xml:space="preserve"> </v>
      </c>
      <c r="E48" s="2020">
        <v>16.97</v>
      </c>
      <c r="F48" s="2021">
        <f>+'8'!H47</f>
        <v>47439.318893256044</v>
      </c>
      <c r="G48" s="2022">
        <f t="shared" si="4"/>
        <v>625292.65000418527</v>
      </c>
      <c r="H48" s="2021">
        <f>+'8'!L47</f>
        <v>47842.718421027734</v>
      </c>
      <c r="I48" s="2022">
        <f t="shared" si="5"/>
        <v>621656.16876006278</v>
      </c>
      <c r="J48" s="2021">
        <f>+'8'!P47</f>
        <v>47896.569472881936</v>
      </c>
      <c r="K48" s="2022">
        <f t="shared" si="6"/>
        <v>624237.34318729152</v>
      </c>
      <c r="L48" s="1383">
        <f t="shared" si="3"/>
        <v>623726.26505416899</v>
      </c>
      <c r="M48" s="1812">
        <v>55.9</v>
      </c>
      <c r="N48" s="1813">
        <v>30.6</v>
      </c>
    </row>
    <row r="49" spans="3:14" ht="12.75" customHeight="1">
      <c r="C49" s="1384" t="str">
        <f>+Datos!G49</f>
        <v>C.H. OROYA</v>
      </c>
      <c r="D49" s="1385" t="str">
        <f>+Datos!H49</f>
        <v xml:space="preserve"> </v>
      </c>
      <c r="E49" s="2023">
        <v>16.97</v>
      </c>
      <c r="F49" s="2016">
        <f>+'8'!H48</f>
        <v>9365.3811371251832</v>
      </c>
      <c r="G49" s="2017">
        <f t="shared" si="4"/>
        <v>123444.09924411283</v>
      </c>
      <c r="H49" s="2016">
        <f>+'8'!L48</f>
        <v>9444.7709857008085</v>
      </c>
      <c r="I49" s="2017">
        <f t="shared" si="5"/>
        <v>122722.96264850997</v>
      </c>
      <c r="J49" s="2016">
        <f>+'8'!P48</f>
        <v>9455.7955658217033</v>
      </c>
      <c r="K49" s="2017">
        <f t="shared" si="6"/>
        <v>123237.65076896956</v>
      </c>
      <c r="L49" s="1377">
        <f t="shared" si="3"/>
        <v>123134.84258322332</v>
      </c>
      <c r="M49" s="1812">
        <v>362.7</v>
      </c>
      <c r="N49" s="1813">
        <v>107.7</v>
      </c>
    </row>
    <row r="50" spans="3:14" ht="12.75" customHeight="1">
      <c r="C50" s="1384" t="str">
        <f>+Datos!G50</f>
        <v>C.H. PACHACHACA</v>
      </c>
      <c r="D50" s="1385" t="str">
        <f>+Datos!H50</f>
        <v xml:space="preserve"> </v>
      </c>
      <c r="E50" s="2023">
        <v>16.97</v>
      </c>
      <c r="F50" s="2016">
        <f>+'8'!H49</f>
        <v>9533.5186310035951</v>
      </c>
      <c r="G50" s="2017">
        <f t="shared" si="4"/>
        <v>125660.30178590862</v>
      </c>
      <c r="H50" s="2016">
        <f>+'8'!L49</f>
        <v>9614.0011223789425</v>
      </c>
      <c r="I50" s="2017">
        <f t="shared" si="5"/>
        <v>124921.89619321909</v>
      </c>
      <c r="J50" s="2016">
        <f>+'8'!P49</f>
        <v>9625.5717547474651</v>
      </c>
      <c r="K50" s="2017">
        <f t="shared" si="6"/>
        <v>125450.34863601586</v>
      </c>
      <c r="L50" s="1377">
        <f t="shared" si="3"/>
        <v>125344.3357348571</v>
      </c>
      <c r="M50" s="1812">
        <v>350.4</v>
      </c>
      <c r="N50" s="1813">
        <v>200.3</v>
      </c>
    </row>
    <row r="51" spans="3:14" ht="12.75" customHeight="1">
      <c r="C51" s="1378" t="str">
        <f>+Datos!G51</f>
        <v>C.H. YAUPI</v>
      </c>
      <c r="D51" s="1379" t="str">
        <f>+Datos!H51</f>
        <v xml:space="preserve"> </v>
      </c>
      <c r="E51" s="2018">
        <v>16.97</v>
      </c>
      <c r="F51" s="2025">
        <f>+'8'!H50</f>
        <v>111314.38463337101</v>
      </c>
      <c r="G51" s="2019">
        <f t="shared" si="4"/>
        <v>1467223.1426341285</v>
      </c>
      <c r="H51" s="2025">
        <f>+'8'!L50</f>
        <v>112260.10818473574</v>
      </c>
      <c r="I51" s="2019">
        <f t="shared" si="5"/>
        <v>1458679.4200230953</v>
      </c>
      <c r="J51" s="2025">
        <f>+'8'!P50</f>
        <v>112388.14628213766</v>
      </c>
      <c r="K51" s="2019">
        <f t="shared" si="6"/>
        <v>1464757.8858571006</v>
      </c>
      <c r="L51" s="1380">
        <f t="shared" si="3"/>
        <v>1463549.840854944</v>
      </c>
      <c r="M51" s="1812">
        <v>284.10000000000002</v>
      </c>
      <c r="N51" s="1813">
        <v>118.8</v>
      </c>
    </row>
    <row r="52" spans="3:14" ht="12.75" customHeight="1">
      <c r="C52" s="1381" t="str">
        <f>+Datos!G52</f>
        <v>C.H. MANTARO</v>
      </c>
      <c r="D52" s="1382" t="str">
        <f>+Datos!H52</f>
        <v xml:space="preserve"> </v>
      </c>
      <c r="E52" s="2020">
        <v>16.97</v>
      </c>
      <c r="F52" s="2021">
        <f>+'8'!H51</f>
        <v>662539.04458250175</v>
      </c>
      <c r="G52" s="2022">
        <f t="shared" si="4"/>
        <v>8732857.1443113089</v>
      </c>
      <c r="H52" s="2021">
        <f>+'8'!L51</f>
        <v>668162.57832532364</v>
      </c>
      <c r="I52" s="2022">
        <f t="shared" si="5"/>
        <v>8681935.3552452959</v>
      </c>
      <c r="J52" s="2021">
        <f>+'8'!P51</f>
        <v>668923.10541645065</v>
      </c>
      <c r="K52" s="2022">
        <f t="shared" si="6"/>
        <v>8718093.7323324494</v>
      </c>
      <c r="L52" s="1383">
        <f t="shared" si="3"/>
        <v>8710929.8126572128</v>
      </c>
      <c r="M52" s="1812">
        <v>5975</v>
      </c>
      <c r="N52" s="1813">
        <v>66438.87</v>
      </c>
    </row>
    <row r="53" spans="3:14" ht="12.75" customHeight="1">
      <c r="C53" s="1384" t="str">
        <f>+Datos!G53</f>
        <v>C.H. RESTITUCION</v>
      </c>
      <c r="D53" s="1385" t="str">
        <f>+Datos!H53</f>
        <v xml:space="preserve"> </v>
      </c>
      <c r="E53" s="2023">
        <v>16.97</v>
      </c>
      <c r="F53" s="2016">
        <f>+'8'!H52</f>
        <v>212751.61196211833</v>
      </c>
      <c r="G53" s="2017">
        <f t="shared" si="4"/>
        <v>2804256.5184334228</v>
      </c>
      <c r="H53" s="2016">
        <f>+'8'!L52</f>
        <v>214557.87292195947</v>
      </c>
      <c r="I53" s="2017">
        <f t="shared" si="5"/>
        <v>2787910.6718850303</v>
      </c>
      <c r="J53" s="2016">
        <f>+'8'!P52</f>
        <v>214801.32633376762</v>
      </c>
      <c r="K53" s="2017">
        <f t="shared" si="6"/>
        <v>2799511.7550039748</v>
      </c>
      <c r="L53" s="1377">
        <f t="shared" si="3"/>
        <v>2797215.0968083497</v>
      </c>
      <c r="M53" s="1812">
        <v>0</v>
      </c>
      <c r="N53" s="1813"/>
    </row>
    <row r="54" spans="3:14" ht="12.75" customHeight="1">
      <c r="C54" s="1384" t="str">
        <f>+Datos!G54</f>
        <v>C.T. TUMBES</v>
      </c>
      <c r="D54" s="1385" t="str">
        <f>+Datos!H54</f>
        <v>MAK1</v>
      </c>
      <c r="E54" s="2023">
        <v>17</v>
      </c>
      <c r="F54" s="2016">
        <f>+'8'!H53</f>
        <v>7261.8215421792311</v>
      </c>
      <c r="G54" s="2017">
        <f t="shared" si="4"/>
        <v>95886.513975583322</v>
      </c>
      <c r="H54" s="2016">
        <f>+'8'!L53</f>
        <v>2744.7398810132354</v>
      </c>
      <c r="I54" s="2017">
        <f t="shared" si="5"/>
        <v>35727.503545476124</v>
      </c>
      <c r="J54" s="2016">
        <f>+'8'!P53</f>
        <v>0</v>
      </c>
      <c r="K54" s="2017">
        <f t="shared" si="6"/>
        <v>0</v>
      </c>
      <c r="L54" s="1377">
        <f t="shared" si="3"/>
        <v>32024.294507689301</v>
      </c>
      <c r="M54" s="1812">
        <v>678</v>
      </c>
      <c r="N54" s="1813">
        <v>248.34</v>
      </c>
    </row>
    <row r="55" spans="3:14" ht="12.75" customHeight="1">
      <c r="C55" s="1384" t="str">
        <f>+Datos!G55</f>
        <v>C.T. TUMBES</v>
      </c>
      <c r="D55" s="1385" t="str">
        <f>+Datos!H55</f>
        <v>MAK2</v>
      </c>
      <c r="E55" s="2023">
        <v>17</v>
      </c>
      <c r="F55" s="2016">
        <f>+'8'!H54</f>
        <v>8014.1447812118267</v>
      </c>
      <c r="G55" s="2017">
        <f t="shared" si="4"/>
        <v>105820.33737714366</v>
      </c>
      <c r="H55" s="2016">
        <f>+'8'!L54</f>
        <v>2938.6751471334323</v>
      </c>
      <c r="I55" s="2017">
        <f t="shared" si="5"/>
        <v>38251.904111020573</v>
      </c>
      <c r="J55" s="2016">
        <f>+'8'!P54</f>
        <v>0</v>
      </c>
      <c r="K55" s="2017">
        <f t="shared" si="6"/>
        <v>0</v>
      </c>
      <c r="L55" s="1377">
        <f t="shared" si="3"/>
        <v>35000.306407715834</v>
      </c>
      <c r="M55" s="1812">
        <v>0</v>
      </c>
      <c r="N55" s="1813"/>
    </row>
    <row r="56" spans="3:14" ht="12.75" customHeight="1">
      <c r="C56" s="1384" t="str">
        <f>+Datos!G56</f>
        <v>C.T. EMERGENCIA MOLLENDO</v>
      </c>
      <c r="D56" s="1385" t="str">
        <f>+Datos!H56</f>
        <v xml:space="preserve"> </v>
      </c>
      <c r="E56" s="2023">
        <v>17.39</v>
      </c>
      <c r="F56" s="2016">
        <f>+'8'!H55</f>
        <v>43233.426984341349</v>
      </c>
      <c r="G56" s="2017">
        <f t="shared" si="4"/>
        <v>583958.89830650284</v>
      </c>
      <c r="H56" s="2016">
        <f>+'8'!L55</f>
        <v>0</v>
      </c>
      <c r="I56" s="2017">
        <f t="shared" si="5"/>
        <v>0</v>
      </c>
      <c r="J56" s="2016">
        <f>+'8'!P55</f>
        <v>0</v>
      </c>
      <c r="K56" s="2017">
        <f t="shared" si="6"/>
        <v>0</v>
      </c>
      <c r="L56" s="1377">
        <f t="shared" si="3"/>
        <v>131861.68671437161</v>
      </c>
      <c r="M56" s="1812">
        <v>0</v>
      </c>
      <c r="N56" s="1813"/>
    </row>
    <row r="57" spans="3:14" ht="12.75" customHeight="1">
      <c r="C57" s="1378" t="str">
        <f>+Datos!G57</f>
        <v>C.T. EMERGENCIA PIURA</v>
      </c>
      <c r="D57" s="1379" t="str">
        <f>+Datos!H57</f>
        <v xml:space="preserve"> </v>
      </c>
      <c r="E57" s="2018">
        <v>16.920000000000002</v>
      </c>
      <c r="F57" s="2026">
        <f>+'8'!H56</f>
        <v>76621.605969466589</v>
      </c>
      <c r="G57" s="2019">
        <f t="shared" si="4"/>
        <v>1006965.6258801621</v>
      </c>
      <c r="H57" s="2025">
        <f>+'8'!L56</f>
        <v>77272.70386888567</v>
      </c>
      <c r="I57" s="2019">
        <f t="shared" si="5"/>
        <v>1001103.6036294918</v>
      </c>
      <c r="J57" s="2025">
        <f>+'8'!P56</f>
        <v>77360.119824932932</v>
      </c>
      <c r="K57" s="2019">
        <f t="shared" si="6"/>
        <v>1005265.9832164712</v>
      </c>
      <c r="L57" s="1380">
        <f t="shared" si="3"/>
        <v>1004441.3407120524</v>
      </c>
      <c r="M57" s="1812">
        <v>0</v>
      </c>
      <c r="N57" s="1813"/>
    </row>
    <row r="58" spans="3:14" ht="12.75" customHeight="1">
      <c r="C58" s="1384" t="str">
        <f>+Datos!G58</f>
        <v>C.T. SAN NICOLÁS</v>
      </c>
      <c r="D58" s="1385" t="str">
        <f>+Datos!H58</f>
        <v>TV-1</v>
      </c>
      <c r="E58" s="2023">
        <v>18.010000000000002</v>
      </c>
      <c r="F58" s="2016">
        <f>+'8'!H57</f>
        <v>18324.532270792311</v>
      </c>
      <c r="G58" s="2017">
        <f t="shared" si="4"/>
        <v>256336.0261902546</v>
      </c>
      <c r="H58" s="2016">
        <f>+'8'!L57</f>
        <v>0</v>
      </c>
      <c r="I58" s="2017">
        <f t="shared" si="5"/>
        <v>0</v>
      </c>
      <c r="J58" s="2016">
        <f>+'8'!P57</f>
        <v>0</v>
      </c>
      <c r="K58" s="2017">
        <f t="shared" si="6"/>
        <v>0</v>
      </c>
      <c r="L58" s="1377">
        <f t="shared" si="3"/>
        <v>57882.328494573623</v>
      </c>
      <c r="M58" s="1812">
        <v>115</v>
      </c>
      <c r="N58" s="1813">
        <v>114</v>
      </c>
    </row>
    <row r="59" spans="3:14" ht="12.75" customHeight="1">
      <c r="C59" s="1384" t="str">
        <f>+Datos!G59</f>
        <v>C.T. SAN NICOLÁS</v>
      </c>
      <c r="D59" s="1385" t="str">
        <f>+Datos!H59</f>
        <v>TV-2</v>
      </c>
      <c r="E59" s="2023">
        <v>18.010000000000002</v>
      </c>
      <c r="F59" s="2016">
        <f>+'8'!H58</f>
        <v>0</v>
      </c>
      <c r="G59" s="2017">
        <f t="shared" si="4"/>
        <v>0</v>
      </c>
      <c r="H59" s="2016">
        <f>+'8'!L58</f>
        <v>0</v>
      </c>
      <c r="I59" s="2017">
        <f t="shared" si="5"/>
        <v>0</v>
      </c>
      <c r="J59" s="2016">
        <f>+'8'!P58</f>
        <v>0</v>
      </c>
      <c r="K59" s="2017">
        <f t="shared" si="6"/>
        <v>0</v>
      </c>
      <c r="L59" s="1377">
        <f t="shared" si="3"/>
        <v>0</v>
      </c>
      <c r="M59" s="1812">
        <v>0</v>
      </c>
      <c r="N59" s="1813">
        <v>0</v>
      </c>
    </row>
    <row r="60" spans="3:14" ht="12.75" customHeight="1">
      <c r="C60" s="1384" t="str">
        <f>+Datos!G60</f>
        <v>C.T. SAN NICOLÁS</v>
      </c>
      <c r="D60" s="1385" t="str">
        <f>+Datos!H60</f>
        <v>TV-3</v>
      </c>
      <c r="E60" s="2023">
        <v>18.010000000000002</v>
      </c>
      <c r="F60" s="2016">
        <f>+'8'!H59</f>
        <v>25270.94260182737</v>
      </c>
      <c r="G60" s="2017">
        <f t="shared" si="4"/>
        <v>353507.14053201606</v>
      </c>
      <c r="H60" s="2016">
        <f>+'8'!L59</f>
        <v>0</v>
      </c>
      <c r="I60" s="2017">
        <f t="shared" si="5"/>
        <v>0</v>
      </c>
      <c r="J60" s="2016">
        <f>+'8'!P59</f>
        <v>0</v>
      </c>
      <c r="K60" s="2017">
        <f t="shared" si="6"/>
        <v>0</v>
      </c>
      <c r="L60" s="1377">
        <f t="shared" si="3"/>
        <v>79824.193023358472</v>
      </c>
      <c r="M60" s="1812">
        <v>0</v>
      </c>
      <c r="N60" s="1813">
        <v>0</v>
      </c>
    </row>
    <row r="61" spans="3:14" ht="12.75" customHeight="1">
      <c r="C61" s="1378" t="str">
        <f>+Datos!G61</f>
        <v>C.T. SAN NICOLÁS</v>
      </c>
      <c r="D61" s="1379" t="str">
        <f>+Datos!H61</f>
        <v>CUMMINS</v>
      </c>
      <c r="E61" s="2018">
        <v>18.010000000000002</v>
      </c>
      <c r="F61" s="2026">
        <f>+'8'!H60</f>
        <v>0</v>
      </c>
      <c r="G61" s="2019">
        <f t="shared" si="4"/>
        <v>0</v>
      </c>
      <c r="H61" s="2026">
        <f>+'8'!L60</f>
        <v>0</v>
      </c>
      <c r="I61" s="2019">
        <f t="shared" si="5"/>
        <v>0</v>
      </c>
      <c r="J61" s="2026">
        <f>+'8'!P60</f>
        <v>0</v>
      </c>
      <c r="K61" s="2019">
        <f t="shared" si="6"/>
        <v>0</v>
      </c>
      <c r="L61" s="1380">
        <f t="shared" si="3"/>
        <v>0</v>
      </c>
      <c r="M61" s="1812">
        <v>0</v>
      </c>
      <c r="N61" s="1813">
        <v>0</v>
      </c>
    </row>
    <row r="62" spans="3:14" ht="12.75" customHeight="1">
      <c r="C62" s="1384" t="str">
        <f>+Datos!G62</f>
        <v>C.H. CHARCANI I</v>
      </c>
      <c r="D62" s="1385" t="str">
        <f>+Datos!H62</f>
        <v xml:space="preserve"> </v>
      </c>
      <c r="E62" s="2023">
        <v>17.739999999999998</v>
      </c>
      <c r="F62" s="2027">
        <f>+'8'!H61</f>
        <v>1472.7371726576098</v>
      </c>
      <c r="G62" s="2017">
        <f t="shared" si="4"/>
        <v>20292.796523598183</v>
      </c>
      <c r="H62" s="2027">
        <f>+'8'!L61</f>
        <v>1486.013535940109</v>
      </c>
      <c r="I62" s="2017">
        <f t="shared" si="5"/>
        <v>20185.008556541165</v>
      </c>
      <c r="J62" s="2027">
        <f>+'8'!P61</f>
        <v>1487.3870464582931</v>
      </c>
      <c r="K62" s="2017">
        <f t="shared" si="6"/>
        <v>20264.743210582219</v>
      </c>
      <c r="L62" s="1377">
        <f t="shared" si="3"/>
        <v>20247.929059122293</v>
      </c>
      <c r="M62" s="1812">
        <v>13.520956993103027</v>
      </c>
      <c r="N62" s="1813">
        <v>4.6353001594543457</v>
      </c>
    </row>
    <row r="63" spans="3:14" ht="12.75" customHeight="1">
      <c r="C63" s="1384" t="str">
        <f>+Datos!G63</f>
        <v>C.H. CHARCANI II</v>
      </c>
      <c r="D63" s="1385" t="str">
        <f>+Datos!H63</f>
        <v xml:space="preserve"> </v>
      </c>
      <c r="E63" s="2023">
        <v>17.739999999999998</v>
      </c>
      <c r="F63" s="2027">
        <f>+'8'!H62</f>
        <v>591.54943101747324</v>
      </c>
      <c r="G63" s="2017">
        <f t="shared" si="4"/>
        <v>8150.9399369786033</v>
      </c>
      <c r="H63" s="2027">
        <f>+'8'!L62</f>
        <v>596.6288760258293</v>
      </c>
      <c r="I63" s="2017">
        <f t="shared" si="5"/>
        <v>8104.2054304317389</v>
      </c>
      <c r="J63" s="2027">
        <f>+'8'!P62</f>
        <v>597.90744795593912</v>
      </c>
      <c r="K63" s="2017">
        <f t="shared" si="6"/>
        <v>8146.1250623184096</v>
      </c>
      <c r="L63" s="1377">
        <f t="shared" si="3"/>
        <v>8135.0420763713555</v>
      </c>
      <c r="M63" s="1812">
        <v>2.800410270690918</v>
      </c>
      <c r="N63" s="1813">
        <v>1.5025444030761719</v>
      </c>
    </row>
    <row r="64" spans="3:14" ht="12.75" customHeight="1">
      <c r="C64" s="1384" t="str">
        <f>+Datos!G64</f>
        <v>C.H. CHARCANI III</v>
      </c>
      <c r="D64" s="1385" t="str">
        <f>+Datos!H64</f>
        <v xml:space="preserve"> </v>
      </c>
      <c r="E64" s="2023">
        <v>17.739999999999998</v>
      </c>
      <c r="F64" s="2027">
        <f>+'8'!H63</f>
        <v>0</v>
      </c>
      <c r="G64" s="2017">
        <f t="shared" si="4"/>
        <v>0</v>
      </c>
      <c r="H64" s="2027">
        <f>+'8'!L63</f>
        <v>0</v>
      </c>
      <c r="I64" s="2017">
        <f t="shared" si="5"/>
        <v>0</v>
      </c>
      <c r="J64" s="2027">
        <f>+'8'!P63</f>
        <v>0</v>
      </c>
      <c r="K64" s="2017">
        <f t="shared" si="6"/>
        <v>0</v>
      </c>
      <c r="L64" s="1377">
        <f t="shared" si="3"/>
        <v>0</v>
      </c>
      <c r="M64" s="1812">
        <v>12.641979887528851</v>
      </c>
      <c r="N64" s="1813">
        <v>5.3196319029114427</v>
      </c>
    </row>
    <row r="65" spans="3:14" ht="12.75" customHeight="1">
      <c r="C65" s="1384" t="str">
        <f>+Datos!G65</f>
        <v>C.H. CHARCANI IV</v>
      </c>
      <c r="D65" s="1385" t="str">
        <f>+Datos!H65</f>
        <v xml:space="preserve"> </v>
      </c>
      <c r="E65" s="2023">
        <v>17.48</v>
      </c>
      <c r="F65" s="2027">
        <f>+'8'!H64</f>
        <v>15115.192515375937</v>
      </c>
      <c r="G65" s="2017">
        <f t="shared" si="4"/>
        <v>205219.274384227</v>
      </c>
      <c r="H65" s="2027">
        <f>+'8'!L64</f>
        <v>15244.300122225175</v>
      </c>
      <c r="I65" s="2017">
        <f t="shared" si="5"/>
        <v>204033.49816097107</v>
      </c>
      <c r="J65" s="2027">
        <f>+'8'!P64</f>
        <v>15261.403069739557</v>
      </c>
      <c r="K65" s="2017">
        <f t="shared" si="6"/>
        <v>204879.91505538236</v>
      </c>
      <c r="L65" s="1377">
        <f t="shared" si="3"/>
        <v>204710.81064416337</v>
      </c>
      <c r="M65" s="1812">
        <v>10.538603782653809</v>
      </c>
      <c r="N65" s="1813">
        <v>8.1183309555053711</v>
      </c>
    </row>
    <row r="66" spans="3:14" ht="12.75" customHeight="1">
      <c r="C66" s="1384" t="str">
        <f>+Datos!G66</f>
        <v>C.H. CHARCANI V</v>
      </c>
      <c r="D66" s="1385" t="str">
        <f>+Datos!H66</f>
        <v xml:space="preserve"> </v>
      </c>
      <c r="E66" s="2023">
        <v>17.149999999999999</v>
      </c>
      <c r="F66" s="2027">
        <f>+'8'!H65</f>
        <v>142871.46040049195</v>
      </c>
      <c r="G66" s="2017">
        <f t="shared" si="4"/>
        <v>1903148.3590371592</v>
      </c>
      <c r="H66" s="2027">
        <f>+'8'!L65</f>
        <v>144084.02067552961</v>
      </c>
      <c r="I66" s="2017">
        <f t="shared" si="5"/>
        <v>1892049.5264558359</v>
      </c>
      <c r="J66" s="2027">
        <f>+'8'!P65</f>
        <v>144248.2474749668</v>
      </c>
      <c r="K66" s="2017">
        <f t="shared" si="6"/>
        <v>1899932.4670247999</v>
      </c>
      <c r="L66" s="1377">
        <f t="shared" si="3"/>
        <v>1898370.040539827</v>
      </c>
      <c r="M66" s="1812">
        <v>428.30601175659177</v>
      </c>
      <c r="N66" s="1813">
        <v>306.0770634321733</v>
      </c>
    </row>
    <row r="67" spans="3:14" ht="12.75" customHeight="1">
      <c r="C67" s="1384" t="str">
        <f>+Datos!G67</f>
        <v>C.H. CHARCANI VI</v>
      </c>
      <c r="D67" s="1385" t="str">
        <f>+Datos!H67</f>
        <v xml:space="preserve"> </v>
      </c>
      <c r="E67" s="2023">
        <v>17.48</v>
      </c>
      <c r="F67" s="2027">
        <f>+'8'!H66</f>
        <v>8838.8775979000893</v>
      </c>
      <c r="G67" s="2017">
        <f t="shared" si="4"/>
        <v>120005.61985345915</v>
      </c>
      <c r="H67" s="2027">
        <f>+'8'!L66</f>
        <v>8913.6107026964473</v>
      </c>
      <c r="I67" s="2017">
        <f t="shared" si="5"/>
        <v>119301.97899113258</v>
      </c>
      <c r="J67" s="2027">
        <f>+'8'!P66</f>
        <v>8924.322278749758</v>
      </c>
      <c r="K67" s="2017">
        <f t="shared" si="6"/>
        <v>119806.44125850413</v>
      </c>
      <c r="L67" s="1377">
        <f t="shared" si="3"/>
        <v>119704.96028296677</v>
      </c>
      <c r="M67" s="1812">
        <v>20.709632873535156</v>
      </c>
      <c r="N67" s="1813">
        <v>14.515232086181641</v>
      </c>
    </row>
    <row r="68" spans="3:14" ht="12.75" customHeight="1">
      <c r="C68" s="1384" t="str">
        <f>+Datos!G68</f>
        <v>C.T. MOLLENDO</v>
      </c>
      <c r="D68" s="1385" t="str">
        <f>+Datos!H68</f>
        <v>MIRLESS 1</v>
      </c>
      <c r="E68" s="2023">
        <v>17.96</v>
      </c>
      <c r="F68" s="2027">
        <f>+'8'!H67</f>
        <v>0</v>
      </c>
      <c r="G68" s="2017">
        <f t="shared" si="4"/>
        <v>0</v>
      </c>
      <c r="H68" s="2027">
        <f>+'8'!L67</f>
        <v>0</v>
      </c>
      <c r="I68" s="2017">
        <f t="shared" si="5"/>
        <v>0</v>
      </c>
      <c r="J68" s="2027">
        <f>+'8'!P67</f>
        <v>0</v>
      </c>
      <c r="K68" s="2017">
        <f t="shared" si="6"/>
        <v>0</v>
      </c>
      <c r="L68" s="1377">
        <f t="shared" si="3"/>
        <v>0</v>
      </c>
      <c r="M68" s="1812">
        <v>0</v>
      </c>
      <c r="N68" s="1813">
        <v>0</v>
      </c>
    </row>
    <row r="69" spans="3:14" ht="12.75" customHeight="1">
      <c r="C69" s="1384" t="str">
        <f>+Datos!G69</f>
        <v>C.T. MOLLENDO</v>
      </c>
      <c r="D69" s="1385" t="str">
        <f>+Datos!H69</f>
        <v>MIRLESS 2</v>
      </c>
      <c r="E69" s="2023">
        <v>17.96</v>
      </c>
      <c r="F69" s="2027">
        <f>+'8'!H68</f>
        <v>0</v>
      </c>
      <c r="G69" s="2017">
        <f t="shared" si="4"/>
        <v>0</v>
      </c>
      <c r="H69" s="2027">
        <f>+'8'!L68</f>
        <v>0</v>
      </c>
      <c r="I69" s="2017">
        <f t="shared" si="5"/>
        <v>0</v>
      </c>
      <c r="J69" s="2027">
        <f>+'8'!P68</f>
        <v>0</v>
      </c>
      <c r="K69" s="2017">
        <f t="shared" si="6"/>
        <v>0</v>
      </c>
      <c r="L69" s="1377">
        <f t="shared" si="3"/>
        <v>0</v>
      </c>
      <c r="M69" s="1812">
        <v>0</v>
      </c>
      <c r="N69" s="1813">
        <v>0</v>
      </c>
    </row>
    <row r="70" spans="3:14" ht="12.75" customHeight="1">
      <c r="C70" s="1384" t="str">
        <f>+Datos!G70</f>
        <v>C.T. MOLLENDO</v>
      </c>
      <c r="D70" s="1385" t="str">
        <f>+Datos!H70</f>
        <v>MIRLESS 3</v>
      </c>
      <c r="E70" s="2023">
        <v>17.96</v>
      </c>
      <c r="F70" s="2027">
        <f>+'8'!H69</f>
        <v>0</v>
      </c>
      <c r="G70" s="2017">
        <f t="shared" si="4"/>
        <v>0</v>
      </c>
      <c r="H70" s="2027">
        <f>+'8'!L69</f>
        <v>0</v>
      </c>
      <c r="I70" s="2017">
        <f t="shared" si="5"/>
        <v>0</v>
      </c>
      <c r="J70" s="2027">
        <f>+'8'!P69</f>
        <v>0</v>
      </c>
      <c r="K70" s="2017">
        <f t="shared" si="6"/>
        <v>0</v>
      </c>
      <c r="L70" s="1377">
        <f t="shared" si="3"/>
        <v>0</v>
      </c>
      <c r="M70" s="1812">
        <v>0</v>
      </c>
      <c r="N70" s="1813">
        <v>0</v>
      </c>
    </row>
    <row r="71" spans="3:14" ht="12.75" customHeight="1">
      <c r="C71" s="1384" t="str">
        <f>+Datos!G71</f>
        <v>C.T. PISCO</v>
      </c>
      <c r="D71" s="1385" t="str">
        <f>+Datos!H71</f>
        <v>TG-1</v>
      </c>
      <c r="E71" s="2023">
        <v>18.010000000000002</v>
      </c>
      <c r="F71" s="2027">
        <f>+'8'!H70</f>
        <v>0</v>
      </c>
      <c r="G71" s="2017">
        <f t="shared" si="4"/>
        <v>0</v>
      </c>
      <c r="H71" s="2027">
        <f>+'8'!L70</f>
        <v>0</v>
      </c>
      <c r="I71" s="2017">
        <f t="shared" si="5"/>
        <v>0</v>
      </c>
      <c r="J71" s="2027">
        <f>+'8'!P70</f>
        <v>0</v>
      </c>
      <c r="K71" s="2017">
        <f t="shared" si="6"/>
        <v>0</v>
      </c>
      <c r="L71" s="1377">
        <f t="shared" si="3"/>
        <v>0</v>
      </c>
      <c r="M71" s="1812">
        <v>0</v>
      </c>
      <c r="N71" s="1813">
        <v>0</v>
      </c>
    </row>
    <row r="72" spans="3:14" ht="12.75" customHeight="1">
      <c r="C72" s="1384" t="str">
        <f>+Datos!G72</f>
        <v>C.T. PISCO</v>
      </c>
      <c r="D72" s="1385" t="str">
        <f>+Datos!H72</f>
        <v>TG-2</v>
      </c>
      <c r="E72" s="2023">
        <v>18.010000000000002</v>
      </c>
      <c r="F72" s="2027">
        <f>+'8'!H71</f>
        <v>34306.18515608181</v>
      </c>
      <c r="G72" s="2017">
        <f t="shared" si="4"/>
        <v>479898.26134191861</v>
      </c>
      <c r="H72" s="2027">
        <f>+'8'!L71</f>
        <v>34597.06327066548</v>
      </c>
      <c r="I72" s="2017">
        <f t="shared" si="5"/>
        <v>477095.7035692152</v>
      </c>
      <c r="J72" s="2027">
        <f>+'8'!P71</f>
        <v>34636.803065332322</v>
      </c>
      <c r="K72" s="2017">
        <f t="shared" si="6"/>
        <v>479087.6851888122</v>
      </c>
      <c r="L72" s="1377">
        <f t="shared" si="3"/>
        <v>478692.401269308</v>
      </c>
      <c r="M72" s="1812">
        <v>85.848434448242187</v>
      </c>
      <c r="N72" s="1813">
        <v>82.956405639648438</v>
      </c>
    </row>
    <row r="73" spans="3:14" ht="12.75" customHeight="1">
      <c r="C73" s="1384" t="str">
        <f>+Datos!G73</f>
        <v>C.T. CHILINA</v>
      </c>
      <c r="D73" s="1385" t="str">
        <f>+Datos!H73</f>
        <v xml:space="preserve">TV2 </v>
      </c>
      <c r="E73" s="2023">
        <v>17.96</v>
      </c>
      <c r="F73" s="2027">
        <f>+'8'!H72</f>
        <v>0</v>
      </c>
      <c r="G73" s="2017">
        <f t="shared" si="4"/>
        <v>0</v>
      </c>
      <c r="H73" s="2027">
        <f>+'8'!L72</f>
        <v>0</v>
      </c>
      <c r="I73" s="2017">
        <f t="shared" si="5"/>
        <v>0</v>
      </c>
      <c r="J73" s="2027">
        <f>+'8'!P72</f>
        <v>0</v>
      </c>
      <c r="K73" s="2017">
        <f t="shared" si="6"/>
        <v>0</v>
      </c>
      <c r="L73" s="1377">
        <f t="shared" si="3"/>
        <v>0</v>
      </c>
      <c r="M73" s="1812">
        <v>0</v>
      </c>
      <c r="N73" s="1813">
        <v>0</v>
      </c>
    </row>
    <row r="74" spans="3:14" ht="12.75" customHeight="1">
      <c r="C74" s="1384" t="str">
        <f>+Datos!G74</f>
        <v>C.T. CHILINA</v>
      </c>
      <c r="D74" s="1385" t="str">
        <f>+Datos!H74</f>
        <v>TV3</v>
      </c>
      <c r="E74" s="2023">
        <v>17.96</v>
      </c>
      <c r="F74" s="2027">
        <f>+'8'!H73</f>
        <v>9567.882498365605</v>
      </c>
      <c r="G74" s="2017">
        <f t="shared" si="4"/>
        <v>133470.47373616908</v>
      </c>
      <c r="H74" s="2027">
        <f>+'8'!L73</f>
        <v>0</v>
      </c>
      <c r="I74" s="2017">
        <f t="shared" si="5"/>
        <v>0</v>
      </c>
      <c r="J74" s="2027">
        <f>+'8'!P73</f>
        <v>0</v>
      </c>
      <c r="K74" s="2017">
        <f t="shared" si="6"/>
        <v>0</v>
      </c>
      <c r="L74" s="1377">
        <f t="shared" si="3"/>
        <v>30138.494069457534</v>
      </c>
      <c r="M74" s="1812">
        <v>0</v>
      </c>
      <c r="N74" s="1813">
        <v>0</v>
      </c>
    </row>
    <row r="75" spans="3:14" ht="12.75" customHeight="1">
      <c r="C75" s="1384" t="str">
        <f>+Datos!G75</f>
        <v>C.T. CHILINA</v>
      </c>
      <c r="D75" s="1385" t="str">
        <f>+Datos!H75</f>
        <v xml:space="preserve">C. COMBINADO </v>
      </c>
      <c r="E75" s="2023">
        <v>17.96</v>
      </c>
      <c r="F75" s="2027">
        <f>+'8'!H74</f>
        <v>0</v>
      </c>
      <c r="G75" s="2017">
        <f t="shared" si="4"/>
        <v>0</v>
      </c>
      <c r="H75" s="2027">
        <f>+'8'!L74</f>
        <v>0</v>
      </c>
      <c r="I75" s="2017">
        <f t="shared" si="5"/>
        <v>0</v>
      </c>
      <c r="J75" s="2027">
        <f>+'8'!P74</f>
        <v>0</v>
      </c>
      <c r="K75" s="2017">
        <f t="shared" si="6"/>
        <v>0</v>
      </c>
      <c r="L75" s="1377">
        <f t="shared" si="3"/>
        <v>0</v>
      </c>
      <c r="M75" s="1812">
        <v>0</v>
      </c>
      <c r="N75" s="1813">
        <v>0</v>
      </c>
    </row>
    <row r="76" spans="3:14" ht="12.75" customHeight="1">
      <c r="C76" s="1384" t="str">
        <f>+Datos!G76</f>
        <v>C.T. CHILINA</v>
      </c>
      <c r="D76" s="1385" t="str">
        <f>+Datos!H76</f>
        <v>SULZER1</v>
      </c>
      <c r="E76" s="2023">
        <v>17.96</v>
      </c>
      <c r="F76" s="2027">
        <f>+'8'!H75</f>
        <v>0</v>
      </c>
      <c r="G76" s="2017">
        <f t="shared" ref="G76:G102" si="7">+F76*$E76*G$130</f>
        <v>0</v>
      </c>
      <c r="H76" s="2027">
        <f>+'8'!L75</f>
        <v>0</v>
      </c>
      <c r="I76" s="2017">
        <f t="shared" ref="I76:I103" si="8">+H76*$E76*I$130</f>
        <v>0</v>
      </c>
      <c r="J76" s="2027">
        <f>+'8'!P75</f>
        <v>0</v>
      </c>
      <c r="K76" s="2017">
        <f t="shared" ref="K76:K103" si="9">+J76*$E76*K$130</f>
        <v>0</v>
      </c>
      <c r="L76" s="1377">
        <f t="shared" si="3"/>
        <v>0</v>
      </c>
      <c r="M76" s="1812">
        <v>0</v>
      </c>
      <c r="N76" s="1813">
        <v>0</v>
      </c>
    </row>
    <row r="77" spans="3:14" ht="12.75" customHeight="1">
      <c r="C77" s="1384" t="str">
        <f>+Datos!G77</f>
        <v>C.T. CHILINA</v>
      </c>
      <c r="D77" s="1385" t="str">
        <f>+Datos!H77</f>
        <v xml:space="preserve">SULZER2 </v>
      </c>
      <c r="E77" s="2023">
        <v>17.96</v>
      </c>
      <c r="F77" s="2027">
        <f>+'8'!H76</f>
        <v>0</v>
      </c>
      <c r="G77" s="2017">
        <f t="shared" si="7"/>
        <v>0</v>
      </c>
      <c r="H77" s="2027">
        <f>+'8'!L76</f>
        <v>0</v>
      </c>
      <c r="I77" s="2017">
        <f t="shared" si="8"/>
        <v>0</v>
      </c>
      <c r="J77" s="2027">
        <f>+'8'!P76</f>
        <v>0</v>
      </c>
      <c r="K77" s="2017">
        <f t="shared" si="9"/>
        <v>0</v>
      </c>
      <c r="L77" s="1377">
        <f t="shared" ref="L77:L124" si="10">+(G77*7+I77*9+K77*15)/31</f>
        <v>0</v>
      </c>
      <c r="M77" s="1812">
        <v>0</v>
      </c>
      <c r="N77" s="1813">
        <v>0</v>
      </c>
    </row>
    <row r="78" spans="3:14" ht="12.75" customHeight="1">
      <c r="C78" s="1381" t="str">
        <f>+Datos!G78</f>
        <v>C.H. MACHUPICCHU</v>
      </c>
      <c r="D78" s="1636" t="str">
        <f>+Datos!H78</f>
        <v xml:space="preserve"> </v>
      </c>
      <c r="E78" s="2020">
        <v>17.28</v>
      </c>
      <c r="F78" s="2028">
        <f>+'8'!H77</f>
        <v>87724.816970327753</v>
      </c>
      <c r="G78" s="2022">
        <f t="shared" si="7"/>
        <v>1177414.1352326921</v>
      </c>
      <c r="H78" s="2028">
        <f>+'8'!L77</f>
        <v>88469.068532028774</v>
      </c>
      <c r="I78" s="2022">
        <f t="shared" si="8"/>
        <v>1170544.0178921632</v>
      </c>
      <c r="J78" s="2028">
        <f>+'8'!P77</f>
        <v>88570.269342987493</v>
      </c>
      <c r="K78" s="2022">
        <f t="shared" si="9"/>
        <v>1175425.7429266979</v>
      </c>
      <c r="L78" s="1383">
        <f t="shared" si="10"/>
        <v>1174457.4597277027</v>
      </c>
      <c r="M78" s="1812">
        <v>229.68077087402344</v>
      </c>
      <c r="N78" s="1813">
        <v>167.91300964355469</v>
      </c>
    </row>
    <row r="79" spans="3:14" ht="12.75" customHeight="1">
      <c r="C79" s="1381" t="str">
        <f>+Datos!G79</f>
        <v>C.H. SAN GABAN II</v>
      </c>
      <c r="D79" s="1382" t="str">
        <f>+Datos!H79</f>
        <v xml:space="preserve"> </v>
      </c>
      <c r="E79" s="2020">
        <v>16.95</v>
      </c>
      <c r="F79" s="2028">
        <f>+'8'!H78</f>
        <v>111729.20560366957</v>
      </c>
      <c r="G79" s="2022">
        <f t="shared" si="7"/>
        <v>1470955.2136445353</v>
      </c>
      <c r="H79" s="2029">
        <f>+'8'!L78</f>
        <v>112677.62487230662</v>
      </c>
      <c r="I79" s="2022">
        <f t="shared" si="8"/>
        <v>1462379.0051906216</v>
      </c>
      <c r="J79" s="2029">
        <f>+'8'!P78</f>
        <v>112805.20518102052</v>
      </c>
      <c r="K79" s="2022">
        <f t="shared" si="9"/>
        <v>1468460.7292439709</v>
      </c>
      <c r="L79" s="1383">
        <f t="shared" si="10"/>
        <v>1467258.338093126</v>
      </c>
      <c r="M79" s="1812">
        <v>0</v>
      </c>
      <c r="N79" s="1813"/>
    </row>
    <row r="80" spans="3:14" ht="12.75" customHeight="1">
      <c r="C80" s="1384" t="str">
        <f>+Datos!G80</f>
        <v>C.T. BELLAVISTA</v>
      </c>
      <c r="D80" s="1385" t="str">
        <f>+Datos!H80</f>
        <v>ALCO</v>
      </c>
      <c r="E80" s="2023">
        <v>17.87</v>
      </c>
      <c r="F80" s="2027">
        <f>+'8'!H79</f>
        <v>0</v>
      </c>
      <c r="G80" s="2017">
        <f t="shared" si="7"/>
        <v>0</v>
      </c>
      <c r="H80" s="2027">
        <f>+'8'!L79</f>
        <v>0</v>
      </c>
      <c r="I80" s="2017">
        <f t="shared" si="8"/>
        <v>0</v>
      </c>
      <c r="J80" s="2027">
        <f>+'8'!P79</f>
        <v>0</v>
      </c>
      <c r="K80" s="2017">
        <f t="shared" si="9"/>
        <v>0</v>
      </c>
      <c r="L80" s="1377">
        <f t="shared" si="10"/>
        <v>0</v>
      </c>
      <c r="M80" s="1812">
        <v>0</v>
      </c>
      <c r="N80" s="1813"/>
    </row>
    <row r="81" spans="3:14" ht="12.75" customHeight="1">
      <c r="C81" s="1384" t="str">
        <f>+Datos!G81</f>
        <v>C.T. TAPARACHI</v>
      </c>
      <c r="D81" s="1385" t="str">
        <f>+Datos!H81</f>
        <v>SKODA 1</v>
      </c>
      <c r="E81" s="2023">
        <v>17.87</v>
      </c>
      <c r="F81" s="2027">
        <f>+'8'!H80</f>
        <v>0</v>
      </c>
      <c r="G81" s="2017">
        <f t="shared" si="7"/>
        <v>0</v>
      </c>
      <c r="H81" s="2027">
        <f>+'8'!L80</f>
        <v>0</v>
      </c>
      <c r="I81" s="2017">
        <f t="shared" si="8"/>
        <v>0</v>
      </c>
      <c r="J81" s="2027">
        <f>+'8'!P80</f>
        <v>0</v>
      </c>
      <c r="K81" s="2017">
        <f t="shared" si="9"/>
        <v>0</v>
      </c>
      <c r="L81" s="1377">
        <f t="shared" si="10"/>
        <v>0</v>
      </c>
      <c r="M81" s="1812">
        <v>0</v>
      </c>
      <c r="N81" s="1813"/>
    </row>
    <row r="82" spans="3:14" ht="12.75" customHeight="1">
      <c r="C82" s="1384" t="str">
        <f>+Datos!G82</f>
        <v>C.T. TAPARACHI</v>
      </c>
      <c r="D82" s="1385" t="str">
        <f>+Datos!H82</f>
        <v>MAN 1</v>
      </c>
      <c r="E82" s="2023">
        <v>17.87</v>
      </c>
      <c r="F82" s="2027">
        <f>+'8'!H81</f>
        <v>0</v>
      </c>
      <c r="G82" s="2017">
        <f t="shared" si="7"/>
        <v>0</v>
      </c>
      <c r="H82" s="2027">
        <f>+'8'!L81</f>
        <v>0</v>
      </c>
      <c r="I82" s="2017">
        <f t="shared" si="8"/>
        <v>0</v>
      </c>
      <c r="J82" s="2027">
        <f>+'8'!P81</f>
        <v>0</v>
      </c>
      <c r="K82" s="2017">
        <f t="shared" si="9"/>
        <v>0</v>
      </c>
      <c r="L82" s="1377">
        <f t="shared" si="10"/>
        <v>0</v>
      </c>
      <c r="M82" s="1812">
        <v>0</v>
      </c>
      <c r="N82" s="1813"/>
    </row>
    <row r="83" spans="3:14" ht="12.75" customHeight="1">
      <c r="C83" s="1384" t="str">
        <f>+Datos!G83</f>
        <v>C.T. TAPARACHI</v>
      </c>
      <c r="D83" s="1385" t="str">
        <f>+Datos!H83</f>
        <v>MAN 3</v>
      </c>
      <c r="E83" s="2023">
        <v>17.87</v>
      </c>
      <c r="F83" s="2027">
        <f>+'8'!H82</f>
        <v>0</v>
      </c>
      <c r="G83" s="2017">
        <f t="shared" si="7"/>
        <v>0</v>
      </c>
      <c r="H83" s="2027">
        <f>+'8'!L82</f>
        <v>0</v>
      </c>
      <c r="I83" s="2017">
        <f t="shared" si="8"/>
        <v>0</v>
      </c>
      <c r="J83" s="2027">
        <f>+'8'!P82</f>
        <v>0</v>
      </c>
      <c r="K83" s="2017">
        <f t="shared" si="9"/>
        <v>0</v>
      </c>
      <c r="L83" s="1377">
        <f t="shared" si="10"/>
        <v>0</v>
      </c>
      <c r="M83" s="1812">
        <v>0</v>
      </c>
      <c r="N83" s="1813"/>
    </row>
    <row r="84" spans="3:14" ht="12.75" customHeight="1">
      <c r="C84" s="1378" t="str">
        <f>+Datos!G84</f>
        <v>C.T. TAPARACHI</v>
      </c>
      <c r="D84" s="1379" t="str">
        <f>+Datos!H84</f>
        <v>MAN 4</v>
      </c>
      <c r="E84" s="2018">
        <v>17.87</v>
      </c>
      <c r="F84" s="2030">
        <f>+'8'!H83</f>
        <v>0</v>
      </c>
      <c r="G84" s="2019">
        <f t="shared" si="7"/>
        <v>0</v>
      </c>
      <c r="H84" s="2030">
        <f>+'8'!L83</f>
        <v>0</v>
      </c>
      <c r="I84" s="2019">
        <f t="shared" si="8"/>
        <v>0</v>
      </c>
      <c r="J84" s="2030">
        <f>+'8'!P83</f>
        <v>0</v>
      </c>
      <c r="K84" s="2019">
        <f t="shared" si="9"/>
        <v>0</v>
      </c>
      <c r="L84" s="1380">
        <f t="shared" si="10"/>
        <v>0</v>
      </c>
      <c r="M84" s="1812">
        <v>0</v>
      </c>
      <c r="N84" s="1813"/>
    </row>
    <row r="85" spans="3:14" ht="12.75" customHeight="1">
      <c r="C85" s="1384" t="str">
        <f>+Datos!G85</f>
        <v>C.H. ARICOTA I</v>
      </c>
      <c r="D85" s="1385" t="str">
        <f>+Datos!H85</f>
        <v xml:space="preserve"> </v>
      </c>
      <c r="E85" s="2023">
        <v>16.920000000000002</v>
      </c>
      <c r="F85" s="2027">
        <f>+'8'!H84</f>
        <v>22227.285778334975</v>
      </c>
      <c r="G85" s="2017">
        <f t="shared" si="7"/>
        <v>292112.2893758908</v>
      </c>
      <c r="H85" s="2027">
        <f>+'8'!L84</f>
        <v>22416.199199256156</v>
      </c>
      <c r="I85" s="2017">
        <f t="shared" si="8"/>
        <v>290412.22416817542</v>
      </c>
      <c r="J85" s="2027">
        <f>+'8'!P84</f>
        <v>22441.213494165197</v>
      </c>
      <c r="K85" s="2017">
        <f t="shared" si="9"/>
        <v>291615.22240186465</v>
      </c>
      <c r="L85" s="1377">
        <f t="shared" si="10"/>
        <v>291378.20577976719</v>
      </c>
      <c r="M85" s="1812">
        <v>135.13002204395491</v>
      </c>
      <c r="N85" s="1813">
        <v>15.302934284196514</v>
      </c>
    </row>
    <row r="86" spans="3:14" ht="12.75" customHeight="1">
      <c r="C86" s="1384" t="str">
        <f>+Datos!G86</f>
        <v>C.H. ARICOTA II</v>
      </c>
      <c r="D86" s="1385" t="str">
        <f>+Datos!H86</f>
        <v xml:space="preserve"> </v>
      </c>
      <c r="E86" s="2023">
        <v>17.21</v>
      </c>
      <c r="F86" s="2027">
        <f>+'8'!H85</f>
        <v>12249.491433579669</v>
      </c>
      <c r="G86" s="2017">
        <f t="shared" si="7"/>
        <v>163742.70669748198</v>
      </c>
      <c r="H86" s="2027">
        <f>+'8'!L85</f>
        <v>12353.799977503766</v>
      </c>
      <c r="I86" s="2017">
        <f t="shared" si="8"/>
        <v>162792.350042687</v>
      </c>
      <c r="J86" s="2027">
        <f>+'8'!P85</f>
        <v>12367.826284570074</v>
      </c>
      <c r="K86" s="2017">
        <f t="shared" si="9"/>
        <v>163469.8790807887</v>
      </c>
      <c r="L86" s="1377">
        <f t="shared" si="10"/>
        <v>163334.78333801246</v>
      </c>
      <c r="M86" s="1812">
        <v>88.372452082236919</v>
      </c>
      <c r="N86" s="1813">
        <v>29.457484027412303</v>
      </c>
    </row>
    <row r="87" spans="3:14" ht="12.75" customHeight="1">
      <c r="C87" s="1384" t="str">
        <f>+Datos!G87</f>
        <v>C.T. INDEPENDENCIA</v>
      </c>
      <c r="D87" s="1385" t="str">
        <f>+Datos!H87</f>
        <v>WARTSILA 1</v>
      </c>
      <c r="E87" s="2023">
        <v>18.010000000000002</v>
      </c>
      <c r="F87" s="2027">
        <f>+'8'!H86</f>
        <v>5620.9468756432107</v>
      </c>
      <c r="G87" s="2017">
        <f t="shared" si="7"/>
        <v>78629.629626372378</v>
      </c>
      <c r="H87" s="2027">
        <f>+'8'!L86</f>
        <v>5668.5919504814301</v>
      </c>
      <c r="I87" s="2017">
        <f t="shared" si="8"/>
        <v>78170.243633216523</v>
      </c>
      <c r="J87" s="2027">
        <f>+'8'!P86</f>
        <v>5675.1997066270515</v>
      </c>
      <c r="K87" s="2017">
        <f t="shared" si="9"/>
        <v>78497.957369325522</v>
      </c>
      <c r="L87" s="1377">
        <f t="shared" si="10"/>
        <v>78432.547116885107</v>
      </c>
      <c r="M87" s="1812">
        <v>203.67734271763933</v>
      </c>
      <c r="N87" s="1813">
        <v>138.31363636363636</v>
      </c>
    </row>
    <row r="88" spans="3:14" ht="12.75" customHeight="1">
      <c r="C88" s="1384" t="str">
        <f>+Datos!G88</f>
        <v>C.T. INDEPENDENCIA</v>
      </c>
      <c r="D88" s="1385" t="str">
        <f>+Datos!H88</f>
        <v>WARTSILA 2</v>
      </c>
      <c r="E88" s="2023">
        <v>18.010000000000002</v>
      </c>
      <c r="F88" s="2027">
        <f>+'8'!H87</f>
        <v>5552.2191409191892</v>
      </c>
      <c r="G88" s="2017">
        <f t="shared" si="7"/>
        <v>77668.219307796651</v>
      </c>
      <c r="H88" s="2027">
        <f>+'8'!L87</f>
        <v>5599.4175880436524</v>
      </c>
      <c r="I88" s="2017">
        <f t="shared" si="8"/>
        <v>77216.324774323497</v>
      </c>
      <c r="J88" s="2027">
        <f>+'8'!P87</f>
        <v>5606.3050212658736</v>
      </c>
      <c r="K88" s="2017">
        <f t="shared" si="9"/>
        <v>77545.02313722446</v>
      </c>
      <c r="L88" s="1377">
        <f t="shared" si="10"/>
        <v>77477.413070382419</v>
      </c>
      <c r="M88" s="1812">
        <v>203.67734271763933</v>
      </c>
      <c r="N88" s="1813">
        <v>138.31363636363636</v>
      </c>
    </row>
    <row r="89" spans="3:14" ht="12.75" customHeight="1">
      <c r="C89" s="1384" t="str">
        <f>+Datos!G89</f>
        <v>C.T. INDEPENDENCIA</v>
      </c>
      <c r="D89" s="1385" t="str">
        <f>+Datos!H89</f>
        <v>WARTSILA 3</v>
      </c>
      <c r="E89" s="2023">
        <v>18.010000000000002</v>
      </c>
      <c r="F89" s="2027">
        <f>+'8'!H88</f>
        <v>5612.3559088027087</v>
      </c>
      <c r="G89" s="2017">
        <f t="shared" si="7"/>
        <v>78509.453336550432</v>
      </c>
      <c r="H89" s="2027">
        <f>+'8'!L88</f>
        <v>5659.9451551767079</v>
      </c>
      <c r="I89" s="2017">
        <f t="shared" si="8"/>
        <v>78051.003775854901</v>
      </c>
      <c r="J89" s="2027">
        <f>+'8'!P88</f>
        <v>5666.5878709569042</v>
      </c>
      <c r="K89" s="2017">
        <f t="shared" si="9"/>
        <v>78378.840590312888</v>
      </c>
      <c r="L89" s="1377">
        <f t="shared" si="10"/>
        <v>78313.155361072277</v>
      </c>
      <c r="M89" s="1812">
        <v>203.67734271763933</v>
      </c>
      <c r="N89" s="1813">
        <v>138.31363636363636</v>
      </c>
    </row>
    <row r="90" spans="3:14" ht="12.75" customHeight="1">
      <c r="C90" s="1384" t="str">
        <f>+Datos!G90</f>
        <v>C.T. INDEPENDENCIA</v>
      </c>
      <c r="D90" s="1385" t="str">
        <f>+Datos!H90</f>
        <v>WARTSILA 4</v>
      </c>
      <c r="E90" s="2023">
        <v>18.010000000000002</v>
      </c>
      <c r="F90" s="2027">
        <f>+'8'!H89</f>
        <v>5581.6738843723415</v>
      </c>
      <c r="G90" s="2017">
        <f t="shared" si="7"/>
        <v>78080.252301471963</v>
      </c>
      <c r="H90" s="2027">
        <f>+'8'!L89</f>
        <v>5629.0637433741285</v>
      </c>
      <c r="I90" s="2017">
        <f t="shared" si="8"/>
        <v>77625.147142420508</v>
      </c>
      <c r="J90" s="2027">
        <f>+'8'!P89</f>
        <v>5635.8313149920923</v>
      </c>
      <c r="K90" s="2017">
        <f t="shared" si="9"/>
        <v>77953.423522410623</v>
      </c>
      <c r="L90" s="1377">
        <f t="shared" si="10"/>
        <v>77886.756233169275</v>
      </c>
      <c r="M90" s="1812">
        <v>203.67734271763933</v>
      </c>
      <c r="N90" s="1813">
        <v>138.31363636363636</v>
      </c>
    </row>
    <row r="91" spans="3:14" ht="12.75" customHeight="1">
      <c r="C91" s="1381" t="str">
        <f>+Datos!G91</f>
        <v>C.T. ILO1</v>
      </c>
      <c r="D91" s="1388" t="str">
        <f>+Datos!H91</f>
        <v>TV2</v>
      </c>
      <c r="E91" s="2020">
        <v>17.32</v>
      </c>
      <c r="F91" s="2029">
        <f>+'8'!H90</f>
        <v>0</v>
      </c>
      <c r="G91" s="2022">
        <f t="shared" si="7"/>
        <v>0</v>
      </c>
      <c r="H91" s="2029">
        <f>+'8'!L90</f>
        <v>0</v>
      </c>
      <c r="I91" s="2022">
        <f t="shared" si="8"/>
        <v>0</v>
      </c>
      <c r="J91" s="2029">
        <f>+'8'!P90</f>
        <v>0</v>
      </c>
      <c r="K91" s="2022">
        <f t="shared" si="9"/>
        <v>0</v>
      </c>
      <c r="L91" s="1383">
        <f t="shared" si="10"/>
        <v>0</v>
      </c>
      <c r="M91" s="1812">
        <v>0</v>
      </c>
      <c r="N91" s="1813"/>
    </row>
    <row r="92" spans="3:14" ht="12.75" customHeight="1">
      <c r="C92" s="1384" t="str">
        <f>+Datos!G92</f>
        <v>C.T. ILO1</v>
      </c>
      <c r="D92" s="1389" t="str">
        <f>+Datos!H92</f>
        <v>TV3</v>
      </c>
      <c r="E92" s="2023">
        <v>17.32</v>
      </c>
      <c r="F92" s="2027">
        <f>+'8'!H91</f>
        <v>65723.350891800263</v>
      </c>
      <c r="G92" s="2017">
        <f t="shared" si="7"/>
        <v>884159.50859439874</v>
      </c>
      <c r="H92" s="2027">
        <f>+'8'!L91</f>
        <v>34813.233153283538</v>
      </c>
      <c r="I92" s="2017">
        <f t="shared" si="8"/>
        <v>461683.97801534663</v>
      </c>
      <c r="J92" s="2027">
        <f>+'8'!P91</f>
        <v>18161.131166102001</v>
      </c>
      <c r="K92" s="2017">
        <f t="shared" si="9"/>
        <v>241576.27322683809</v>
      </c>
      <c r="L92" s="1377">
        <f t="shared" si="10"/>
        <v>450577.9503452091</v>
      </c>
      <c r="M92" s="1812">
        <v>0</v>
      </c>
      <c r="N92" s="1813"/>
    </row>
    <row r="93" spans="3:14" ht="12.75" customHeight="1">
      <c r="C93" s="1384" t="str">
        <f>+Datos!G93</f>
        <v>C.T. ILO1</v>
      </c>
      <c r="D93" s="1389" t="str">
        <f>+Datos!H93</f>
        <v>TV4</v>
      </c>
      <c r="E93" s="2023">
        <v>17.32</v>
      </c>
      <c r="F93" s="2027">
        <f>+'8'!H92</f>
        <v>60485.315681048036</v>
      </c>
      <c r="G93" s="2017">
        <f t="shared" si="7"/>
        <v>813693.55433160951</v>
      </c>
      <c r="H93" s="2027">
        <f>+'8'!L92</f>
        <v>0</v>
      </c>
      <c r="I93" s="2017">
        <f t="shared" si="8"/>
        <v>0</v>
      </c>
      <c r="J93" s="2027">
        <f>+'8'!P92</f>
        <v>0</v>
      </c>
      <c r="K93" s="2017">
        <f t="shared" si="9"/>
        <v>0</v>
      </c>
      <c r="L93" s="1377">
        <f t="shared" si="10"/>
        <v>183737.25420391181</v>
      </c>
      <c r="M93" s="1812">
        <v>0</v>
      </c>
      <c r="N93" s="1813"/>
    </row>
    <row r="94" spans="3:14" ht="12.75" customHeight="1">
      <c r="C94" s="1384" t="str">
        <f>+Datos!G94</f>
        <v>C.T. ILO1</v>
      </c>
      <c r="D94" s="1389" t="str">
        <f>+Datos!H94</f>
        <v>TG-1</v>
      </c>
      <c r="E94" s="2023">
        <v>17.32</v>
      </c>
      <c r="F94" s="2027">
        <f>+'8'!H93</f>
        <v>0</v>
      </c>
      <c r="G94" s="2017">
        <f t="shared" si="7"/>
        <v>0</v>
      </c>
      <c r="H94" s="2027">
        <f>+'8'!L93</f>
        <v>0</v>
      </c>
      <c r="I94" s="2017">
        <f t="shared" si="8"/>
        <v>0</v>
      </c>
      <c r="J94" s="2027">
        <f>+'8'!P93</f>
        <v>0</v>
      </c>
      <c r="K94" s="2017">
        <f t="shared" si="9"/>
        <v>0</v>
      </c>
      <c r="L94" s="1377">
        <f t="shared" si="10"/>
        <v>0</v>
      </c>
      <c r="M94" s="1812">
        <v>0</v>
      </c>
      <c r="N94" s="1813"/>
    </row>
    <row r="95" spans="3:14" ht="12.75" customHeight="1">
      <c r="C95" s="1384" t="str">
        <f>+Datos!G95</f>
        <v>C.T. ILO1</v>
      </c>
      <c r="D95" s="1389" t="str">
        <f>+Datos!H95</f>
        <v>TG-2</v>
      </c>
      <c r="E95" s="2023">
        <v>17.32</v>
      </c>
      <c r="F95" s="2027">
        <f>+'8'!H94</f>
        <v>0</v>
      </c>
      <c r="G95" s="2017">
        <f t="shared" si="7"/>
        <v>0</v>
      </c>
      <c r="H95" s="2027">
        <f>+'8'!L94</f>
        <v>0</v>
      </c>
      <c r="I95" s="2017">
        <f t="shared" si="8"/>
        <v>0</v>
      </c>
      <c r="J95" s="2027">
        <f>+'8'!P94</f>
        <v>0</v>
      </c>
      <c r="K95" s="2017">
        <f t="shared" si="9"/>
        <v>0</v>
      </c>
      <c r="L95" s="1377">
        <f t="shared" si="10"/>
        <v>0</v>
      </c>
      <c r="M95" s="1812">
        <v>0</v>
      </c>
      <c r="N95" s="1813"/>
    </row>
    <row r="96" spans="3:14" ht="12.75" customHeight="1">
      <c r="C96" s="1384" t="str">
        <f>+Datos!G96</f>
        <v>C.T. ILO1</v>
      </c>
      <c r="D96" s="1389" t="str">
        <f>+Datos!H96</f>
        <v>CATKATO</v>
      </c>
      <c r="E96" s="2023">
        <v>17.32</v>
      </c>
      <c r="F96" s="2027">
        <f>+'8'!H95</f>
        <v>0</v>
      </c>
      <c r="G96" s="2017">
        <f t="shared" si="7"/>
        <v>0</v>
      </c>
      <c r="H96" s="2027">
        <f>+'8'!L95</f>
        <v>0</v>
      </c>
      <c r="I96" s="2017">
        <f t="shared" si="8"/>
        <v>0</v>
      </c>
      <c r="J96" s="2027">
        <f>+'8'!P95</f>
        <v>0</v>
      </c>
      <c r="K96" s="2017">
        <f t="shared" si="9"/>
        <v>0</v>
      </c>
      <c r="L96" s="1377">
        <f t="shared" si="10"/>
        <v>0</v>
      </c>
      <c r="M96" s="1812">
        <v>0</v>
      </c>
      <c r="N96" s="1813"/>
    </row>
    <row r="97" spans="3:14" ht="12.75" customHeight="1">
      <c r="C97" s="1384" t="str">
        <f>+Datos!G97</f>
        <v>C.T. ILO2</v>
      </c>
      <c r="D97" s="1385" t="str">
        <f>+Datos!H97</f>
        <v>TVC1</v>
      </c>
      <c r="E97" s="2023">
        <v>17.32</v>
      </c>
      <c r="F97" s="2027">
        <f>+'8'!H96</f>
        <v>138820.20589470631</v>
      </c>
      <c r="G97" s="2017">
        <f t="shared" si="7"/>
        <v>1867512.8909495377</v>
      </c>
      <c r="H97" s="2027">
        <f>+'8'!L96</f>
        <v>139999.02752228445</v>
      </c>
      <c r="I97" s="2017">
        <f t="shared" si="8"/>
        <v>1856630.4272911795</v>
      </c>
      <c r="J97" s="2027">
        <f>+'8'!P96</f>
        <v>140157.62553164683</v>
      </c>
      <c r="K97" s="2017">
        <f t="shared" si="9"/>
        <v>1864352.8605451519</v>
      </c>
      <c r="L97" s="1377">
        <f t="shared" si="10"/>
        <v>1862824.419046602</v>
      </c>
      <c r="M97" s="1812">
        <v>10335.718749999998</v>
      </c>
      <c r="N97" s="1813"/>
    </row>
    <row r="98" spans="3:14" ht="12.75" customHeight="1">
      <c r="C98" s="1384" t="str">
        <f>+Datos!G98</f>
        <v>C.H. YUNCAN</v>
      </c>
      <c r="D98" s="1385" t="str">
        <f>+Datos!H98</f>
        <v xml:space="preserve"> </v>
      </c>
      <c r="E98" s="2023">
        <v>17.22</v>
      </c>
      <c r="F98" s="2027">
        <f>+'8'!H97</f>
        <v>135103.99909570027</v>
      </c>
      <c r="G98" s="2017">
        <f t="shared" si="7"/>
        <v>1807025.9441617406</v>
      </c>
      <c r="H98" s="2027">
        <f>+'8'!L97</f>
        <v>136251.25938592345</v>
      </c>
      <c r="I98" s="2017">
        <f t="shared" si="8"/>
        <v>1796495.8954407505</v>
      </c>
      <c r="J98" s="2027">
        <f>+'8'!P97</f>
        <v>136406.55596617839</v>
      </c>
      <c r="K98" s="2017">
        <f t="shared" si="9"/>
        <v>1803980.6937767742</v>
      </c>
      <c r="L98" s="1377">
        <f t="shared" si="10"/>
        <v>1802495.3249919533</v>
      </c>
      <c r="M98" s="1812">
        <v>594.08984374999818</v>
      </c>
      <c r="N98" s="1813"/>
    </row>
    <row r="99" spans="3:14" ht="12.75" customHeight="1">
      <c r="C99" s="1384" t="str">
        <f>+Datos!G99</f>
        <v>C.T. CHILCA</v>
      </c>
      <c r="D99" s="1385" t="str">
        <f>+Datos!H99</f>
        <v>TG1</v>
      </c>
      <c r="E99" s="2023">
        <v>17.170000000000002</v>
      </c>
      <c r="F99" s="2027">
        <f>+'8'!H98</f>
        <v>169156.13708949863</v>
      </c>
      <c r="G99" s="2017">
        <f t="shared" si="7"/>
        <v>2255906.4734607399</v>
      </c>
      <c r="H99" s="2027">
        <f>+'8'!L98</f>
        <v>170592.62456686358</v>
      </c>
      <c r="I99" s="2017">
        <f t="shared" si="8"/>
        <v>2242761.5555185862</v>
      </c>
      <c r="J99" s="2027">
        <f>+'8'!P98</f>
        <v>170786.23422364489</v>
      </c>
      <c r="K99" s="2017">
        <f t="shared" si="9"/>
        <v>2252094.7189085498</v>
      </c>
      <c r="L99" s="1377">
        <f t="shared" si="10"/>
        <v>2250245.8095974424</v>
      </c>
      <c r="M99" s="1812">
        <v>2997.8593749999618</v>
      </c>
      <c r="N99" s="1813"/>
    </row>
    <row r="100" spans="3:14" ht="12.75" customHeight="1">
      <c r="C100" s="1384" t="str">
        <f>+Datos!G100</f>
        <v>C.T. CHILCA</v>
      </c>
      <c r="D100" s="1385" t="str">
        <f>+Datos!H100</f>
        <v>TG2</v>
      </c>
      <c r="E100" s="2023">
        <v>17.170000000000002</v>
      </c>
      <c r="F100" s="2027">
        <f>+'8'!H99</f>
        <v>167392.53432524114</v>
      </c>
      <c r="G100" s="2017">
        <f t="shared" si="7"/>
        <v>2232386.6475711428</v>
      </c>
      <c r="H100" s="2027">
        <f>+'8'!L99</f>
        <v>168812.6199905629</v>
      </c>
      <c r="I100" s="2017">
        <f t="shared" si="8"/>
        <v>2219360.0406962996</v>
      </c>
      <c r="J100" s="2027">
        <f>+'8'!P99</f>
        <v>169006.04476440159</v>
      </c>
      <c r="K100" s="2017">
        <f t="shared" si="9"/>
        <v>2228620.020856665</v>
      </c>
      <c r="L100" s="1377">
        <f t="shared" si="10"/>
        <v>2226782.1681327312</v>
      </c>
      <c r="M100" s="1812">
        <v>0</v>
      </c>
      <c r="N100" s="1813"/>
    </row>
    <row r="101" spans="3:14" ht="12.75" customHeight="1">
      <c r="C101" s="1378" t="str">
        <f>+Datos!G101</f>
        <v>C.T. CHILCA</v>
      </c>
      <c r="D101" s="1379" t="str">
        <f>+Datos!H101</f>
        <v>TG3</v>
      </c>
      <c r="E101" s="2018">
        <v>17.170000000000002</v>
      </c>
      <c r="F101" s="2030">
        <f>+'8'!H100</f>
        <v>187397.21425384036</v>
      </c>
      <c r="G101" s="2019">
        <f t="shared" si="7"/>
        <v>2499173.8166737338</v>
      </c>
      <c r="H101" s="2030">
        <f>+'8'!L100</f>
        <v>188988.06394942393</v>
      </c>
      <c r="I101" s="2019">
        <f t="shared" si="8"/>
        <v>2484604.274972782</v>
      </c>
      <c r="J101" s="2030">
        <f>+'8'!P100</f>
        <v>189203.25993537414</v>
      </c>
      <c r="K101" s="2019">
        <f t="shared" si="9"/>
        <v>2494953.2053195466</v>
      </c>
      <c r="L101" s="1380">
        <f t="shared" si="10"/>
        <v>2492901.718427883</v>
      </c>
      <c r="M101" s="1812">
        <v>0</v>
      </c>
      <c r="N101" s="1813"/>
    </row>
    <row r="102" spans="3:14" ht="12.75" customHeight="1">
      <c r="C102" s="1384" t="str">
        <f>+Datos!G102</f>
        <v>C.H. HUANCHOR</v>
      </c>
      <c r="D102" s="1385" t="str">
        <f>+Datos!H102</f>
        <v xml:space="preserve"> </v>
      </c>
      <c r="E102" s="2018">
        <v>17.43</v>
      </c>
      <c r="F102" s="2027">
        <f>+'8'!H101</f>
        <v>19394.721282923507</v>
      </c>
      <c r="G102" s="2017">
        <f t="shared" si="7"/>
        <v>262569.31210776104</v>
      </c>
      <c r="H102" s="2027">
        <f>+'8'!L101</f>
        <v>19559.050979281536</v>
      </c>
      <c r="I102" s="2017">
        <f t="shared" si="8"/>
        <v>261034.38726515521</v>
      </c>
      <c r="J102" s="2027">
        <f>+'8'!P101</f>
        <v>19580.853789437711</v>
      </c>
      <c r="K102" s="2017">
        <f t="shared" si="9"/>
        <v>262115.38091976897</v>
      </c>
      <c r="L102" s="1377">
        <f t="shared" si="10"/>
        <v>261904.04464313737</v>
      </c>
      <c r="M102" s="1812">
        <v>12</v>
      </c>
      <c r="N102" s="1813">
        <v>12</v>
      </c>
    </row>
    <row r="103" spans="3:14" ht="12.75" customHeight="1">
      <c r="C103" s="1381" t="str">
        <f>+Datos!G103</f>
        <v>C.T. KALLPA</v>
      </c>
      <c r="D103" s="1382" t="str">
        <f>+Datos!H103</f>
        <v>TG1+TG2+TG3+TV</v>
      </c>
      <c r="E103" s="2020">
        <v>17.170000000000002</v>
      </c>
      <c r="F103" s="2040"/>
      <c r="G103" s="2041"/>
      <c r="H103" s="2028">
        <f>+'8'!L102</f>
        <v>831155.90507580852</v>
      </c>
      <c r="I103" s="2022">
        <f t="shared" si="8"/>
        <v>10927110.801414823</v>
      </c>
      <c r="J103" s="2028">
        <f>+'8'!P102</f>
        <v>832102.62821887841</v>
      </c>
      <c r="K103" s="2022">
        <f t="shared" si="9"/>
        <v>10972628.696453884</v>
      </c>
      <c r="L103" s="1383">
        <f t="shared" si="10"/>
        <v>8481723.4728884418</v>
      </c>
      <c r="M103" s="1812">
        <v>526.25</v>
      </c>
      <c r="N103" s="1812">
        <v>389.74999999999994</v>
      </c>
    </row>
    <row r="104" spans="3:14" ht="12.75" customHeight="1">
      <c r="C104" s="1384" t="str">
        <f>+Datos!G104</f>
        <v>C.T. KALLPA</v>
      </c>
      <c r="D104" s="1385" t="str">
        <f>+Datos!H104</f>
        <v>TG1</v>
      </c>
      <c r="E104" s="2023">
        <v>17.170000000000002</v>
      </c>
      <c r="F104" s="2031">
        <f>+'8'!H103</f>
        <v>186330.7070846408</v>
      </c>
      <c r="G104" s="2017">
        <f t="shared" ref="G104:G125" si="11">+F104*$E104*G$130</f>
        <v>2484950.6234252583</v>
      </c>
      <c r="H104" s="2042"/>
      <c r="I104" s="2043"/>
      <c r="J104" s="2042"/>
      <c r="K104" s="2043"/>
      <c r="L104" s="1377">
        <f t="shared" ref="L104:L106" si="12">+(G104*7+I104*9+K104*15)/31</f>
        <v>561117.88270892925</v>
      </c>
      <c r="M104" s="1812">
        <v>379.16666666668181</v>
      </c>
      <c r="N104" s="1812">
        <v>266.66666666665151</v>
      </c>
    </row>
    <row r="105" spans="3:14" ht="12.75" customHeight="1">
      <c r="C105" s="1384" t="str">
        <f>+Datos!G105</f>
        <v>C.T. KALLPA</v>
      </c>
      <c r="D105" s="1385" t="str">
        <f>+Datos!H105</f>
        <v>TG2</v>
      </c>
      <c r="E105" s="2023">
        <v>17.170000000000002</v>
      </c>
      <c r="F105" s="2031">
        <f>+'8'!H104</f>
        <v>190650.73612443646</v>
      </c>
      <c r="G105" s="2017">
        <f t="shared" si="11"/>
        <v>2542563.5581026278</v>
      </c>
      <c r="H105" s="2042"/>
      <c r="I105" s="2043"/>
      <c r="J105" s="2042"/>
      <c r="K105" s="2043"/>
      <c r="L105" s="1377">
        <f t="shared" si="12"/>
        <v>574127.25505543209</v>
      </c>
      <c r="M105" s="1812">
        <v>191.66666666664392</v>
      </c>
      <c r="N105" s="1812">
        <v>133.33333333332575</v>
      </c>
    </row>
    <row r="106" spans="3:14" ht="12.75" customHeight="1">
      <c r="C106" s="1384" t="str">
        <f>+Datos!G106</f>
        <v>C.T. KALLPA</v>
      </c>
      <c r="D106" s="1385" t="str">
        <f>+Datos!H106</f>
        <v>TG3</v>
      </c>
      <c r="E106" s="2023">
        <v>17.170000000000002</v>
      </c>
      <c r="F106" s="2031">
        <f>+'8'!H105</f>
        <v>193332.34505965051</v>
      </c>
      <c r="G106" s="2017">
        <f t="shared" si="11"/>
        <v>2578326.1326111653</v>
      </c>
      <c r="H106" s="2042"/>
      <c r="I106" s="2043"/>
      <c r="J106" s="2042"/>
      <c r="K106" s="2043"/>
      <c r="L106" s="1377">
        <f t="shared" si="12"/>
        <v>582202.67510574695</v>
      </c>
      <c r="M106" s="1812">
        <v>187.5</v>
      </c>
      <c r="N106" s="1812">
        <v>133.33333333332575</v>
      </c>
    </row>
    <row r="107" spans="3:14" ht="12.75" customHeight="1">
      <c r="C107" s="1381" t="str">
        <f>+Datos!G107</f>
        <v>C.H. SANTA CRUZ I</v>
      </c>
      <c r="D107" s="1388" t="str">
        <f>+Datos!H107</f>
        <v xml:space="preserve"> </v>
      </c>
      <c r="E107" s="2020">
        <v>17.63</v>
      </c>
      <c r="F107" s="2029">
        <f>+'8'!H106</f>
        <v>2210.3330399636293</v>
      </c>
      <c r="G107" s="2022">
        <f t="shared" si="11"/>
        <v>30267.256993732419</v>
      </c>
      <c r="H107" s="2029">
        <f>+'8'!L106</f>
        <v>2224.6969062578023</v>
      </c>
      <c r="I107" s="2022">
        <f t="shared" ref="I107:I125" si="13">+H107*$E107*I$130</f>
        <v>30031.409789793139</v>
      </c>
      <c r="J107" s="2029">
        <f>+'8'!P106</f>
        <v>2215.7022917050335</v>
      </c>
      <c r="K107" s="2022">
        <f t="shared" ref="K107:K125" si="14">+J107*$E107*K$130</f>
        <v>30000.411628467562</v>
      </c>
      <c r="L107" s="1383">
        <f t="shared" si="10"/>
        <v>30069.666499718664</v>
      </c>
      <c r="M107" s="1575">
        <v>0</v>
      </c>
      <c r="N107" s="1574"/>
    </row>
    <row r="108" spans="3:14" ht="12.75" customHeight="1">
      <c r="C108" s="1378" t="str">
        <f>+Datos!G108</f>
        <v>C.H. SANTA CRUZ II</v>
      </c>
      <c r="D108" s="1390" t="str">
        <f>+Datos!H108</f>
        <v xml:space="preserve"> </v>
      </c>
      <c r="E108" s="2018">
        <v>17.63</v>
      </c>
      <c r="F108" s="2032">
        <f>+'8'!H107</f>
        <v>2565.0172423786703</v>
      </c>
      <c r="G108" s="2019">
        <f t="shared" si="11"/>
        <v>35124.134989950449</v>
      </c>
      <c r="H108" s="2032">
        <f>+'8'!L107</f>
        <v>2581.6860266956173</v>
      </c>
      <c r="I108" s="2019">
        <f t="shared" si="13"/>
        <v>34850.442232463996</v>
      </c>
      <c r="J108" s="2032">
        <f>+'8'!P107</f>
        <v>2571.2480786582569</v>
      </c>
      <c r="K108" s="2019">
        <f t="shared" si="14"/>
        <v>34814.469907549821</v>
      </c>
      <c r="L108" s="1380">
        <f t="shared" si="10"/>
        <v>34894.837859196021</v>
      </c>
      <c r="M108" s="1575">
        <v>0</v>
      </c>
      <c r="N108" s="1574"/>
    </row>
    <row r="109" spans="3:14" ht="12.75" customHeight="1">
      <c r="C109" s="1384" t="str">
        <f>+Datos!G109</f>
        <v>C.T. OQUENDO</v>
      </c>
      <c r="D109" s="1390" t="str">
        <f>+Datos!H109</f>
        <v>TG1</v>
      </c>
      <c r="E109" s="2018">
        <v>17.78</v>
      </c>
      <c r="F109" s="2032">
        <f>+'8'!H108</f>
        <v>28785.875320570198</v>
      </c>
      <c r="G109" s="2017">
        <f t="shared" si="11"/>
        <v>397533.95833128988</v>
      </c>
      <c r="H109" s="2032">
        <f>+'8'!L108</f>
        <v>29029.762350896512</v>
      </c>
      <c r="I109" s="2017">
        <f t="shared" si="13"/>
        <v>395209.88090801425</v>
      </c>
      <c r="J109" s="2032">
        <f>+'8'!P108</f>
        <v>29062.484862269856</v>
      </c>
      <c r="K109" s="2017">
        <f t="shared" si="14"/>
        <v>396851.47159151721</v>
      </c>
      <c r="L109" s="1377">
        <f t="shared" si="10"/>
        <v>396528.99065690051</v>
      </c>
      <c r="M109" s="1812">
        <v>238</v>
      </c>
      <c r="N109" s="1813">
        <v>99</v>
      </c>
    </row>
    <row r="110" spans="3:14" ht="12.75" customHeight="1">
      <c r="C110" s="1381" t="str">
        <f>+Datos!G25</f>
        <v>C.H. YANANGO</v>
      </c>
      <c r="D110" s="1382" t="str">
        <f>+Datos!H25</f>
        <v xml:space="preserve"> </v>
      </c>
      <c r="E110" s="2020">
        <v>16.32</v>
      </c>
      <c r="F110" s="2029">
        <f>+'8'!H109</f>
        <v>14263.459517188952</v>
      </c>
      <c r="G110" s="2022">
        <f t="shared" si="11"/>
        <v>180804.01264276833</v>
      </c>
      <c r="H110" s="2029">
        <f>+'8'!L109</f>
        <v>14384.561617641371</v>
      </c>
      <c r="I110" s="2022">
        <f t="shared" si="13"/>
        <v>179750.18345435947</v>
      </c>
      <c r="J110" s="2029">
        <f>+'8'!P109</f>
        <v>14400.219502724829</v>
      </c>
      <c r="K110" s="2022">
        <f t="shared" si="14"/>
        <v>180489.84041370457</v>
      </c>
      <c r="L110" s="1383">
        <f t="shared" si="10"/>
        <v>180346.04341271555</v>
      </c>
      <c r="M110" s="1812">
        <v>85.407394409179688</v>
      </c>
      <c r="N110" s="1813">
        <v>75.913444519042969</v>
      </c>
    </row>
    <row r="111" spans="3:14" ht="12.75" customHeight="1">
      <c r="C111" s="1378" t="str">
        <f>+Datos!G26</f>
        <v>C.H. CHIMAY</v>
      </c>
      <c r="D111" s="1379" t="str">
        <f>+Datos!H26</f>
        <v xml:space="preserve"> </v>
      </c>
      <c r="E111" s="2018">
        <v>16.079999999999998</v>
      </c>
      <c r="F111" s="2030">
        <f>+'8'!H110</f>
        <v>149072.9111783577</v>
      </c>
      <c r="G111" s="2019">
        <f t="shared" si="11"/>
        <v>1861863.3946997772</v>
      </c>
      <c r="H111" s="2030">
        <f>+'8'!L110</f>
        <v>150338.12419378795</v>
      </c>
      <c r="I111" s="2019">
        <f t="shared" si="13"/>
        <v>1851005.5823532571</v>
      </c>
      <c r="J111" s="2030">
        <f>+'8'!P110</f>
        <v>150510.28226940244</v>
      </c>
      <c r="K111" s="2019">
        <f t="shared" si="14"/>
        <v>1858727.4343621945</v>
      </c>
      <c r="L111" s="1380">
        <f t="shared" si="10"/>
        <v>1857193.726435828</v>
      </c>
      <c r="M111" s="1812">
        <v>172.83328437805176</v>
      </c>
      <c r="N111" s="1813">
        <v>99.174766778945923</v>
      </c>
    </row>
    <row r="112" spans="3:14" ht="12.75" customHeight="1">
      <c r="C112" s="1378" t="str">
        <f>+Datos!G110</f>
        <v>C.H. LA JOYA</v>
      </c>
      <c r="D112" s="1379" t="str">
        <f>+Datos!H110</f>
        <v xml:space="preserve"> </v>
      </c>
      <c r="E112" s="2018">
        <v>16.84</v>
      </c>
      <c r="F112" s="2030">
        <f>+'8'!H111</f>
        <v>4257.4377099577068</v>
      </c>
      <c r="G112" s="2019">
        <f t="shared" si="11"/>
        <v>55686.949248576551</v>
      </c>
      <c r="H112" s="2030">
        <f>+'8'!L111</f>
        <v>4293.7514970306056</v>
      </c>
      <c r="I112" s="2019">
        <f t="shared" si="13"/>
        <v>55364.521394012365</v>
      </c>
      <c r="J112" s="2030">
        <f>+'8'!P111</f>
        <v>4298.5362616420807</v>
      </c>
      <c r="K112" s="2019">
        <f t="shared" si="14"/>
        <v>55593.776438908433</v>
      </c>
      <c r="L112" s="1380">
        <f t="shared" si="10"/>
        <v>55548.25754418625</v>
      </c>
      <c r="M112" s="1575">
        <v>0</v>
      </c>
      <c r="N112" s="1574"/>
    </row>
    <row r="113" spans="3:14" ht="12.75" customHeight="1">
      <c r="C113" s="1391" t="str">
        <f>+Datos!G111</f>
        <v>C.H. PLATANAL</v>
      </c>
      <c r="D113" s="1392" t="str">
        <f>+Datos!H111</f>
        <v xml:space="preserve"> </v>
      </c>
      <c r="E113" s="2023">
        <v>17.14</v>
      </c>
      <c r="F113" s="2027">
        <f>+'8'!H112</f>
        <v>214752.07995497825</v>
      </c>
      <c r="G113" s="2017">
        <f t="shared" si="11"/>
        <v>2858980.7609427515</v>
      </c>
      <c r="H113" s="2027">
        <f>+'8'!L112</f>
        <v>216573.81148443182</v>
      </c>
      <c r="I113" s="2017">
        <f t="shared" si="13"/>
        <v>2842296.0682473988</v>
      </c>
      <c r="J113" s="2027">
        <f>+'8'!P112</f>
        <v>216821.41692953644</v>
      </c>
      <c r="K113" s="2017">
        <f t="shared" si="14"/>
        <v>2854148.0052575339</v>
      </c>
      <c r="L113" s="1377">
        <f t="shared" si="10"/>
        <v>2851798.3877318986</v>
      </c>
      <c r="M113" s="1812">
        <v>777.16799999999989</v>
      </c>
      <c r="N113" s="1813">
        <v>0</v>
      </c>
    </row>
    <row r="114" spans="3:14" ht="12.75" customHeight="1">
      <c r="C114" s="1393" t="str">
        <f>+Datos!G112</f>
        <v>C.T. PARAMONGA</v>
      </c>
      <c r="D114" s="1394" t="str">
        <f>+Datos!H112</f>
        <v>TV1</v>
      </c>
      <c r="E114" s="2033">
        <v>17.78</v>
      </c>
      <c r="F114" s="2034">
        <f>+'8'!H113</f>
        <v>11368.303691939533</v>
      </c>
      <c r="G114" s="2035">
        <f t="shared" si="11"/>
        <v>156996.67687157271</v>
      </c>
      <c r="H114" s="2034">
        <f>+'8'!L113</f>
        <v>11464.415317589486</v>
      </c>
      <c r="I114" s="2035">
        <f t="shared" si="13"/>
        <v>156076.03526263905</v>
      </c>
      <c r="J114" s="2034">
        <f>+'8'!P113</f>
        <v>11477.116423829128</v>
      </c>
      <c r="K114" s="2035">
        <f t="shared" si="14"/>
        <v>156721.30459625213</v>
      </c>
      <c r="L114" s="1387">
        <f t="shared" si="10"/>
        <v>156596.14917446912</v>
      </c>
      <c r="M114" s="1812">
        <v>0</v>
      </c>
      <c r="N114" s="1813">
        <v>0</v>
      </c>
    </row>
    <row r="115" spans="3:14" ht="12.75" customHeight="1">
      <c r="C115" s="1393" t="str">
        <f>+Datos!G113</f>
        <v>C.H. RONCADOR</v>
      </c>
      <c r="D115" s="1394" t="str">
        <f>+Datos!H113</f>
        <v xml:space="preserve"> </v>
      </c>
      <c r="E115" s="2033">
        <v>17.850000000000001</v>
      </c>
      <c r="F115" s="2034">
        <f>+'8'!H114</f>
        <v>1595.4652703790773</v>
      </c>
      <c r="G115" s="2035">
        <f t="shared" si="11"/>
        <v>22120.177721255914</v>
      </c>
      <c r="H115" s="2034">
        <f>+'8'!L114</f>
        <v>1609.5391831504255</v>
      </c>
      <c r="I115" s="2035">
        <f t="shared" si="13"/>
        <v>21998.462635347958</v>
      </c>
      <c r="J115" s="2034">
        <f>+'8'!P114</f>
        <v>1610.4132703175396</v>
      </c>
      <c r="K115" s="2035">
        <f t="shared" si="14"/>
        <v>22076.949056369805</v>
      </c>
      <c r="L115" s="1387">
        <f t="shared" si="10"/>
        <v>22063.923987499034</v>
      </c>
      <c r="M115" s="1575">
        <v>0</v>
      </c>
      <c r="N115" s="1574"/>
    </row>
    <row r="116" spans="3:14" ht="12.75" customHeight="1">
      <c r="C116" s="1393" t="str">
        <f>+Datos!G114</f>
        <v>C.H. POECHOS II</v>
      </c>
      <c r="D116" s="1394" t="str">
        <f>+Datos!H114</f>
        <v xml:space="preserve"> </v>
      </c>
      <c r="E116" s="2033">
        <v>17.87</v>
      </c>
      <c r="F116" s="2034">
        <f>+'8'!H115</f>
        <v>5274.8536400686726</v>
      </c>
      <c r="G116" s="2035">
        <f t="shared" si="11"/>
        <v>73214.652063230678</v>
      </c>
      <c r="H116" s="2034">
        <f>+'8'!L115</f>
        <v>5319.0143688762337</v>
      </c>
      <c r="I116" s="2035">
        <f t="shared" si="13"/>
        <v>72779.366836132715</v>
      </c>
      <c r="J116" s="2034">
        <f>+'8'!P115</f>
        <v>5325.8052308667911</v>
      </c>
      <c r="K116" s="2035">
        <f t="shared" si="14"/>
        <v>73092.585900670209</v>
      </c>
      <c r="L116" s="1387">
        <f t="shared" si="10"/>
        <v>73029.21466057621</v>
      </c>
      <c r="M116" s="1812">
        <v>0</v>
      </c>
      <c r="N116" s="1813">
        <v>0</v>
      </c>
    </row>
    <row r="117" spans="3:14" ht="12.75" customHeight="1">
      <c r="C117" s="1393" t="str">
        <f>+Datos!G115</f>
        <v>C.H. PURMACANA</v>
      </c>
      <c r="D117" s="1394"/>
      <c r="E117" s="2033">
        <v>17.850000000000001</v>
      </c>
      <c r="F117" s="2034">
        <f>+'8'!H116</f>
        <v>353.4569214378264</v>
      </c>
      <c r="G117" s="2035">
        <f t="shared" si="11"/>
        <v>4900.4701413243874</v>
      </c>
      <c r="H117" s="2034">
        <f>+'8'!L116</f>
        <v>356.98912043781502</v>
      </c>
      <c r="I117" s="2035">
        <f t="shared" si="13"/>
        <v>4879.167844678097</v>
      </c>
      <c r="J117" s="2034">
        <f>+'8'!P116</f>
        <v>356.7760491918155</v>
      </c>
      <c r="K117" s="2035">
        <f t="shared" si="14"/>
        <v>4890.9971171483912</v>
      </c>
      <c r="L117" s="1387">
        <f t="shared" si="10"/>
        <v>4889.7018822128857</v>
      </c>
      <c r="M117" s="1575">
        <v>0</v>
      </c>
      <c r="N117" s="1574"/>
    </row>
    <row r="118" spans="3:14" ht="12.75" customHeight="1">
      <c r="C118" s="1391" t="str">
        <f>+Datos!G116</f>
        <v>C.H. HUASAHUASI I</v>
      </c>
      <c r="D118" s="1405" t="s">
        <v>565</v>
      </c>
      <c r="E118" s="2020">
        <v>17.100000000000001</v>
      </c>
      <c r="F118" s="2028">
        <f>+'8'!H117</f>
        <v>2560.1081184698119</v>
      </c>
      <c r="G118" s="2022">
        <f t="shared" si="11"/>
        <v>34003.017083552309</v>
      </c>
      <c r="H118" s="2028">
        <f>+'8'!L117</f>
        <v>2582.9212831677205</v>
      </c>
      <c r="I118" s="2022">
        <f t="shared" si="13"/>
        <v>33818.928086048574</v>
      </c>
      <c r="J118" s="2028">
        <f>+'8'!P117</f>
        <v>2584.7809632827739</v>
      </c>
      <c r="K118" s="2022">
        <f t="shared" si="14"/>
        <v>33945.589206510573</v>
      </c>
      <c r="L118" s="1383">
        <f t="shared" si="10"/>
        <v>33921.784208289093</v>
      </c>
      <c r="M118" s="1575">
        <v>0</v>
      </c>
      <c r="N118" s="1574"/>
    </row>
    <row r="119" spans="3:14" ht="12.75" customHeight="1">
      <c r="C119" s="1395" t="str">
        <f>+Datos!G117</f>
        <v>C.H. HUASAHUASI II</v>
      </c>
      <c r="D119" s="1396" t="s">
        <v>565</v>
      </c>
      <c r="E119" s="2018">
        <v>17.100000000000001</v>
      </c>
      <c r="F119" s="2027">
        <f>+'8'!H118</f>
        <v>2587.1082999685345</v>
      </c>
      <c r="G119" s="2017">
        <f t="shared" si="11"/>
        <v>34361.629919524574</v>
      </c>
      <c r="H119" s="2027">
        <f>+'8'!L118</f>
        <v>2608.8616690818872</v>
      </c>
      <c r="I119" s="2017">
        <f t="shared" si="13"/>
        <v>34158.572987917069</v>
      </c>
      <c r="J119" s="2027">
        <f>+'8'!P118</f>
        <v>2611.8467325318079</v>
      </c>
      <c r="K119" s="2017">
        <f t="shared" si="14"/>
        <v>34301.040402390259</v>
      </c>
      <c r="L119" s="1377">
        <f t="shared" si="10"/>
        <v>34273.360398831595</v>
      </c>
      <c r="M119" s="1575">
        <v>0</v>
      </c>
      <c r="N119" s="1574"/>
    </row>
    <row r="120" spans="3:14" ht="12.75" customHeight="1">
      <c r="C120" s="1393" t="str">
        <f>+Datos!G118</f>
        <v>C.H. PÍAS</v>
      </c>
      <c r="D120" s="1394" t="s">
        <v>565</v>
      </c>
      <c r="E120" s="2033">
        <v>17</v>
      </c>
      <c r="F120" s="2034">
        <f>+'8'!H119</f>
        <v>12447.083670911232</v>
      </c>
      <c r="G120" s="2035">
        <f t="shared" si="11"/>
        <v>164353.73073185163</v>
      </c>
      <c r="H120" s="2034">
        <f>+'8'!L119</f>
        <v>12552.676269512376</v>
      </c>
      <c r="I120" s="2035">
        <f t="shared" si="13"/>
        <v>163394.6404271505</v>
      </c>
      <c r="J120" s="2034">
        <f>+'8'!P119</f>
        <v>12567.128767222053</v>
      </c>
      <c r="K120" s="2035">
        <f t="shared" si="14"/>
        <v>164077.29245212089</v>
      </c>
      <c r="L120" s="1387">
        <f t="shared" si="10"/>
        <v>163941.52470158483</v>
      </c>
      <c r="M120" s="1812">
        <v>0</v>
      </c>
      <c r="N120" s="1813">
        <v>0</v>
      </c>
    </row>
    <row r="121" spans="3:14" ht="12.75" customHeight="1">
      <c r="C121" s="1391" t="str">
        <f>+Datos!G119</f>
        <v>C.TB. HUAYCOLORO</v>
      </c>
      <c r="D121" s="1405" t="str">
        <f>+Datos!H119</f>
        <v>G1</v>
      </c>
      <c r="E121" s="2020">
        <v>17.850000000000001</v>
      </c>
      <c r="F121" s="2028">
        <f>+'8'!H120</f>
        <v>1620.0108899233708</v>
      </c>
      <c r="G121" s="2022">
        <f t="shared" si="11"/>
        <v>22460.488147736774</v>
      </c>
      <c r="H121" s="2028">
        <f>+'8'!L120</f>
        <v>1634.244312592489</v>
      </c>
      <c r="I121" s="2022">
        <f t="shared" si="13"/>
        <v>22336.121309720147</v>
      </c>
      <c r="J121" s="2028">
        <f>+'8'!P120</f>
        <v>1636.2487773279815</v>
      </c>
      <c r="K121" s="2022">
        <f t="shared" si="14"/>
        <v>22431.124709680553</v>
      </c>
      <c r="L121" s="1383">
        <f t="shared" si="10"/>
        <v>22410.173531188615</v>
      </c>
      <c r="M121" s="1812">
        <v>0</v>
      </c>
      <c r="N121" s="1813">
        <v>0</v>
      </c>
    </row>
    <row r="122" spans="3:14" ht="12.75" customHeight="1">
      <c r="C122" s="1554" t="str">
        <f>+Datos!G120</f>
        <v>C.TB. HUAYCOLORO</v>
      </c>
      <c r="D122" s="1555" t="str">
        <f>+Datos!H120</f>
        <v>G2</v>
      </c>
      <c r="E122" s="2023">
        <v>17.850000000000001</v>
      </c>
      <c r="F122" s="2031">
        <f>+'8'!H121</f>
        <v>1624.9200138322296</v>
      </c>
      <c r="G122" s="2017">
        <f t="shared" si="11"/>
        <v>22528.550233032947</v>
      </c>
      <c r="H122" s="2031">
        <f>+'8'!L121</f>
        <v>1639.1853384809017</v>
      </c>
      <c r="I122" s="2017">
        <f t="shared" si="13"/>
        <v>22403.653044594583</v>
      </c>
      <c r="J122" s="2031">
        <f>+'8'!P121</f>
        <v>1641.1698262823513</v>
      </c>
      <c r="K122" s="2017">
        <f t="shared" si="14"/>
        <v>22498.586738882597</v>
      </c>
      <c r="L122" s="1377">
        <f t="shared" si="10"/>
        <v>22477.791294058738</v>
      </c>
      <c r="M122" s="1812">
        <v>0</v>
      </c>
      <c r="N122" s="1813">
        <v>0</v>
      </c>
    </row>
    <row r="123" spans="3:14" ht="12.75" customHeight="1">
      <c r="C123" s="1395" t="str">
        <f>+Datos!G121</f>
        <v>C.TB. HUAYCOLORO</v>
      </c>
      <c r="D123" s="1396" t="str">
        <f>+Datos!H121</f>
        <v>G3</v>
      </c>
      <c r="E123" s="2018">
        <v>17.850000000000001</v>
      </c>
      <c r="F123" s="2032">
        <f>+'8'!H122</f>
        <v>1610.1926421056535</v>
      </c>
      <c r="G123" s="2019">
        <f t="shared" si="11"/>
        <v>22324.363977144432</v>
      </c>
      <c r="H123" s="2032">
        <f>+'8'!L122</f>
        <v>1624.3622608156636</v>
      </c>
      <c r="I123" s="2019">
        <f t="shared" si="13"/>
        <v>22201.057839971269</v>
      </c>
      <c r="J123" s="2032">
        <f>+'8'!P122</f>
        <v>1626.4066794192418</v>
      </c>
      <c r="K123" s="2019">
        <f t="shared" si="14"/>
        <v>22296.20065127646</v>
      </c>
      <c r="L123" s="1380">
        <f t="shared" si="10"/>
        <v>22274.938005448363</v>
      </c>
      <c r="M123" s="1812">
        <v>0</v>
      </c>
      <c r="N123" s="1813">
        <v>0</v>
      </c>
    </row>
    <row r="124" spans="3:14" ht="12.75" customHeight="1">
      <c r="C124" s="1393" t="str">
        <f>+Datos!G122</f>
        <v>C.H. NUEVO IMPERIAL</v>
      </c>
      <c r="D124" s="1394"/>
      <c r="E124" s="2033">
        <v>17.850000000000001</v>
      </c>
      <c r="F124" s="2034">
        <f>+'8'!H123</f>
        <v>2607.972076581184</v>
      </c>
      <c r="G124" s="2035">
        <f t="shared" si="11"/>
        <v>36157.982813591392</v>
      </c>
      <c r="H124" s="2034">
        <f>+'8'!L123</f>
        <v>2629.8610291076411</v>
      </c>
      <c r="I124" s="2035">
        <f t="shared" si="13"/>
        <v>35943.765886919267</v>
      </c>
      <c r="J124" s="2034">
        <f>+'8'!P123</f>
        <v>2632.7611905878798</v>
      </c>
      <c r="K124" s="2035">
        <f t="shared" si="14"/>
        <v>36092.185623095022</v>
      </c>
      <c r="L124" s="1387">
        <f t="shared" si="10"/>
        <v>36063.953452381895</v>
      </c>
      <c r="M124" s="1812">
        <v>5.6</v>
      </c>
      <c r="N124" s="1813">
        <v>2.8</v>
      </c>
    </row>
    <row r="125" spans="3:14" ht="12.75" customHeight="1">
      <c r="C125" s="1393" t="str">
        <f>+Datos!G123</f>
        <v xml:space="preserve">C.T. MAPLE </v>
      </c>
      <c r="D125" s="1394"/>
      <c r="E125" s="2033">
        <v>16.899999999999999</v>
      </c>
      <c r="F125" s="2044">
        <f>+'8'!H124</f>
        <v>0</v>
      </c>
      <c r="G125" s="2045">
        <f t="shared" si="11"/>
        <v>0</v>
      </c>
      <c r="H125" s="2044">
        <f>+'8'!L124</f>
        <v>0</v>
      </c>
      <c r="I125" s="2045">
        <f t="shared" si="13"/>
        <v>0</v>
      </c>
      <c r="J125" s="2034">
        <f>+'8'!P124</f>
        <v>5131.4237971691809</v>
      </c>
      <c r="K125" s="2035">
        <f t="shared" si="14"/>
        <v>66602.124541307508</v>
      </c>
      <c r="L125" s="1387">
        <f t="shared" ref="L125" si="15">+(G125*7+I125*9+K125*15)/31</f>
        <v>32226.834455471373</v>
      </c>
      <c r="M125" s="1812">
        <v>0</v>
      </c>
      <c r="N125" s="1813">
        <v>0</v>
      </c>
    </row>
    <row r="126" spans="3:14" ht="12.75" customHeight="1" thickBot="1">
      <c r="C126" s="877" t="s">
        <v>371</v>
      </c>
      <c r="D126" s="876"/>
      <c r="E126" s="2036"/>
      <c r="F126" s="875">
        <f>SUM(F12:F125)</f>
        <v>6053504.5106244767</v>
      </c>
      <c r="G126" s="874">
        <f t="shared" ref="G126:L126" si="16">SUM(G12:G125)</f>
        <v>80257461.197611123</v>
      </c>
      <c r="H126" s="875">
        <f t="shared" si="16"/>
        <v>6144557.2685428057</v>
      </c>
      <c r="I126" s="874">
        <f t="shared" si="16"/>
        <v>80257461.197611168</v>
      </c>
      <c r="J126" s="875">
        <f t="shared" si="16"/>
        <v>6126683.8034701925</v>
      </c>
      <c r="K126" s="874">
        <f t="shared" si="16"/>
        <v>80257461.197611094</v>
      </c>
      <c r="L126" s="874">
        <f t="shared" si="16"/>
        <v>80257461.197611064</v>
      </c>
    </row>
    <row r="127" spans="3:14" ht="12.75" customHeight="1">
      <c r="C127" s="329"/>
      <c r="D127" s="378"/>
      <c r="E127" s="2016"/>
      <c r="F127" s="386"/>
      <c r="G127" s="436"/>
      <c r="H127" s="436"/>
      <c r="I127" s="436"/>
      <c r="J127" s="436"/>
      <c r="K127" s="436"/>
    </row>
    <row r="128" spans="3:14" ht="12.75" customHeight="1">
      <c r="C128" s="353" t="s">
        <v>937</v>
      </c>
      <c r="D128" s="355"/>
      <c r="E128" s="355"/>
      <c r="F128" s="353"/>
      <c r="G128" s="873">
        <f>+'5'!D58</f>
        <v>80257461.197611108</v>
      </c>
      <c r="H128" s="353"/>
      <c r="I128" s="873">
        <f>+G128</f>
        <v>80257461.197611108</v>
      </c>
      <c r="J128" s="353"/>
      <c r="K128" s="873">
        <f>+I128</f>
        <v>80257461.197611108</v>
      </c>
      <c r="M128" s="1575">
        <f>SUM(M12:M124)</f>
        <v>37362.604705664446</v>
      </c>
    </row>
    <row r="129" spans="3:12" ht="12.75" customHeight="1">
      <c r="C129" s="360" t="s">
        <v>936</v>
      </c>
      <c r="D129" s="329"/>
      <c r="E129" s="329"/>
      <c r="F129" s="360"/>
      <c r="G129" s="872">
        <f>SUMPRODUCT($E12:$E125,F12:F125)</f>
        <v>103329036.79755419</v>
      </c>
      <c r="H129" s="360"/>
      <c r="I129" s="872">
        <f>SUMPRODUCT($E12:$E125,H12:H125)</f>
        <v>104817273.9441075</v>
      </c>
      <c r="J129" s="360"/>
      <c r="K129" s="872">
        <f>SUMPRODUCT($E12:$E125,J12:J125)</f>
        <v>104501355.32810208</v>
      </c>
    </row>
    <row r="130" spans="3:12" ht="12.75" customHeight="1">
      <c r="C130" s="345" t="s">
        <v>935</v>
      </c>
      <c r="D130" s="347"/>
      <c r="E130" s="347"/>
      <c r="F130" s="345"/>
      <c r="G130" s="871">
        <f>+G128/G129</f>
        <v>0.77671740379090426</v>
      </c>
      <c r="H130" s="345"/>
      <c r="I130" s="871">
        <f>+I128/I129</f>
        <v>0.76568926263439552</v>
      </c>
      <c r="J130" s="345"/>
      <c r="K130" s="871">
        <f>+K128/K129</f>
        <v>0.76800402201126861</v>
      </c>
    </row>
    <row r="131" spans="3:12" ht="12.75" customHeight="1">
      <c r="C131" s="326" t="s">
        <v>934</v>
      </c>
      <c r="F131" s="869"/>
      <c r="G131" s="328"/>
      <c r="H131" s="328"/>
      <c r="I131" s="328"/>
      <c r="J131" s="328"/>
      <c r="K131" s="328"/>
    </row>
    <row r="132" spans="3:12" ht="12.75" customHeight="1">
      <c r="F132" s="869"/>
      <c r="G132" s="328"/>
      <c r="H132" s="328"/>
      <c r="I132" s="328"/>
      <c r="J132" s="328"/>
      <c r="K132" s="328"/>
    </row>
    <row r="133" spans="3:12" ht="12.75" customHeight="1">
      <c r="F133" s="869"/>
      <c r="G133" s="328"/>
      <c r="H133" s="328"/>
      <c r="I133" s="328"/>
      <c r="J133" s="328"/>
      <c r="K133" s="328"/>
    </row>
    <row r="134" spans="3:12" ht="12.75" customHeight="1">
      <c r="C134" s="870" t="s">
        <v>933</v>
      </c>
      <c r="F134" s="869"/>
      <c r="G134" s="328"/>
      <c r="H134" s="328"/>
      <c r="I134" s="328"/>
      <c r="J134" s="328"/>
      <c r="K134" s="328"/>
    </row>
    <row r="135" spans="3:12" ht="12.75" customHeight="1">
      <c r="C135" s="868"/>
      <c r="D135" s="355"/>
      <c r="E135" s="355"/>
      <c r="F135" s="2357"/>
      <c r="G135" s="2358"/>
      <c r="H135" s="1598"/>
      <c r="I135" s="1598"/>
      <c r="J135" s="1598"/>
      <c r="K135" s="1598"/>
    </row>
    <row r="136" spans="3:12" ht="12.75" customHeight="1">
      <c r="C136" s="362"/>
      <c r="D136" s="329"/>
      <c r="E136" s="372"/>
      <c r="F136" s="867" t="s">
        <v>925</v>
      </c>
      <c r="G136" s="867" t="s">
        <v>932</v>
      </c>
      <c r="H136" s="867" t="s">
        <v>925</v>
      </c>
      <c r="I136" s="867" t="s">
        <v>932</v>
      </c>
      <c r="J136" s="867" t="s">
        <v>925</v>
      </c>
      <c r="K136" s="867" t="s">
        <v>932</v>
      </c>
      <c r="L136" s="867" t="s">
        <v>1412</v>
      </c>
    </row>
    <row r="137" spans="3:12" ht="12.75" customHeight="1">
      <c r="C137" s="399" t="s">
        <v>931</v>
      </c>
      <c r="D137" s="329"/>
      <c r="E137" s="372"/>
      <c r="F137" s="867" t="s">
        <v>930</v>
      </c>
      <c r="G137" s="867" t="s">
        <v>929</v>
      </c>
      <c r="H137" s="867" t="s">
        <v>930</v>
      </c>
      <c r="I137" s="867" t="s">
        <v>929</v>
      </c>
      <c r="J137" s="867" t="s">
        <v>930</v>
      </c>
      <c r="K137" s="867" t="s">
        <v>929</v>
      </c>
      <c r="L137" s="867"/>
    </row>
    <row r="138" spans="3:12" ht="12.75" customHeight="1">
      <c r="C138" s="346"/>
      <c r="D138" s="347"/>
      <c r="E138" s="377"/>
      <c r="F138" s="866" t="s">
        <v>928</v>
      </c>
      <c r="G138" s="866" t="s">
        <v>774</v>
      </c>
      <c r="H138" s="866" t="s">
        <v>928</v>
      </c>
      <c r="I138" s="866" t="s">
        <v>774</v>
      </c>
      <c r="J138" s="866" t="s">
        <v>928</v>
      </c>
      <c r="K138" s="866" t="s">
        <v>774</v>
      </c>
      <c r="L138" s="866" t="s">
        <v>774</v>
      </c>
    </row>
    <row r="139" spans="3:12" ht="12.75" customHeight="1">
      <c r="C139" s="360" t="s">
        <v>12</v>
      </c>
      <c r="D139" s="329"/>
      <c r="E139" s="372"/>
      <c r="F139" s="865">
        <f t="shared" ref="F139:L139" si="17">+SUM(F12:F13)</f>
        <v>173063.79972095016</v>
      </c>
      <c r="G139" s="865">
        <f t="shared" si="17"/>
        <v>2303987.3416898949</v>
      </c>
      <c r="H139" s="865">
        <f t="shared" si="17"/>
        <v>174533.09271287266</v>
      </c>
      <c r="I139" s="865">
        <f t="shared" si="17"/>
        <v>2290557.292207588</v>
      </c>
      <c r="J139" s="865">
        <f t="shared" si="17"/>
        <v>174731.68522281095</v>
      </c>
      <c r="K139" s="865">
        <f t="shared" si="17"/>
        <v>2300096.0785900876</v>
      </c>
      <c r="L139" s="865">
        <f t="shared" si="17"/>
        <v>2298205.425824157</v>
      </c>
    </row>
    <row r="140" spans="3:12" ht="12.75" customHeight="1">
      <c r="C140" s="360" t="s">
        <v>39</v>
      </c>
      <c r="D140" s="329"/>
      <c r="E140" s="372"/>
      <c r="F140" s="865">
        <f t="shared" ref="F140:L140" si="18">+SUM(F21:F30)</f>
        <v>1430278.8596144654</v>
      </c>
      <c r="G140" s="865">
        <f t="shared" si="18"/>
        <v>18844914.668680374</v>
      </c>
      <c r="H140" s="865">
        <f t="shared" si="18"/>
        <v>1442418.6446332713</v>
      </c>
      <c r="I140" s="865">
        <f t="shared" si="18"/>
        <v>18735026.168845166</v>
      </c>
      <c r="J140" s="865">
        <f t="shared" si="18"/>
        <v>1444063.3665111538</v>
      </c>
      <c r="K140" s="865">
        <f t="shared" si="18"/>
        <v>18813091.303418558</v>
      </c>
      <c r="L140" s="865">
        <f t="shared" si="18"/>
        <v>18797613.153278951</v>
      </c>
    </row>
    <row r="141" spans="3:12" ht="13.5" customHeight="1">
      <c r="C141" s="360" t="s">
        <v>99</v>
      </c>
      <c r="D141" s="329"/>
      <c r="E141" s="372"/>
      <c r="F141" s="865">
        <f t="shared" ref="F141:L141" si="19">+SUM(F31:F33)</f>
        <v>125356.23393008672</v>
      </c>
      <c r="G141" s="865">
        <f t="shared" si="19"/>
        <v>1661548.0439850083</v>
      </c>
      <c r="H141" s="865">
        <f t="shared" si="19"/>
        <v>115785.75004949114</v>
      </c>
      <c r="I141" s="865">
        <f t="shared" si="19"/>
        <v>1512781.9071858109</v>
      </c>
      <c r="J141" s="865">
        <f t="shared" si="19"/>
        <v>115917.76385976501</v>
      </c>
      <c r="K141" s="865">
        <f t="shared" si="19"/>
        <v>1519085.175242895</v>
      </c>
      <c r="L141" s="865">
        <f t="shared" si="19"/>
        <v>1549424.2290713154</v>
      </c>
    </row>
    <row r="142" spans="3:12" ht="13.5" customHeight="1">
      <c r="C142" s="360" t="s">
        <v>132</v>
      </c>
      <c r="D142" s="329"/>
      <c r="E142" s="372"/>
      <c r="F142" s="865">
        <f t="shared" ref="F142:L142" si="20">+SUM(F34:F47)</f>
        <v>571962.02662112704</v>
      </c>
      <c r="G142" s="865">
        <f t="shared" si="20"/>
        <v>7588897.8118028743</v>
      </c>
      <c r="H142" s="865">
        <f t="shared" si="20"/>
        <v>570530.37728323368</v>
      </c>
      <c r="I142" s="865">
        <f t="shared" si="20"/>
        <v>7458512.9769162498</v>
      </c>
      <c r="J142" s="865">
        <f t="shared" si="20"/>
        <v>563583.13149920921</v>
      </c>
      <c r="K142" s="865">
        <f t="shared" si="20"/>
        <v>7385317.4738329332</v>
      </c>
      <c r="L142" s="865">
        <f t="shared" si="20"/>
        <v>7452537.5349148493</v>
      </c>
    </row>
    <row r="143" spans="3:12" ht="15.75" customHeight="1">
      <c r="C143" s="360" t="s">
        <v>148</v>
      </c>
      <c r="D143" s="329"/>
      <c r="E143" s="372"/>
      <c r="F143" s="865">
        <f t="shared" ref="F143:L143" si="21">+SUM(F48:F51)+SUM(F14:F20)</f>
        <v>256420.72369337088</v>
      </c>
      <c r="G143" s="865">
        <f t="shared" si="21"/>
        <v>3389276.8325678632</v>
      </c>
      <c r="H143" s="865">
        <f t="shared" si="21"/>
        <v>258597.23666538153</v>
      </c>
      <c r="I143" s="865">
        <f t="shared" si="21"/>
        <v>3369514.3551010871</v>
      </c>
      <c r="J143" s="865">
        <f t="shared" si="21"/>
        <v>258892.69470268305</v>
      </c>
      <c r="K143" s="865">
        <f t="shared" si="21"/>
        <v>3383562.2602979746</v>
      </c>
      <c r="L143" s="865">
        <f t="shared" si="21"/>
        <v>3380774.2234953046</v>
      </c>
    </row>
    <row r="144" spans="3:12" ht="13.5" customHeight="1">
      <c r="C144" s="360" t="s">
        <v>222</v>
      </c>
      <c r="D144" s="329"/>
      <c r="E144" s="372"/>
      <c r="F144" s="865">
        <f t="shared" ref="F144:L144" si="22">+SUM(F52:F57)</f>
        <v>1010421.6558218191</v>
      </c>
      <c r="G144" s="865">
        <f t="shared" si="22"/>
        <v>13329745.038284121</v>
      </c>
      <c r="H144" s="865">
        <f t="shared" si="22"/>
        <v>965676.57014431548</v>
      </c>
      <c r="I144" s="865">
        <f t="shared" si="22"/>
        <v>12544929.038416315</v>
      </c>
      <c r="J144" s="865">
        <f t="shared" si="22"/>
        <v>961084.55157515116</v>
      </c>
      <c r="K144" s="865">
        <f t="shared" si="22"/>
        <v>12522871.470552895</v>
      </c>
      <c r="L144" s="865">
        <f t="shared" si="22"/>
        <v>12711472.537807392</v>
      </c>
    </row>
    <row r="145" spans="3:12" ht="13.5" customHeight="1">
      <c r="C145" s="360" t="s">
        <v>92</v>
      </c>
      <c r="D145" s="329"/>
      <c r="E145" s="372"/>
      <c r="F145" s="865">
        <f t="shared" ref="F145:L145" si="23">+SUM(F58:F61)</f>
        <v>43595.474872619685</v>
      </c>
      <c r="G145" s="865">
        <f t="shared" si="23"/>
        <v>609843.16672227066</v>
      </c>
      <c r="H145" s="865">
        <f t="shared" si="23"/>
        <v>0</v>
      </c>
      <c r="I145" s="865">
        <f t="shared" si="23"/>
        <v>0</v>
      </c>
      <c r="J145" s="865">
        <f t="shared" si="23"/>
        <v>0</v>
      </c>
      <c r="K145" s="865">
        <f t="shared" si="23"/>
        <v>0</v>
      </c>
      <c r="L145" s="865">
        <f t="shared" si="23"/>
        <v>137706.52151793209</v>
      </c>
    </row>
    <row r="146" spans="3:12" ht="13.5" customHeight="1">
      <c r="C146" s="360" t="s">
        <v>173</v>
      </c>
      <c r="D146" s="329"/>
      <c r="E146" s="372"/>
      <c r="F146" s="865">
        <f t="shared" ref="F146:L146" si="24">+SUM(F62:F77)</f>
        <v>212763.88477189044</v>
      </c>
      <c r="G146" s="865">
        <f t="shared" si="24"/>
        <v>2870185.7248135102</v>
      </c>
      <c r="H146" s="865">
        <f t="shared" si="24"/>
        <v>204921.63718308267</v>
      </c>
      <c r="I146" s="865">
        <f t="shared" si="24"/>
        <v>2720769.921164128</v>
      </c>
      <c r="J146" s="865">
        <f t="shared" si="24"/>
        <v>205156.07038320266</v>
      </c>
      <c r="K146" s="865">
        <f t="shared" si="24"/>
        <v>2732117.3768003993</v>
      </c>
      <c r="L146" s="865">
        <f t="shared" si="24"/>
        <v>2759999.6779412162</v>
      </c>
    </row>
    <row r="147" spans="3:12" ht="13.5" customHeight="1">
      <c r="C147" s="360" t="s">
        <v>186</v>
      </c>
      <c r="D147" s="329"/>
      <c r="E147" s="372"/>
      <c r="F147" s="865">
        <f t="shared" ref="F147:L147" si="25">+SUM(F78:F78)</f>
        <v>87724.816970327753</v>
      </c>
      <c r="G147" s="865">
        <f t="shared" si="25"/>
        <v>1177414.1352326921</v>
      </c>
      <c r="H147" s="865">
        <f t="shared" si="25"/>
        <v>88469.068532028774</v>
      </c>
      <c r="I147" s="865">
        <f t="shared" si="25"/>
        <v>1170544.0178921632</v>
      </c>
      <c r="J147" s="865">
        <f t="shared" si="25"/>
        <v>88570.269342987493</v>
      </c>
      <c r="K147" s="865">
        <f t="shared" si="25"/>
        <v>1175425.7429266979</v>
      </c>
      <c r="L147" s="865">
        <f t="shared" si="25"/>
        <v>1174457.4597277027</v>
      </c>
    </row>
    <row r="148" spans="3:12" ht="18.75" customHeight="1">
      <c r="C148" s="360" t="s">
        <v>206</v>
      </c>
      <c r="D148" s="329"/>
      <c r="E148" s="372"/>
      <c r="F148" s="865">
        <f t="shared" ref="F148:L148" si="26">+SUM(F79:F84)</f>
        <v>111729.20560366957</v>
      </c>
      <c r="G148" s="865">
        <f t="shared" si="26"/>
        <v>1470955.2136445353</v>
      </c>
      <c r="H148" s="865">
        <f t="shared" si="26"/>
        <v>112677.62487230662</v>
      </c>
      <c r="I148" s="865">
        <f t="shared" si="26"/>
        <v>1462379.0051906216</v>
      </c>
      <c r="J148" s="865">
        <f t="shared" si="26"/>
        <v>112805.20518102052</v>
      </c>
      <c r="K148" s="865">
        <f t="shared" si="26"/>
        <v>1468460.7292439709</v>
      </c>
      <c r="L148" s="865">
        <f t="shared" si="26"/>
        <v>1467258.338093126</v>
      </c>
    </row>
    <row r="149" spans="3:12" ht="13.5" customHeight="1">
      <c r="C149" s="360" t="s">
        <v>215</v>
      </c>
      <c r="D149" s="329"/>
      <c r="E149" s="372"/>
      <c r="F149" s="865">
        <f t="shared" ref="F149:L149" si="27">+SUM(F85:F90)</f>
        <v>56843.973021652098</v>
      </c>
      <c r="G149" s="865">
        <f t="shared" si="27"/>
        <v>768742.55064556422</v>
      </c>
      <c r="H149" s="865">
        <f t="shared" si="27"/>
        <v>57327.017613835837</v>
      </c>
      <c r="I149" s="865">
        <f t="shared" si="27"/>
        <v>764267.29353667784</v>
      </c>
      <c r="J149" s="865">
        <f t="shared" si="27"/>
        <v>57392.963692577185</v>
      </c>
      <c r="K149" s="865">
        <f t="shared" si="27"/>
        <v>767460.34610192687</v>
      </c>
      <c r="L149" s="865">
        <f t="shared" si="27"/>
        <v>766822.86089928867</v>
      </c>
    </row>
    <row r="150" spans="3:12" ht="13.5" customHeight="1">
      <c r="C150" s="360" t="s">
        <v>307</v>
      </c>
      <c r="D150" s="329"/>
      <c r="E150" s="372"/>
      <c r="F150" s="865">
        <f t="shared" ref="F150:L150" si="28">+SUM(F91:F101)</f>
        <v>924078.75723183504</v>
      </c>
      <c r="G150" s="865">
        <f t="shared" si="28"/>
        <v>12359858.835742902</v>
      </c>
      <c r="H150" s="865">
        <f t="shared" si="28"/>
        <v>839456.82856834179</v>
      </c>
      <c r="I150" s="865">
        <f t="shared" si="28"/>
        <v>11061536.171934944</v>
      </c>
      <c r="J150" s="865">
        <f t="shared" si="28"/>
        <v>823720.8515873478</v>
      </c>
      <c r="K150" s="865">
        <f t="shared" si="28"/>
        <v>10885577.772633525</v>
      </c>
      <c r="L150" s="865">
        <f t="shared" si="28"/>
        <v>11269564.644745734</v>
      </c>
    </row>
    <row r="151" spans="3:12" ht="13.5" customHeight="1">
      <c r="C151" s="360" t="s">
        <v>261</v>
      </c>
      <c r="D151" s="329"/>
      <c r="E151" s="372"/>
      <c r="F151" s="865">
        <f t="shared" ref="F151:L151" si="29">SUM(F102)</f>
        <v>19394.721282923507</v>
      </c>
      <c r="G151" s="865">
        <f t="shared" si="29"/>
        <v>262569.31210776104</v>
      </c>
      <c r="H151" s="865">
        <f t="shared" si="29"/>
        <v>19559.050979281536</v>
      </c>
      <c r="I151" s="865">
        <f t="shared" si="29"/>
        <v>261034.38726515521</v>
      </c>
      <c r="J151" s="865">
        <f t="shared" si="29"/>
        <v>19580.853789437711</v>
      </c>
      <c r="K151" s="865">
        <f t="shared" si="29"/>
        <v>262115.38091976897</v>
      </c>
      <c r="L151" s="865">
        <f t="shared" si="29"/>
        <v>261904.04464313737</v>
      </c>
    </row>
    <row r="152" spans="3:12" ht="13.5" customHeight="1">
      <c r="C152" s="360" t="s">
        <v>272</v>
      </c>
      <c r="D152" s="329"/>
      <c r="E152" s="372"/>
      <c r="F152" s="865">
        <f t="shared" ref="F152:L152" si="30">SUM(F103:F106)</f>
        <v>570313.78826872772</v>
      </c>
      <c r="G152" s="865">
        <f t="shared" si="30"/>
        <v>7605840.3141390514</v>
      </c>
      <c r="H152" s="865">
        <f t="shared" si="30"/>
        <v>831155.90507580852</v>
      </c>
      <c r="I152" s="865">
        <f t="shared" si="30"/>
        <v>10927110.801414823</v>
      </c>
      <c r="J152" s="865">
        <f t="shared" si="30"/>
        <v>832102.62821887841</v>
      </c>
      <c r="K152" s="865">
        <f t="shared" si="30"/>
        <v>10972628.696453884</v>
      </c>
      <c r="L152" s="865">
        <f t="shared" si="30"/>
        <v>10199171.285758549</v>
      </c>
    </row>
    <row r="153" spans="3:12" ht="13.5" customHeight="1">
      <c r="C153" s="360" t="s">
        <v>364</v>
      </c>
      <c r="D153" s="329"/>
      <c r="E153" s="372"/>
      <c r="F153" s="865">
        <f t="shared" ref="F153:L153" si="31">SUM(F107:F108)+F118+F119</f>
        <v>9922.566700780646</v>
      </c>
      <c r="G153" s="865">
        <f t="shared" si="31"/>
        <v>133756.03898675976</v>
      </c>
      <c r="H153" s="865">
        <f t="shared" si="31"/>
        <v>9998.1658852030268</v>
      </c>
      <c r="I153" s="865">
        <f t="shared" si="31"/>
        <v>132859.3530962228</v>
      </c>
      <c r="J153" s="865">
        <f t="shared" si="31"/>
        <v>9983.5780661778736</v>
      </c>
      <c r="K153" s="865">
        <f t="shared" si="31"/>
        <v>133061.51114491821</v>
      </c>
      <c r="L153" s="865">
        <f t="shared" si="31"/>
        <v>133159.64896603537</v>
      </c>
    </row>
    <row r="154" spans="3:12" ht="13.5" customHeight="1">
      <c r="C154" s="360" t="s">
        <v>760</v>
      </c>
      <c r="D154" s="329"/>
      <c r="E154" s="372"/>
      <c r="F154" s="865">
        <f t="shared" ref="F154:L154" si="32">+F109</f>
        <v>28785.875320570198</v>
      </c>
      <c r="G154" s="865">
        <f t="shared" si="32"/>
        <v>397533.95833128988</v>
      </c>
      <c r="H154" s="865">
        <f t="shared" si="32"/>
        <v>29029.762350896512</v>
      </c>
      <c r="I154" s="865">
        <f t="shared" si="32"/>
        <v>395209.88090801425</v>
      </c>
      <c r="J154" s="865">
        <f t="shared" si="32"/>
        <v>29062.484862269856</v>
      </c>
      <c r="K154" s="865">
        <f t="shared" si="32"/>
        <v>396851.47159151721</v>
      </c>
      <c r="L154" s="865">
        <f t="shared" si="32"/>
        <v>396528.99065690051</v>
      </c>
    </row>
    <row r="155" spans="3:12" ht="13.5" customHeight="1">
      <c r="C155" s="360" t="s">
        <v>304</v>
      </c>
      <c r="D155" s="329"/>
      <c r="E155" s="372"/>
      <c r="F155" s="865">
        <f t="shared" ref="F155:L155" si="33">+F110+F111</f>
        <v>163336.37069554665</v>
      </c>
      <c r="G155" s="865">
        <f t="shared" si="33"/>
        <v>2042667.4073425457</v>
      </c>
      <c r="H155" s="865">
        <f t="shared" si="33"/>
        <v>164722.68581142931</v>
      </c>
      <c r="I155" s="865">
        <f t="shared" si="33"/>
        <v>2030755.7658076165</v>
      </c>
      <c r="J155" s="865">
        <f t="shared" si="33"/>
        <v>164910.50177212726</v>
      </c>
      <c r="K155" s="865">
        <f t="shared" si="33"/>
        <v>2039217.274775899</v>
      </c>
      <c r="L155" s="865">
        <f t="shared" si="33"/>
        <v>2037539.7698485437</v>
      </c>
    </row>
    <row r="156" spans="3:12" ht="13.5" customHeight="1">
      <c r="C156" s="360" t="s">
        <v>365</v>
      </c>
      <c r="D156" s="329"/>
      <c r="E156" s="372"/>
      <c r="F156" s="865">
        <f t="shared" ref="F156:L161" si="34">+F112</f>
        <v>4257.4377099577068</v>
      </c>
      <c r="G156" s="865">
        <f t="shared" si="34"/>
        <v>55686.949248576551</v>
      </c>
      <c r="H156" s="865">
        <f t="shared" si="34"/>
        <v>4293.7514970306056</v>
      </c>
      <c r="I156" s="865">
        <f t="shared" si="34"/>
        <v>55364.521394012365</v>
      </c>
      <c r="J156" s="865">
        <f t="shared" si="34"/>
        <v>4298.5362616420807</v>
      </c>
      <c r="K156" s="865">
        <f t="shared" si="34"/>
        <v>55593.776438908433</v>
      </c>
      <c r="L156" s="865">
        <f t="shared" si="34"/>
        <v>55548.25754418625</v>
      </c>
    </row>
    <row r="157" spans="3:12" ht="13.5" customHeight="1">
      <c r="C157" s="360" t="s">
        <v>343</v>
      </c>
      <c r="D157" s="329"/>
      <c r="E157" s="372"/>
      <c r="F157" s="865">
        <f t="shared" si="34"/>
        <v>214752.07995497825</v>
      </c>
      <c r="G157" s="865">
        <f t="shared" si="34"/>
        <v>2858980.7609427515</v>
      </c>
      <c r="H157" s="865">
        <f t="shared" si="34"/>
        <v>216573.81148443182</v>
      </c>
      <c r="I157" s="865">
        <f t="shared" si="34"/>
        <v>2842296.0682473988</v>
      </c>
      <c r="J157" s="865">
        <f t="shared" si="34"/>
        <v>216821.41692953644</v>
      </c>
      <c r="K157" s="865">
        <f t="shared" si="34"/>
        <v>2854148.0052575339</v>
      </c>
      <c r="L157" s="865">
        <f t="shared" si="34"/>
        <v>2851798.3877318986</v>
      </c>
    </row>
    <row r="158" spans="3:12" ht="13.5" customHeight="1">
      <c r="C158" s="360" t="s">
        <v>366</v>
      </c>
      <c r="D158" s="329"/>
      <c r="E158" s="372"/>
      <c r="F158" s="865">
        <f t="shared" si="34"/>
        <v>11368.303691939533</v>
      </c>
      <c r="G158" s="865">
        <f t="shared" si="34"/>
        <v>156996.67687157271</v>
      </c>
      <c r="H158" s="865">
        <f t="shared" si="34"/>
        <v>11464.415317589486</v>
      </c>
      <c r="I158" s="865">
        <f t="shared" si="34"/>
        <v>156076.03526263905</v>
      </c>
      <c r="J158" s="865">
        <f t="shared" si="34"/>
        <v>11477.116423829128</v>
      </c>
      <c r="K158" s="865">
        <f t="shared" si="34"/>
        <v>156721.30459625213</v>
      </c>
      <c r="L158" s="865">
        <f t="shared" si="34"/>
        <v>156596.14917446912</v>
      </c>
    </row>
    <row r="159" spans="3:12" ht="13.5" customHeight="1">
      <c r="C159" s="360" t="s">
        <v>367</v>
      </c>
      <c r="D159" s="329"/>
      <c r="E159" s="372"/>
      <c r="F159" s="865">
        <f t="shared" si="34"/>
        <v>1595.4652703790773</v>
      </c>
      <c r="G159" s="865">
        <f t="shared" si="34"/>
        <v>22120.177721255914</v>
      </c>
      <c r="H159" s="865">
        <f t="shared" si="34"/>
        <v>1609.5391831504255</v>
      </c>
      <c r="I159" s="865">
        <f t="shared" si="34"/>
        <v>21998.462635347958</v>
      </c>
      <c r="J159" s="865">
        <f t="shared" si="34"/>
        <v>1610.4132703175396</v>
      </c>
      <c r="K159" s="865">
        <f t="shared" si="34"/>
        <v>22076.949056369805</v>
      </c>
      <c r="L159" s="865">
        <f t="shared" si="34"/>
        <v>22063.923987499034</v>
      </c>
    </row>
    <row r="160" spans="3:12" ht="13.5" customHeight="1">
      <c r="C160" s="360" t="s">
        <v>368</v>
      </c>
      <c r="D160" s="329"/>
      <c r="E160" s="372"/>
      <c r="F160" s="865">
        <f t="shared" si="34"/>
        <v>5274.8536400686726</v>
      </c>
      <c r="G160" s="865">
        <f t="shared" si="34"/>
        <v>73214.652063230678</v>
      </c>
      <c r="H160" s="865">
        <f t="shared" si="34"/>
        <v>5319.0143688762337</v>
      </c>
      <c r="I160" s="865">
        <f t="shared" si="34"/>
        <v>72779.366836132715</v>
      </c>
      <c r="J160" s="865">
        <f t="shared" si="34"/>
        <v>5325.8052308667911</v>
      </c>
      <c r="K160" s="865">
        <f t="shared" si="34"/>
        <v>73092.585900670209</v>
      </c>
      <c r="L160" s="865">
        <f t="shared" si="34"/>
        <v>73029.21466057621</v>
      </c>
    </row>
    <row r="161" spans="3:13" ht="13.5" customHeight="1">
      <c r="C161" s="360" t="s">
        <v>369</v>
      </c>
      <c r="D161" s="329"/>
      <c r="E161" s="372"/>
      <c r="F161" s="865">
        <f t="shared" si="34"/>
        <v>353.4569214378264</v>
      </c>
      <c r="G161" s="865">
        <f t="shared" si="34"/>
        <v>4900.4701413243874</v>
      </c>
      <c r="H161" s="865">
        <f t="shared" si="34"/>
        <v>356.98912043781502</v>
      </c>
      <c r="I161" s="865">
        <f t="shared" si="34"/>
        <v>4879.167844678097</v>
      </c>
      <c r="J161" s="865">
        <f t="shared" si="34"/>
        <v>356.7760491918155</v>
      </c>
      <c r="K161" s="865">
        <f t="shared" si="34"/>
        <v>4890.9971171483912</v>
      </c>
      <c r="L161" s="865">
        <f t="shared" si="34"/>
        <v>4889.7018822128857</v>
      </c>
    </row>
    <row r="162" spans="3:13" ht="13.5" customHeight="1">
      <c r="C162" s="718" t="s">
        <v>352</v>
      </c>
      <c r="D162" s="329"/>
      <c r="E162" s="372"/>
      <c r="F162" s="865">
        <f t="shared" ref="F162:L162" si="35">+F120</f>
        <v>12447.083670911232</v>
      </c>
      <c r="G162" s="865">
        <f t="shared" si="35"/>
        <v>164353.73073185163</v>
      </c>
      <c r="H162" s="865">
        <f t="shared" si="35"/>
        <v>12552.676269512376</v>
      </c>
      <c r="I162" s="865">
        <f t="shared" si="35"/>
        <v>163394.6404271505</v>
      </c>
      <c r="J162" s="865">
        <f t="shared" si="35"/>
        <v>12567.128767222053</v>
      </c>
      <c r="K162" s="865">
        <f t="shared" si="35"/>
        <v>164077.29245212089</v>
      </c>
      <c r="L162" s="865">
        <f t="shared" si="35"/>
        <v>163941.52470158483</v>
      </c>
    </row>
    <row r="163" spans="3:13" ht="13.5" customHeight="1" thickBot="1">
      <c r="C163" s="715" t="s">
        <v>370</v>
      </c>
      <c r="D163" s="329"/>
      <c r="E163" s="372"/>
      <c r="F163" s="865">
        <f t="shared" ref="F163:L163" si="36">SUM(F121:F123)</f>
        <v>4855.1235458612537</v>
      </c>
      <c r="G163" s="865">
        <f t="shared" si="36"/>
        <v>67313.40235791415</v>
      </c>
      <c r="H163" s="865">
        <f t="shared" si="36"/>
        <v>4897.7919118890541</v>
      </c>
      <c r="I163" s="865">
        <f t="shared" si="36"/>
        <v>66940.832194285991</v>
      </c>
      <c r="J163" s="865">
        <f t="shared" si="36"/>
        <v>4903.8252830295751</v>
      </c>
      <c r="K163" s="865">
        <f t="shared" si="36"/>
        <v>67225.91209983961</v>
      </c>
      <c r="L163" s="865">
        <f t="shared" si="36"/>
        <v>67162.902830695719</v>
      </c>
    </row>
    <row r="164" spans="3:13" ht="13.5" customHeight="1">
      <c r="C164" s="1409" t="s">
        <v>1488</v>
      </c>
      <c r="D164" s="329"/>
      <c r="E164" s="372"/>
      <c r="F164" s="865">
        <f t="shared" ref="F164:L164" si="37">+F124</f>
        <v>2607.972076581184</v>
      </c>
      <c r="G164" s="865">
        <f t="shared" si="37"/>
        <v>36157.982813591392</v>
      </c>
      <c r="H164" s="865">
        <f t="shared" si="37"/>
        <v>2629.8610291076411</v>
      </c>
      <c r="I164" s="865">
        <f t="shared" si="37"/>
        <v>35943.765886919267</v>
      </c>
      <c r="J164" s="865">
        <f t="shared" si="37"/>
        <v>2632.7611905878798</v>
      </c>
      <c r="K164" s="865">
        <f t="shared" si="37"/>
        <v>36092.185623095022</v>
      </c>
      <c r="L164" s="865">
        <f t="shared" si="37"/>
        <v>36063.953452381895</v>
      </c>
    </row>
    <row r="165" spans="3:13" ht="13.5" customHeight="1">
      <c r="C165" s="1409" t="s">
        <v>1581</v>
      </c>
      <c r="D165" s="329"/>
      <c r="E165" s="372"/>
      <c r="F165" s="865">
        <f>+F125</f>
        <v>0</v>
      </c>
      <c r="G165" s="865">
        <f t="shared" ref="G165:L165" si="38">+G125</f>
        <v>0</v>
      </c>
      <c r="H165" s="865">
        <f t="shared" si="38"/>
        <v>0</v>
      </c>
      <c r="I165" s="865">
        <f t="shared" si="38"/>
        <v>0</v>
      </c>
      <c r="J165" s="865">
        <f t="shared" si="38"/>
        <v>5131.4237971691809</v>
      </c>
      <c r="K165" s="865">
        <f t="shared" si="38"/>
        <v>66602.124541307508</v>
      </c>
      <c r="L165" s="865">
        <f t="shared" si="38"/>
        <v>32226.834455471373</v>
      </c>
      <c r="M165" s="1796"/>
    </row>
    <row r="166" spans="3:13" ht="13.5" customHeight="1">
      <c r="C166" s="428" t="s">
        <v>371</v>
      </c>
      <c r="D166" s="864"/>
      <c r="E166" s="2037"/>
      <c r="F166" s="863">
        <f>+SUM(F139:F165)</f>
        <v>6053504.5106244758</v>
      </c>
      <c r="G166" s="862">
        <f t="shared" ref="G166:L166" si="39">+SUM(G139:G165)</f>
        <v>80257461.197611094</v>
      </c>
      <c r="H166" s="863">
        <f t="shared" si="39"/>
        <v>6144557.2685428048</v>
      </c>
      <c r="I166" s="862">
        <f t="shared" si="39"/>
        <v>80257461.197611138</v>
      </c>
      <c r="J166" s="863">
        <f t="shared" si="39"/>
        <v>6126683.8034701915</v>
      </c>
      <c r="K166" s="862">
        <f t="shared" si="39"/>
        <v>80257461.197611079</v>
      </c>
      <c r="L166" s="862">
        <f t="shared" si="39"/>
        <v>80257461.197611079</v>
      </c>
    </row>
    <row r="167" spans="3:13" ht="13.5" customHeight="1"/>
    <row r="168" spans="3:13" ht="13.5" customHeight="1"/>
    <row r="169" spans="3:13" ht="13.5" customHeight="1"/>
    <row r="170" spans="3:13" ht="13.5" customHeight="1"/>
    <row r="171" spans="3:13" ht="13.5" customHeight="1"/>
    <row r="172" spans="3:13" ht="13.5" customHeight="1"/>
    <row r="173" spans="3:13" ht="13.5" customHeight="1"/>
    <row r="174" spans="3:13" ht="13.5" customHeight="1"/>
    <row r="175" spans="3:13" ht="13.5" customHeight="1"/>
    <row r="176" spans="3:13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</sheetData>
  <mergeCells count="10">
    <mergeCell ref="H1:I1"/>
    <mergeCell ref="J1:K1"/>
    <mergeCell ref="J2:K2"/>
    <mergeCell ref="H8:I8"/>
    <mergeCell ref="J8:K8"/>
    <mergeCell ref="F135:G135"/>
    <mergeCell ref="C2:G2"/>
    <mergeCell ref="C3:G3"/>
    <mergeCell ref="C6:G6"/>
    <mergeCell ref="F8:G8"/>
  </mergeCells>
  <pageMargins left="0.31496062992125984" right="0.31496062992125984" top="0.15748031496062992" bottom="0.15748031496062992" header="0.31496062992125984" footer="0.31496062992125984"/>
  <pageSetup paperSize="9" scale="5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23"/>
  <sheetViews>
    <sheetView showGridLines="0" view="pageBreakPreview" topLeftCell="A51" zoomScale="75" zoomScaleNormal="85" workbookViewId="0">
      <selection activeCell="O115" sqref="O115"/>
    </sheetView>
  </sheetViews>
  <sheetFormatPr defaultColWidth="9.140625" defaultRowHeight="12.75"/>
  <cols>
    <col min="1" max="1" width="9.140625" style="340"/>
    <col min="2" max="2" width="35.42578125" style="340" customWidth="1"/>
    <col min="3" max="3" width="25" style="430" customWidth="1"/>
    <col min="4" max="4" width="1.140625" style="430" customWidth="1"/>
    <col min="5" max="5" width="37.7109375" style="430" customWidth="1"/>
    <col min="6" max="6" width="23.7109375" style="430" customWidth="1"/>
    <col min="7" max="7" width="3.42578125" style="340" customWidth="1"/>
    <col min="8" max="8" width="2.5703125" style="340" customWidth="1"/>
    <col min="9" max="9" width="23.5703125" style="1356" customWidth="1"/>
    <col min="10" max="10" width="13.7109375" style="1356" customWidth="1"/>
    <col min="11" max="11" width="9.140625" style="1356"/>
    <col min="12" max="12" width="22.28515625" style="1356" customWidth="1"/>
    <col min="13" max="13" width="11.28515625" style="1357" bestFit="1" customWidth="1"/>
    <col min="14" max="14" width="9.140625" style="1352"/>
    <col min="15" max="15" width="20.85546875" style="1423" bestFit="1" customWidth="1"/>
    <col min="16" max="17" width="9.140625" style="1352"/>
    <col min="18" max="16384" width="9.140625" style="340"/>
  </cols>
  <sheetData>
    <row r="1" spans="2:13">
      <c r="B1" s="430"/>
    </row>
    <row r="2" spans="2:13">
      <c r="B2" s="2366"/>
      <c r="C2" s="2366"/>
      <c r="D2" s="2366"/>
      <c r="E2" s="2366"/>
      <c r="F2" s="2366"/>
    </row>
    <row r="3" spans="2:13">
      <c r="B3" s="2365"/>
      <c r="C3" s="2366"/>
      <c r="D3" s="2366"/>
      <c r="E3" s="2366"/>
      <c r="F3" s="2366"/>
    </row>
    <row r="4" spans="2:13">
      <c r="B4" s="880"/>
      <c r="C4" s="915"/>
      <c r="D4" s="915"/>
      <c r="E4" s="915"/>
      <c r="F4" s="916" t="str">
        <f>+RELACION!C65</f>
        <v>COES/D/DO/STR-INF-097-2012 Revision 2</v>
      </c>
    </row>
    <row r="5" spans="2:13">
      <c r="B5" s="880"/>
      <c r="C5" s="915"/>
      <c r="D5" s="915"/>
      <c r="E5" s="915"/>
      <c r="F5" s="915"/>
    </row>
    <row r="6" spans="2:13">
      <c r="B6" s="1313" t="s">
        <v>1464</v>
      </c>
      <c r="D6" s="914"/>
    </row>
    <row r="7" spans="2:13" ht="13.5" thickBot="1">
      <c r="B7" s="430"/>
    </row>
    <row r="8" spans="2:13">
      <c r="B8" s="913" t="s">
        <v>549</v>
      </c>
      <c r="C8" s="912" t="s">
        <v>966</v>
      </c>
      <c r="D8" s="326"/>
      <c r="E8" s="913" t="s">
        <v>549</v>
      </c>
      <c r="F8" s="912" t="s">
        <v>966</v>
      </c>
    </row>
    <row r="9" spans="2:13" ht="13.5" thickBot="1">
      <c r="B9" s="911"/>
      <c r="C9" s="879" t="s">
        <v>774</v>
      </c>
      <c r="D9" s="326"/>
      <c r="E9" s="911"/>
      <c r="F9" s="879" t="s">
        <v>774</v>
      </c>
      <c r="I9" s="1358"/>
      <c r="J9" s="1358"/>
    </row>
    <row r="10" spans="2:13">
      <c r="B10" s="910" t="s">
        <v>1672</v>
      </c>
      <c r="C10" s="1482">
        <v>0</v>
      </c>
      <c r="D10" s="326"/>
      <c r="E10" s="907" t="s">
        <v>1723</v>
      </c>
      <c r="F10" s="1429">
        <v>0</v>
      </c>
      <c r="I10" s="1726"/>
      <c r="J10" s="1727"/>
      <c r="L10" s="1353"/>
      <c r="M10" s="1354"/>
    </row>
    <row r="11" spans="2:13">
      <c r="B11" s="908" t="s">
        <v>1673</v>
      </c>
      <c r="C11" s="1426">
        <v>0</v>
      </c>
      <c r="D11" s="326"/>
      <c r="E11" s="910" t="s">
        <v>1724</v>
      </c>
      <c r="F11" s="1430">
        <v>0</v>
      </c>
      <c r="I11" s="1726"/>
      <c r="J11" s="1727"/>
      <c r="L11" s="1353"/>
      <c r="M11" s="1354"/>
    </row>
    <row r="12" spans="2:13">
      <c r="B12" s="907" t="s">
        <v>1674</v>
      </c>
      <c r="C12" s="1428">
        <v>0</v>
      </c>
      <c r="D12" s="326"/>
      <c r="E12" s="910" t="s">
        <v>1725</v>
      </c>
      <c r="F12" s="1430">
        <v>0</v>
      </c>
      <c r="I12" s="1726"/>
      <c r="J12" s="1727"/>
      <c r="L12" s="1353"/>
      <c r="M12" s="1354"/>
    </row>
    <row r="13" spans="2:13">
      <c r="B13" s="910" t="s">
        <v>1675</v>
      </c>
      <c r="C13" s="1427">
        <v>0</v>
      </c>
      <c r="D13" s="326"/>
      <c r="E13" s="910" t="s">
        <v>1726</v>
      </c>
      <c r="F13" s="1430">
        <v>0</v>
      </c>
      <c r="I13" s="1726"/>
      <c r="J13" s="1727"/>
      <c r="L13" s="1353"/>
      <c r="M13" s="1354"/>
    </row>
    <row r="14" spans="2:13" ht="14.25" customHeight="1">
      <c r="B14" s="910" t="s">
        <v>1676</v>
      </c>
      <c r="C14" s="1427">
        <v>0</v>
      </c>
      <c r="D14" s="326"/>
      <c r="E14" s="910" t="s">
        <v>1727</v>
      </c>
      <c r="F14" s="1430">
        <v>0</v>
      </c>
      <c r="I14" s="1726"/>
      <c r="J14" s="1727"/>
      <c r="L14" s="1353"/>
      <c r="M14" s="1354"/>
    </row>
    <row r="15" spans="2:13">
      <c r="B15" s="910" t="s">
        <v>1677</v>
      </c>
      <c r="C15" s="1427">
        <v>0</v>
      </c>
      <c r="D15" s="326"/>
      <c r="E15" s="910" t="s">
        <v>1728</v>
      </c>
      <c r="F15" s="1430">
        <v>0</v>
      </c>
      <c r="I15" s="1726"/>
      <c r="J15" s="1727"/>
      <c r="L15" s="1353"/>
      <c r="M15" s="1354"/>
    </row>
    <row r="16" spans="2:13">
      <c r="B16" s="910" t="s">
        <v>1678</v>
      </c>
      <c r="C16" s="1427">
        <v>0</v>
      </c>
      <c r="D16" s="326"/>
      <c r="E16" s="910" t="s">
        <v>1729</v>
      </c>
      <c r="F16" s="1430">
        <v>0</v>
      </c>
      <c r="I16" s="1726"/>
      <c r="J16" s="1727"/>
      <c r="L16" s="1353"/>
      <c r="M16" s="1354"/>
    </row>
    <row r="17" spans="2:13">
      <c r="B17" s="910" t="s">
        <v>1679</v>
      </c>
      <c r="C17" s="1427">
        <v>0</v>
      </c>
      <c r="D17" s="326"/>
      <c r="E17" s="910" t="s">
        <v>1730</v>
      </c>
      <c r="F17" s="1430">
        <v>0</v>
      </c>
      <c r="I17" s="1726"/>
      <c r="J17" s="1727"/>
      <c r="L17" s="1353"/>
      <c r="M17" s="1354"/>
    </row>
    <row r="18" spans="2:13">
      <c r="B18" s="910" t="s">
        <v>1680</v>
      </c>
      <c r="C18" s="1427">
        <v>0</v>
      </c>
      <c r="D18" s="326"/>
      <c r="E18" s="910" t="s">
        <v>1731</v>
      </c>
      <c r="F18" s="1431">
        <v>0</v>
      </c>
      <c r="I18" s="1726"/>
      <c r="J18" s="1727"/>
      <c r="L18" s="1353"/>
      <c r="M18" s="1354"/>
    </row>
    <row r="19" spans="2:13">
      <c r="B19" s="907" t="s">
        <v>1686</v>
      </c>
      <c r="C19" s="1428">
        <v>0</v>
      </c>
      <c r="D19" s="326"/>
      <c r="E19" s="910" t="s">
        <v>1732</v>
      </c>
      <c r="F19" s="1431">
        <v>0</v>
      </c>
      <c r="I19" s="1726"/>
      <c r="J19" s="1727"/>
      <c r="L19" s="1353"/>
      <c r="M19" s="1354"/>
    </row>
    <row r="20" spans="2:13">
      <c r="B20" s="908" t="s">
        <v>1687</v>
      </c>
      <c r="C20" s="1426">
        <v>0</v>
      </c>
      <c r="D20" s="326"/>
      <c r="E20" s="910" t="s">
        <v>1733</v>
      </c>
      <c r="F20" s="1431">
        <v>0</v>
      </c>
      <c r="I20" s="1726"/>
      <c r="J20" s="1727"/>
      <c r="L20" s="1353"/>
      <c r="M20" s="1354"/>
    </row>
    <row r="21" spans="2:13">
      <c r="B21" s="910" t="s">
        <v>1681</v>
      </c>
      <c r="C21" s="1427">
        <v>0</v>
      </c>
      <c r="D21" s="326"/>
      <c r="E21" s="910" t="s">
        <v>1734</v>
      </c>
      <c r="F21" s="1431">
        <v>0</v>
      </c>
      <c r="I21" s="1726"/>
      <c r="J21" s="1727"/>
      <c r="L21" s="1353"/>
      <c r="M21" s="1354"/>
    </row>
    <row r="22" spans="2:13">
      <c r="B22" s="910" t="s">
        <v>1682</v>
      </c>
      <c r="C22" s="1427">
        <v>0</v>
      </c>
      <c r="D22" s="326"/>
      <c r="E22" s="910" t="s">
        <v>1735</v>
      </c>
      <c r="F22" s="1431">
        <v>0</v>
      </c>
      <c r="I22" s="1726"/>
      <c r="J22" s="1727"/>
      <c r="L22" s="1353"/>
      <c r="M22" s="1354"/>
    </row>
    <row r="23" spans="2:13">
      <c r="B23" s="910" t="s">
        <v>1683</v>
      </c>
      <c r="C23" s="1427">
        <v>0</v>
      </c>
      <c r="D23" s="326"/>
      <c r="E23" s="910" t="s">
        <v>1736</v>
      </c>
      <c r="F23" s="1431">
        <v>0</v>
      </c>
      <c r="I23" s="1726"/>
      <c r="J23" s="1727"/>
      <c r="L23" s="1353"/>
      <c r="M23" s="1354"/>
    </row>
    <row r="24" spans="2:13">
      <c r="B24" s="910" t="s">
        <v>1684</v>
      </c>
      <c r="C24" s="1427">
        <v>0</v>
      </c>
      <c r="D24" s="326"/>
      <c r="E24" s="910" t="s">
        <v>1737</v>
      </c>
      <c r="F24" s="1431">
        <v>0</v>
      </c>
      <c r="I24" s="1726"/>
      <c r="J24" s="1727"/>
      <c r="L24" s="1353"/>
      <c r="M24" s="1354"/>
    </row>
    <row r="25" spans="2:13">
      <c r="B25" s="910" t="s">
        <v>1685</v>
      </c>
      <c r="C25" s="1427">
        <v>0</v>
      </c>
      <c r="D25" s="326"/>
      <c r="E25" s="910" t="s">
        <v>1738</v>
      </c>
      <c r="F25" s="1431">
        <v>0</v>
      </c>
      <c r="I25" s="1726"/>
      <c r="J25" s="1727"/>
      <c r="L25" s="1353"/>
      <c r="M25" s="1354"/>
    </row>
    <row r="26" spans="2:13">
      <c r="B26" s="910" t="s">
        <v>1688</v>
      </c>
      <c r="C26" s="1427">
        <v>0</v>
      </c>
      <c r="D26" s="326"/>
      <c r="E26" s="907" t="s">
        <v>1739</v>
      </c>
      <c r="F26" s="1432">
        <v>0</v>
      </c>
      <c r="I26" s="1726"/>
      <c r="J26" s="1727"/>
      <c r="L26" s="1353"/>
      <c r="M26" s="1354"/>
    </row>
    <row r="27" spans="2:13">
      <c r="B27" s="910" t="s">
        <v>1689</v>
      </c>
      <c r="C27" s="1427">
        <v>0</v>
      </c>
      <c r="D27" s="326"/>
      <c r="E27" s="907" t="s">
        <v>1740</v>
      </c>
      <c r="F27" s="1429">
        <v>0</v>
      </c>
      <c r="I27" s="1726"/>
      <c r="J27" s="1727"/>
      <c r="L27" s="1353"/>
      <c r="M27" s="1354"/>
    </row>
    <row r="28" spans="2:13">
      <c r="B28" s="910" t="s">
        <v>1690</v>
      </c>
      <c r="C28" s="1427">
        <v>0</v>
      </c>
      <c r="D28" s="326"/>
      <c r="E28" s="910" t="s">
        <v>1741</v>
      </c>
      <c r="F28" s="1430">
        <v>0</v>
      </c>
      <c r="I28" s="1726"/>
      <c r="J28" s="1727"/>
      <c r="L28" s="1353"/>
      <c r="M28" s="1354"/>
    </row>
    <row r="29" spans="2:13">
      <c r="B29" s="910" t="s">
        <v>1691</v>
      </c>
      <c r="C29" s="1427">
        <v>0</v>
      </c>
      <c r="D29" s="326"/>
      <c r="E29" s="910" t="s">
        <v>1742</v>
      </c>
      <c r="F29" s="1430">
        <v>0</v>
      </c>
      <c r="I29" s="1726"/>
      <c r="J29" s="1727"/>
      <c r="L29" s="1353"/>
      <c r="M29" s="1354"/>
    </row>
    <row r="30" spans="2:13">
      <c r="B30" s="910" t="s">
        <v>1692</v>
      </c>
      <c r="C30" s="1427">
        <v>0</v>
      </c>
      <c r="D30" s="326"/>
      <c r="E30" s="910" t="s">
        <v>1743</v>
      </c>
      <c r="F30" s="1430">
        <v>0</v>
      </c>
      <c r="I30" s="1726"/>
      <c r="J30" s="1727"/>
      <c r="L30" s="1353"/>
      <c r="M30" s="1354"/>
    </row>
    <row r="31" spans="2:13">
      <c r="B31" s="907" t="s">
        <v>1693</v>
      </c>
      <c r="C31" s="1428">
        <v>0</v>
      </c>
      <c r="D31" s="326"/>
      <c r="E31" s="910" t="s">
        <v>1744</v>
      </c>
      <c r="F31" s="1430">
        <v>0</v>
      </c>
      <c r="I31" s="1726"/>
      <c r="J31" s="1727"/>
      <c r="L31" s="1353"/>
      <c r="M31" s="1354"/>
    </row>
    <row r="32" spans="2:13">
      <c r="B32" s="908" t="s">
        <v>1694</v>
      </c>
      <c r="C32" s="1426">
        <v>0</v>
      </c>
      <c r="D32" s="326"/>
      <c r="E32" s="910" t="s">
        <v>1745</v>
      </c>
      <c r="F32" s="1430">
        <v>0</v>
      </c>
      <c r="I32" s="1726"/>
      <c r="J32" s="1727"/>
      <c r="L32" s="1353"/>
      <c r="M32" s="1354"/>
    </row>
    <row r="33" spans="2:13">
      <c r="B33" s="910" t="s">
        <v>1695</v>
      </c>
      <c r="C33" s="1427">
        <v>0</v>
      </c>
      <c r="D33" s="326"/>
      <c r="E33" s="907" t="s">
        <v>1746</v>
      </c>
      <c r="F33" s="1432">
        <v>0</v>
      </c>
      <c r="I33" s="1726"/>
      <c r="J33" s="1727"/>
      <c r="L33" s="1353"/>
      <c r="M33" s="1354"/>
    </row>
    <row r="34" spans="2:13">
      <c r="B34" s="910" t="s">
        <v>1696</v>
      </c>
      <c r="C34" s="1427">
        <v>0</v>
      </c>
      <c r="D34" s="326"/>
      <c r="E34" s="910" t="s">
        <v>1747</v>
      </c>
      <c r="F34" s="1431">
        <v>0</v>
      </c>
      <c r="I34" s="1726"/>
      <c r="J34" s="1727"/>
      <c r="L34" s="1353"/>
      <c r="M34" s="1354"/>
    </row>
    <row r="35" spans="2:13">
      <c r="B35" s="910" t="s">
        <v>1697</v>
      </c>
      <c r="C35" s="1427">
        <v>0</v>
      </c>
      <c r="D35" s="326"/>
      <c r="E35" s="910" t="s">
        <v>1748</v>
      </c>
      <c r="F35" s="1430">
        <v>0</v>
      </c>
      <c r="I35" s="1726"/>
      <c r="J35" s="1727"/>
      <c r="L35" s="1353"/>
      <c r="M35" s="1354"/>
    </row>
    <row r="36" spans="2:13">
      <c r="B36" s="910" t="s">
        <v>1698</v>
      </c>
      <c r="C36" s="1427">
        <v>0</v>
      </c>
      <c r="D36" s="326"/>
      <c r="E36" s="910" t="s">
        <v>1749</v>
      </c>
      <c r="F36" s="1431">
        <v>0</v>
      </c>
      <c r="I36" s="1726"/>
      <c r="J36" s="1727"/>
      <c r="L36" s="1353"/>
      <c r="M36" s="1354"/>
    </row>
    <row r="37" spans="2:13">
      <c r="B37" s="910" t="s">
        <v>1699</v>
      </c>
      <c r="C37" s="1427">
        <v>0</v>
      </c>
      <c r="D37" s="326"/>
      <c r="E37" s="910" t="s">
        <v>1750</v>
      </c>
      <c r="F37" s="1431">
        <v>0</v>
      </c>
      <c r="I37" s="1726"/>
      <c r="J37" s="1727"/>
      <c r="L37" s="1353"/>
      <c r="M37" s="1354"/>
    </row>
    <row r="38" spans="2:13">
      <c r="B38" s="910" t="s">
        <v>1700</v>
      </c>
      <c r="C38" s="1427">
        <v>0</v>
      </c>
      <c r="D38" s="326"/>
      <c r="E38" s="908" t="s">
        <v>1751</v>
      </c>
      <c r="F38" s="1745">
        <v>0</v>
      </c>
      <c r="I38" s="1726"/>
      <c r="J38" s="1727"/>
      <c r="L38" s="1353"/>
      <c r="M38" s="1354"/>
    </row>
    <row r="39" spans="2:13">
      <c r="B39" s="910" t="s">
        <v>1701</v>
      </c>
      <c r="C39" s="1427">
        <v>0</v>
      </c>
      <c r="D39" s="326"/>
      <c r="E39" s="1434" t="s">
        <v>1752</v>
      </c>
      <c r="F39" s="1430">
        <v>0</v>
      </c>
      <c r="I39" s="1726"/>
      <c r="J39" s="1727"/>
      <c r="L39" s="1353"/>
      <c r="M39" s="1354"/>
    </row>
    <row r="40" spans="2:13">
      <c r="B40" s="910" t="s">
        <v>1702</v>
      </c>
      <c r="C40" s="1427">
        <v>0</v>
      </c>
      <c r="D40" s="326"/>
      <c r="E40" s="910" t="s">
        <v>1753</v>
      </c>
      <c r="F40" s="1427">
        <v>0</v>
      </c>
      <c r="I40" s="1726"/>
      <c r="J40" s="1727"/>
      <c r="L40" s="1353"/>
      <c r="M40" s="1354"/>
    </row>
    <row r="41" spans="2:13">
      <c r="B41" s="910" t="s">
        <v>1703</v>
      </c>
      <c r="C41" s="1427">
        <v>0</v>
      </c>
      <c r="D41" s="326"/>
      <c r="E41" s="910" t="s">
        <v>1754</v>
      </c>
      <c r="F41" s="1427">
        <v>0</v>
      </c>
      <c r="I41" s="1726"/>
      <c r="J41" s="1727"/>
      <c r="L41" s="1353"/>
      <c r="M41" s="1354"/>
    </row>
    <row r="42" spans="2:13">
      <c r="B42" s="910" t="s">
        <v>1704</v>
      </c>
      <c r="C42" s="1427">
        <v>0</v>
      </c>
      <c r="D42" s="326"/>
      <c r="E42" s="910" t="s">
        <v>1755</v>
      </c>
      <c r="F42" s="1427">
        <v>0</v>
      </c>
      <c r="I42" s="1726"/>
      <c r="J42" s="1727"/>
      <c r="L42" s="1353"/>
      <c r="M42" s="1354"/>
    </row>
    <row r="43" spans="2:13">
      <c r="B43" s="910" t="s">
        <v>1705</v>
      </c>
      <c r="C43" s="1427">
        <v>0</v>
      </c>
      <c r="D43" s="326"/>
      <c r="E43" s="910" t="s">
        <v>1756</v>
      </c>
      <c r="F43" s="1427">
        <v>0</v>
      </c>
      <c r="I43" s="1726"/>
      <c r="J43" s="1727"/>
      <c r="L43" s="1353"/>
      <c r="M43" s="1354"/>
    </row>
    <row r="44" spans="2:13">
      <c r="B44" s="910" t="s">
        <v>1706</v>
      </c>
      <c r="C44" s="1427">
        <v>0</v>
      </c>
      <c r="D44" s="326"/>
      <c r="E44" s="910" t="s">
        <v>1757</v>
      </c>
      <c r="F44" s="1427">
        <v>0</v>
      </c>
      <c r="I44" s="1726"/>
      <c r="J44" s="1727"/>
      <c r="L44" s="1353"/>
      <c r="M44" s="1354"/>
    </row>
    <row r="45" spans="2:13">
      <c r="B45" s="910" t="s">
        <v>1707</v>
      </c>
      <c r="C45" s="1427">
        <v>0</v>
      </c>
      <c r="D45" s="326"/>
      <c r="E45" s="910" t="s">
        <v>1758</v>
      </c>
      <c r="F45" s="1427">
        <v>0</v>
      </c>
      <c r="G45" s="905"/>
      <c r="I45" s="1726"/>
      <c r="J45" s="1727"/>
      <c r="L45" s="1353"/>
      <c r="M45" s="1354"/>
    </row>
    <row r="46" spans="2:13">
      <c r="B46" s="910" t="s">
        <v>1708</v>
      </c>
      <c r="C46" s="1427">
        <v>0</v>
      </c>
      <c r="D46" s="326"/>
      <c r="E46" s="910" t="s">
        <v>1759</v>
      </c>
      <c r="F46" s="1427">
        <v>0</v>
      </c>
      <c r="G46" s="905"/>
      <c r="I46" s="1726"/>
      <c r="J46" s="1727"/>
      <c r="L46" s="1353"/>
      <c r="M46" s="1354"/>
    </row>
    <row r="47" spans="2:13">
      <c r="B47" s="907" t="s">
        <v>1709</v>
      </c>
      <c r="C47" s="1428">
        <v>0</v>
      </c>
      <c r="D47" s="326"/>
      <c r="E47" s="1434" t="s">
        <v>1760</v>
      </c>
      <c r="F47" s="1430">
        <v>0</v>
      </c>
      <c r="G47" s="905"/>
      <c r="I47" s="1726"/>
      <c r="J47" s="1727"/>
      <c r="L47" s="1353"/>
      <c r="M47" s="1354"/>
    </row>
    <row r="48" spans="2:13">
      <c r="B48" s="910" t="s">
        <v>1710</v>
      </c>
      <c r="C48" s="1427">
        <v>0</v>
      </c>
      <c r="D48" s="326"/>
      <c r="E48" s="1434" t="s">
        <v>1761</v>
      </c>
      <c r="F48" s="1430">
        <v>0</v>
      </c>
      <c r="G48" s="905"/>
      <c r="I48" s="1726"/>
      <c r="J48" s="1727"/>
      <c r="L48" s="1353"/>
      <c r="M48" s="1354"/>
    </row>
    <row r="49" spans="2:13">
      <c r="B49" s="910" t="s">
        <v>1711</v>
      </c>
      <c r="C49" s="1427">
        <v>0</v>
      </c>
      <c r="D49" s="326"/>
      <c r="E49" s="1435" t="s">
        <v>1762</v>
      </c>
      <c r="F49" s="1433">
        <v>0</v>
      </c>
      <c r="G49" s="905"/>
      <c r="I49" s="1726"/>
      <c r="J49" s="1727"/>
      <c r="L49" s="1353"/>
      <c r="M49" s="1354"/>
    </row>
    <row r="50" spans="2:13">
      <c r="B50" s="910" t="s">
        <v>1712</v>
      </c>
      <c r="C50" s="1427">
        <v>0</v>
      </c>
      <c r="D50" s="326"/>
      <c r="E50" s="908" t="s">
        <v>1763</v>
      </c>
      <c r="F50" s="1436">
        <v>0</v>
      </c>
      <c r="G50" s="905"/>
      <c r="I50" s="1726"/>
      <c r="J50" s="1727"/>
      <c r="L50" s="1353"/>
      <c r="M50" s="1354"/>
    </row>
    <row r="51" spans="2:13">
      <c r="B51" s="909" t="s">
        <v>1713</v>
      </c>
      <c r="C51" s="1437">
        <v>0</v>
      </c>
      <c r="D51" s="326"/>
      <c r="E51" s="910" t="s">
        <v>1764</v>
      </c>
      <c r="F51" s="1430">
        <v>0</v>
      </c>
      <c r="G51" s="905"/>
      <c r="I51" s="1726"/>
      <c r="J51" s="1727"/>
      <c r="L51" s="1353"/>
      <c r="M51" s="1354"/>
    </row>
    <row r="52" spans="2:13">
      <c r="B52" s="904" t="s">
        <v>1714</v>
      </c>
      <c r="C52" s="1438">
        <v>0</v>
      </c>
      <c r="D52" s="326"/>
      <c r="E52" s="910" t="s">
        <v>1765</v>
      </c>
      <c r="F52" s="1430">
        <v>0</v>
      </c>
      <c r="G52" s="905"/>
      <c r="I52" s="1726"/>
      <c r="J52" s="1727"/>
      <c r="L52" s="1353"/>
      <c r="M52" s="1354"/>
    </row>
    <row r="53" spans="2:13">
      <c r="B53" s="904" t="s">
        <v>1715</v>
      </c>
      <c r="C53" s="1438">
        <v>0</v>
      </c>
      <c r="D53" s="326"/>
      <c r="E53" s="910" t="s">
        <v>1766</v>
      </c>
      <c r="F53" s="1430">
        <v>0</v>
      </c>
      <c r="G53" s="905"/>
      <c r="I53" s="1726"/>
      <c r="J53" s="1727"/>
      <c r="L53" s="1353"/>
      <c r="M53" s="1354"/>
    </row>
    <row r="54" spans="2:13">
      <c r="B54" s="904" t="s">
        <v>1716</v>
      </c>
      <c r="C54" s="1438">
        <v>0</v>
      </c>
      <c r="D54" s="326"/>
      <c r="E54" s="908" t="s">
        <v>1767</v>
      </c>
      <c r="F54" s="1439">
        <v>0</v>
      </c>
      <c r="G54" s="906"/>
      <c r="I54" s="1726"/>
      <c r="J54" s="1727"/>
      <c r="L54" s="1353"/>
      <c r="M54" s="1354"/>
    </row>
    <row r="55" spans="2:13">
      <c r="B55" s="1629" t="s">
        <v>1717</v>
      </c>
      <c r="C55" s="1438">
        <v>0</v>
      </c>
      <c r="D55" s="326"/>
      <c r="E55" s="907" t="s">
        <v>1768</v>
      </c>
      <c r="F55" s="1437">
        <v>0</v>
      </c>
      <c r="G55" s="905"/>
      <c r="I55" s="1726"/>
      <c r="J55" s="1727"/>
      <c r="L55" s="1353"/>
      <c r="M55" s="1354"/>
    </row>
    <row r="56" spans="2:13">
      <c r="B56" s="1724" t="s">
        <v>1718</v>
      </c>
      <c r="C56" s="1439">
        <v>0</v>
      </c>
      <c r="D56" s="326"/>
      <c r="E56" s="908" t="s">
        <v>1769</v>
      </c>
      <c r="F56" s="1439">
        <v>0</v>
      </c>
      <c r="I56" s="1726"/>
      <c r="J56" s="1727"/>
      <c r="L56" s="1353"/>
      <c r="M56" s="1354"/>
    </row>
    <row r="57" spans="2:13">
      <c r="B57" s="910" t="s">
        <v>1719</v>
      </c>
      <c r="C57" s="1427">
        <v>0</v>
      </c>
      <c r="D57" s="326"/>
      <c r="E57" s="907" t="s">
        <v>1770</v>
      </c>
      <c r="F57" s="1437">
        <v>0</v>
      </c>
      <c r="I57" s="1726"/>
      <c r="J57" s="1727"/>
      <c r="M57" s="1354"/>
    </row>
    <row r="58" spans="2:13">
      <c r="B58" s="910" t="s">
        <v>1720</v>
      </c>
      <c r="C58" s="1427">
        <v>0</v>
      </c>
      <c r="D58" s="326"/>
      <c r="E58" s="1440" t="s">
        <v>1771</v>
      </c>
      <c r="F58" s="1437">
        <v>0</v>
      </c>
      <c r="I58" s="1726"/>
      <c r="J58" s="1727"/>
      <c r="L58" s="1355"/>
      <c r="M58" s="1354"/>
    </row>
    <row r="59" spans="2:13" ht="13.5" customHeight="1">
      <c r="B59" s="910" t="s">
        <v>1721</v>
      </c>
      <c r="C59" s="1427">
        <v>0</v>
      </c>
      <c r="D59" s="326"/>
      <c r="E59" s="1440" t="s">
        <v>1772</v>
      </c>
      <c r="F59" s="1437">
        <v>0</v>
      </c>
      <c r="I59" s="1726"/>
      <c r="J59" s="1727"/>
      <c r="L59" s="1355"/>
      <c r="M59" s="1354"/>
    </row>
    <row r="60" spans="2:13">
      <c r="B60" s="908" t="s">
        <v>1722</v>
      </c>
      <c r="C60" s="1426">
        <v>0</v>
      </c>
      <c r="D60" s="326"/>
      <c r="E60" s="1440" t="s">
        <v>1773</v>
      </c>
      <c r="F60" s="1437">
        <v>0</v>
      </c>
      <c r="I60" s="1726"/>
      <c r="J60" s="1727"/>
      <c r="L60" s="1355"/>
      <c r="M60" s="1354"/>
    </row>
    <row r="61" spans="2:13" ht="13.5" customHeight="1">
      <c r="D61" s="326"/>
      <c r="E61" s="1441" t="s">
        <v>1774</v>
      </c>
      <c r="F61" s="1437">
        <v>0</v>
      </c>
      <c r="I61" s="1726"/>
      <c r="J61" s="1727"/>
      <c r="L61" s="1355"/>
      <c r="M61" s="1354"/>
    </row>
    <row r="62" spans="2:13" ht="13.5" customHeight="1">
      <c r="D62" s="326"/>
      <c r="E62" s="1442" t="s">
        <v>1775</v>
      </c>
      <c r="F62" s="1437">
        <v>0</v>
      </c>
      <c r="I62" s="1726"/>
      <c r="J62" s="1727"/>
      <c r="L62" s="1355"/>
      <c r="M62" s="1354"/>
    </row>
    <row r="63" spans="2:13">
      <c r="D63" s="326"/>
      <c r="E63" s="1441" t="s">
        <v>1776</v>
      </c>
      <c r="F63" s="1443">
        <v>0</v>
      </c>
      <c r="I63" s="1726"/>
      <c r="J63" s="1727"/>
      <c r="L63" s="1355"/>
      <c r="M63" s="1354"/>
    </row>
    <row r="64" spans="2:13">
      <c r="E64" s="1444" t="s">
        <v>1777</v>
      </c>
      <c r="F64" s="1445">
        <v>0</v>
      </c>
      <c r="I64" s="1726"/>
      <c r="J64" s="1727"/>
      <c r="L64" s="1355"/>
      <c r="M64" s="1354"/>
    </row>
    <row r="65" spans="2:13">
      <c r="E65" s="1446" t="s">
        <v>1778</v>
      </c>
      <c r="F65" s="1447">
        <v>0</v>
      </c>
      <c r="I65" s="1726"/>
      <c r="J65" s="1727"/>
      <c r="L65" s="1355"/>
      <c r="M65" s="1354"/>
    </row>
    <row r="66" spans="2:13">
      <c r="D66" s="1723"/>
      <c r="E66" s="1441" t="s">
        <v>1779</v>
      </c>
      <c r="F66" s="1448">
        <v>0</v>
      </c>
      <c r="I66" s="1726"/>
      <c r="J66" s="1727"/>
      <c r="L66" s="1355"/>
      <c r="M66" s="1354"/>
    </row>
    <row r="67" spans="2:13">
      <c r="D67" s="1723"/>
      <c r="E67" s="1442" t="s">
        <v>1780</v>
      </c>
      <c r="F67" s="1744">
        <v>0</v>
      </c>
      <c r="I67" s="1726"/>
      <c r="J67" s="1727"/>
      <c r="L67" s="1355"/>
      <c r="M67" s="1354"/>
    </row>
    <row r="68" spans="2:13">
      <c r="D68" s="867"/>
      <c r="E68" s="1762" t="s">
        <v>1781</v>
      </c>
      <c r="F68" s="454">
        <v>0</v>
      </c>
      <c r="I68" s="1726"/>
      <c r="J68" s="1727"/>
      <c r="L68" s="1355"/>
      <c r="M68" s="1354"/>
    </row>
    <row r="69" spans="2:13">
      <c r="D69" s="867"/>
      <c r="E69" s="1725" t="s">
        <v>1782</v>
      </c>
      <c r="F69" s="1742">
        <v>0</v>
      </c>
      <c r="I69" s="1726"/>
      <c r="J69" s="1727"/>
      <c r="L69" s="1355"/>
      <c r="M69" s="1354"/>
    </row>
    <row r="70" spans="2:13">
      <c r="D70" s="867"/>
      <c r="E70" s="1741" t="s">
        <v>1783</v>
      </c>
      <c r="F70" s="1743">
        <v>0</v>
      </c>
      <c r="I70" s="1726"/>
      <c r="J70" s="1727"/>
      <c r="L70" s="1355"/>
      <c r="M70" s="1354"/>
    </row>
    <row r="71" spans="2:13" ht="13.5" thickBot="1">
      <c r="D71" s="372"/>
      <c r="E71" s="1749" t="s">
        <v>1784</v>
      </c>
      <c r="F71" s="1795">
        <v>0</v>
      </c>
      <c r="I71" s="1726"/>
      <c r="J71" s="1727"/>
      <c r="L71" s="1355"/>
      <c r="M71" s="1354"/>
    </row>
    <row r="72" spans="2:13" ht="13.5" thickBot="1">
      <c r="D72" s="372"/>
      <c r="F72" s="326"/>
      <c r="I72" s="1726"/>
      <c r="J72" s="1727"/>
      <c r="L72" s="1355"/>
      <c r="M72" s="1354"/>
    </row>
    <row r="73" spans="2:13">
      <c r="B73" s="903"/>
      <c r="C73" s="902" t="s">
        <v>956</v>
      </c>
      <c r="D73" s="1761"/>
      <c r="E73" s="901" t="s">
        <v>955</v>
      </c>
      <c r="F73" s="326"/>
      <c r="I73" s="1726"/>
      <c r="J73" s="1727"/>
      <c r="L73" s="1355"/>
      <c r="M73" s="1354"/>
    </row>
    <row r="74" spans="2:13">
      <c r="B74" s="755" t="s">
        <v>0</v>
      </c>
      <c r="C74" s="362" t="s">
        <v>953</v>
      </c>
      <c r="D74" s="372"/>
      <c r="E74" s="900" t="s">
        <v>952</v>
      </c>
      <c r="F74" s="894"/>
      <c r="I74" s="1726"/>
      <c r="J74" s="1727"/>
      <c r="L74" s="1355"/>
      <c r="M74" s="1354"/>
    </row>
    <row r="75" spans="2:13" ht="13.5" thickBot="1">
      <c r="B75" s="899"/>
      <c r="C75" s="898" t="s">
        <v>774</v>
      </c>
      <c r="D75" s="887"/>
      <c r="E75" s="897" t="s">
        <v>951</v>
      </c>
      <c r="F75" s="894"/>
      <c r="I75" s="1726"/>
      <c r="J75" s="1727"/>
      <c r="L75" s="1355"/>
      <c r="M75" s="1354"/>
    </row>
    <row r="76" spans="2:13">
      <c r="B76" s="895" t="s">
        <v>12</v>
      </c>
      <c r="C76" s="889">
        <v>0</v>
      </c>
      <c r="D76" s="372"/>
      <c r="E76" s="886">
        <v>0</v>
      </c>
      <c r="F76" s="894"/>
      <c r="J76" s="1727"/>
      <c r="L76" s="1355"/>
      <c r="M76" s="1354"/>
    </row>
    <row r="77" spans="2:13">
      <c r="B77" s="895" t="s">
        <v>39</v>
      </c>
      <c r="C77" s="889">
        <v>0</v>
      </c>
      <c r="D77" s="372"/>
      <c r="E77" s="886">
        <v>0</v>
      </c>
      <c r="F77" s="894"/>
      <c r="J77" s="1727"/>
      <c r="L77" s="1355"/>
      <c r="M77" s="1354"/>
    </row>
    <row r="78" spans="2:13">
      <c r="B78" s="895" t="s">
        <v>99</v>
      </c>
      <c r="C78" s="889">
        <v>0</v>
      </c>
      <c r="D78" s="372"/>
      <c r="E78" s="886">
        <v>0</v>
      </c>
      <c r="F78" s="894"/>
      <c r="J78" s="1727"/>
      <c r="L78" s="1355"/>
      <c r="M78" s="1354"/>
    </row>
    <row r="79" spans="2:13">
      <c r="B79" s="895" t="s">
        <v>132</v>
      </c>
      <c r="C79" s="889">
        <v>0</v>
      </c>
      <c r="D79" s="372"/>
      <c r="E79" s="886">
        <v>0</v>
      </c>
      <c r="F79" s="894"/>
      <c r="J79" s="1727"/>
      <c r="L79" s="1355"/>
      <c r="M79" s="1354"/>
    </row>
    <row r="80" spans="2:13">
      <c r="B80" s="895" t="s">
        <v>436</v>
      </c>
      <c r="C80" s="889">
        <v>0</v>
      </c>
      <c r="D80" s="372"/>
      <c r="E80" s="886">
        <v>0</v>
      </c>
      <c r="F80" s="894"/>
      <c r="J80" s="1727"/>
      <c r="L80" s="1355"/>
      <c r="M80" s="1354"/>
    </row>
    <row r="81" spans="2:13">
      <c r="B81" s="895" t="s">
        <v>222</v>
      </c>
      <c r="C81" s="889">
        <v>0</v>
      </c>
      <c r="D81" s="372"/>
      <c r="E81" s="886">
        <v>0</v>
      </c>
      <c r="F81" s="894"/>
      <c r="J81" s="1727"/>
      <c r="L81" s="1355"/>
      <c r="M81" s="1354"/>
    </row>
    <row r="82" spans="2:13">
      <c r="B82" s="895" t="s">
        <v>92</v>
      </c>
      <c r="C82" s="889">
        <v>0</v>
      </c>
      <c r="D82" s="372"/>
      <c r="E82" s="886">
        <v>0</v>
      </c>
      <c r="F82" s="894"/>
      <c r="J82" s="1727"/>
      <c r="L82" s="1355"/>
      <c r="M82" s="1354"/>
    </row>
    <row r="83" spans="2:13">
      <c r="B83" s="895" t="s">
        <v>173</v>
      </c>
      <c r="C83" s="889">
        <v>0</v>
      </c>
      <c r="D83" s="372"/>
      <c r="E83" s="886">
        <v>0</v>
      </c>
      <c r="F83" s="894"/>
      <c r="J83" s="1727"/>
      <c r="L83" s="1355"/>
      <c r="M83" s="1354"/>
    </row>
    <row r="84" spans="2:13">
      <c r="B84" s="895" t="s">
        <v>186</v>
      </c>
      <c r="C84" s="889">
        <v>0</v>
      </c>
      <c r="D84" s="372"/>
      <c r="E84" s="886">
        <v>0</v>
      </c>
      <c r="F84" s="894"/>
      <c r="J84" s="1727"/>
      <c r="L84" s="1355"/>
      <c r="M84" s="1354"/>
    </row>
    <row r="85" spans="2:13">
      <c r="B85" s="895" t="s">
        <v>206</v>
      </c>
      <c r="C85" s="889">
        <v>0</v>
      </c>
      <c r="D85" s="372"/>
      <c r="E85" s="886">
        <v>0</v>
      </c>
      <c r="F85" s="894"/>
      <c r="J85" s="1727"/>
      <c r="L85" s="1355"/>
      <c r="M85" s="1354"/>
    </row>
    <row r="86" spans="2:13">
      <c r="B86" s="896" t="s">
        <v>215</v>
      </c>
      <c r="C86" s="889">
        <v>0</v>
      </c>
      <c r="D86" s="372"/>
      <c r="E86" s="886">
        <v>0</v>
      </c>
      <c r="F86" s="894"/>
      <c r="J86" s="1727"/>
      <c r="L86" s="1355"/>
      <c r="M86" s="1354"/>
    </row>
    <row r="87" spans="2:13" ht="13.5" customHeight="1">
      <c r="B87" s="895" t="s">
        <v>307</v>
      </c>
      <c r="C87" s="889">
        <v>0</v>
      </c>
      <c r="D87" s="372"/>
      <c r="E87" s="886">
        <v>0</v>
      </c>
      <c r="F87" s="894"/>
      <c r="J87" s="1727"/>
      <c r="L87" s="1355"/>
      <c r="M87" s="1354"/>
    </row>
    <row r="88" spans="2:13">
      <c r="B88" s="895" t="s">
        <v>261</v>
      </c>
      <c r="C88" s="889">
        <v>0</v>
      </c>
      <c r="D88" s="372"/>
      <c r="E88" s="886">
        <v>0</v>
      </c>
      <c r="F88" s="894"/>
      <c r="J88" s="1727"/>
      <c r="L88" s="1355"/>
      <c r="M88" s="1354"/>
    </row>
    <row r="89" spans="2:13">
      <c r="B89" s="895" t="s">
        <v>272</v>
      </c>
      <c r="C89" s="889">
        <v>0</v>
      </c>
      <c r="D89" s="372"/>
      <c r="E89" s="886">
        <v>0</v>
      </c>
      <c r="F89" s="894"/>
      <c r="J89" s="1727"/>
      <c r="L89" s="1355"/>
      <c r="M89" s="1354"/>
    </row>
    <row r="90" spans="2:13">
      <c r="B90" s="895" t="s">
        <v>364</v>
      </c>
      <c r="C90" s="889">
        <v>0</v>
      </c>
      <c r="D90" s="372"/>
      <c r="E90" s="886">
        <v>0</v>
      </c>
      <c r="F90" s="894"/>
      <c r="J90" s="1727"/>
      <c r="L90" s="1355"/>
      <c r="M90" s="1354"/>
    </row>
    <row r="91" spans="2:13">
      <c r="B91" s="893" t="s">
        <v>760</v>
      </c>
      <c r="C91" s="889">
        <v>0</v>
      </c>
      <c r="D91" s="372"/>
      <c r="E91" s="886">
        <v>0</v>
      </c>
      <c r="F91" s="894"/>
      <c r="J91" s="1727"/>
      <c r="L91" s="1355"/>
      <c r="M91" s="1354"/>
    </row>
    <row r="92" spans="2:13">
      <c r="B92" s="893" t="s">
        <v>304</v>
      </c>
      <c r="C92" s="889">
        <v>0</v>
      </c>
      <c r="D92" s="372"/>
      <c r="E92" s="886">
        <v>0</v>
      </c>
      <c r="J92" s="1727"/>
      <c r="L92" s="1355"/>
      <c r="M92" s="1354"/>
    </row>
    <row r="93" spans="2:13">
      <c r="B93" s="893" t="s">
        <v>365</v>
      </c>
      <c r="C93" s="889">
        <v>0</v>
      </c>
      <c r="D93" s="372"/>
      <c r="E93" s="886">
        <v>0</v>
      </c>
      <c r="J93" s="1727"/>
      <c r="L93" s="1355"/>
      <c r="M93" s="1354"/>
    </row>
    <row r="94" spans="2:13">
      <c r="B94" s="893" t="s">
        <v>343</v>
      </c>
      <c r="C94" s="889">
        <v>0</v>
      </c>
      <c r="D94" s="372"/>
      <c r="E94" s="886">
        <v>0</v>
      </c>
      <c r="J94" s="1727"/>
      <c r="L94" s="1355"/>
      <c r="M94" s="1354"/>
    </row>
    <row r="95" spans="2:13">
      <c r="B95" s="892" t="s">
        <v>366</v>
      </c>
      <c r="C95" s="889">
        <v>0</v>
      </c>
      <c r="D95" s="372"/>
      <c r="E95" s="886">
        <v>0</v>
      </c>
      <c r="J95" s="1727"/>
      <c r="L95" s="1355"/>
      <c r="M95" s="1354"/>
    </row>
    <row r="96" spans="2:13">
      <c r="B96" s="891" t="s">
        <v>367</v>
      </c>
      <c r="C96" s="889">
        <v>0</v>
      </c>
      <c r="D96" s="372"/>
      <c r="E96" s="886">
        <v>0</v>
      </c>
      <c r="J96" s="1727"/>
      <c r="L96" s="1355"/>
      <c r="M96" s="1354"/>
    </row>
    <row r="97" spans="2:13">
      <c r="B97" s="878" t="s">
        <v>368</v>
      </c>
      <c r="C97" s="889">
        <v>0</v>
      </c>
      <c r="D97" s="372"/>
      <c r="E97" s="886">
        <v>0</v>
      </c>
      <c r="J97" s="1727"/>
      <c r="L97" s="1355"/>
      <c r="M97" s="1354"/>
    </row>
    <row r="98" spans="2:13">
      <c r="B98" s="891" t="s">
        <v>369</v>
      </c>
      <c r="C98" s="889">
        <v>0</v>
      </c>
      <c r="D98" s="372"/>
      <c r="E98" s="886">
        <v>0</v>
      </c>
      <c r="J98" s="1727"/>
      <c r="L98" s="1355"/>
      <c r="M98" s="1354"/>
    </row>
    <row r="99" spans="2:13">
      <c r="B99" s="890" t="s">
        <v>352</v>
      </c>
      <c r="C99" s="889">
        <v>0</v>
      </c>
      <c r="D99" s="372"/>
      <c r="E99" s="886">
        <v>0</v>
      </c>
      <c r="J99" s="1727"/>
      <c r="L99" s="1355"/>
      <c r="M99" s="1354"/>
    </row>
    <row r="100" spans="2:13" ht="12.75" customHeight="1">
      <c r="B100" s="890" t="s">
        <v>370</v>
      </c>
      <c r="C100" s="889">
        <v>0</v>
      </c>
      <c r="D100" s="372"/>
      <c r="E100" s="886">
        <v>0</v>
      </c>
      <c r="J100" s="1727"/>
      <c r="L100" s="1355"/>
      <c r="M100" s="1354"/>
    </row>
    <row r="101" spans="2:13">
      <c r="B101" s="736" t="s">
        <v>1488</v>
      </c>
      <c r="C101" s="889">
        <v>0</v>
      </c>
      <c r="D101" s="372"/>
      <c r="E101" s="886">
        <v>0</v>
      </c>
      <c r="J101" s="1727"/>
      <c r="L101" s="1355"/>
      <c r="M101" s="1354"/>
    </row>
    <row r="102" spans="2:13" ht="13.5" thickBot="1">
      <c r="B102" s="736" t="s">
        <v>1581</v>
      </c>
      <c r="C102" s="889">
        <v>0</v>
      </c>
      <c r="D102" s="372"/>
      <c r="E102" s="886">
        <v>0</v>
      </c>
      <c r="J102" s="1727"/>
      <c r="L102" s="1355"/>
      <c r="M102" s="1354"/>
    </row>
    <row r="103" spans="2:13" ht="13.5" thickBot="1">
      <c r="B103" s="1783" t="s">
        <v>360</v>
      </c>
      <c r="C103" s="885">
        <f>SUM(C76:C102)</f>
        <v>0</v>
      </c>
      <c r="D103" s="1722"/>
      <c r="E103" s="884">
        <f>SUM(E76:E102)</f>
        <v>0</v>
      </c>
      <c r="J103" s="1727"/>
      <c r="L103" s="1355"/>
      <c r="M103" s="1354"/>
    </row>
    <row r="104" spans="2:13">
      <c r="C104" s="881"/>
      <c r="D104" s="881"/>
      <c r="E104" s="883" t="e">
        <f>+#REF!/$C$103*'6'!$F$141</f>
        <v>#REF!</v>
      </c>
      <c r="J104" s="1727"/>
      <c r="L104" s="1355"/>
      <c r="M104" s="1354"/>
    </row>
    <row r="105" spans="2:13">
      <c r="D105" s="881"/>
      <c r="E105" s="883"/>
      <c r="F105" s="881"/>
      <c r="J105" s="1727"/>
      <c r="L105" s="1348"/>
      <c r="M105" s="1354"/>
    </row>
    <row r="106" spans="2:13">
      <c r="D106" s="881"/>
      <c r="E106" s="883"/>
      <c r="F106" s="881"/>
      <c r="J106" s="1727"/>
      <c r="L106" s="1348"/>
      <c r="M106" s="1354"/>
    </row>
    <row r="107" spans="2:13">
      <c r="D107" s="881"/>
      <c r="E107" s="883"/>
      <c r="F107" s="881"/>
      <c r="J107" s="1727"/>
      <c r="L107" s="1348"/>
      <c r="M107" s="1354"/>
    </row>
    <row r="108" spans="2:13">
      <c r="E108" s="883"/>
      <c r="F108" s="881"/>
      <c r="J108" s="1727"/>
      <c r="L108" s="1349"/>
      <c r="M108" s="1354"/>
    </row>
    <row r="109" spans="2:13">
      <c r="E109" s="883"/>
      <c r="F109" s="881"/>
      <c r="J109" s="1727"/>
      <c r="L109" s="1349"/>
      <c r="M109" s="1354"/>
    </row>
    <row r="110" spans="2:13">
      <c r="E110" s="883"/>
      <c r="F110" s="881"/>
      <c r="J110" s="1727"/>
      <c r="L110" s="1349"/>
      <c r="M110" s="1354"/>
    </row>
    <row r="111" spans="2:13">
      <c r="E111" s="883"/>
      <c r="F111" s="881"/>
      <c r="J111" s="1727"/>
      <c r="L111" s="1359"/>
      <c r="M111" s="1354"/>
    </row>
    <row r="112" spans="2:13">
      <c r="E112" s="883"/>
      <c r="F112" s="881"/>
      <c r="J112" s="1727"/>
      <c r="L112" s="1359"/>
      <c r="M112" s="1354"/>
    </row>
    <row r="113" spans="5:13">
      <c r="E113" s="882"/>
      <c r="F113" s="881"/>
      <c r="J113" s="1727"/>
      <c r="L113" s="1349"/>
      <c r="M113" s="1354"/>
    </row>
    <row r="114" spans="5:13">
      <c r="F114" s="881"/>
      <c r="J114" s="1727"/>
      <c r="L114" s="1349"/>
      <c r="M114" s="1354"/>
    </row>
    <row r="115" spans="5:13">
      <c r="J115" s="1727"/>
    </row>
    <row r="116" spans="5:13">
      <c r="J116" s="1726"/>
    </row>
    <row r="117" spans="5:13">
      <c r="J117" s="1726"/>
    </row>
    <row r="118" spans="5:13">
      <c r="J118" s="1726"/>
    </row>
    <row r="119" spans="5:13">
      <c r="J119" s="1726"/>
    </row>
    <row r="120" spans="5:13">
      <c r="J120" s="1726"/>
    </row>
    <row r="121" spans="5:13">
      <c r="J121" s="1726"/>
    </row>
    <row r="122" spans="5:13">
      <c r="J122" s="1726"/>
    </row>
    <row r="123" spans="5:13">
      <c r="J123" s="1726"/>
    </row>
  </sheetData>
  <sortState ref="O10:O112">
    <sortCondition ref="O10"/>
  </sortState>
  <mergeCells count="2">
    <mergeCell ref="B3:F3"/>
    <mergeCell ref="B2:F2"/>
  </mergeCells>
  <pageMargins left="0.59" right="0.75" top="0.5" bottom="0.37" header="0.5" footer="0.37"/>
  <pageSetup paperSize="9" scale="56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A96"/>
  <sheetViews>
    <sheetView showGridLines="0" view="pageBreakPreview" zoomScale="86" zoomScaleNormal="100" zoomScaleSheetLayoutView="86" workbookViewId="0">
      <selection activeCell="O115" sqref="O115"/>
    </sheetView>
  </sheetViews>
  <sheetFormatPr defaultColWidth="9.140625" defaultRowHeight="12.75"/>
  <cols>
    <col min="1" max="1" width="21.28515625" style="917" customWidth="1"/>
    <col min="2" max="2" width="9.42578125" style="917" customWidth="1"/>
    <col min="3" max="3" width="8.5703125" style="917" customWidth="1"/>
    <col min="4" max="4" width="10.140625" style="917" customWidth="1"/>
    <col min="5" max="5" width="8.7109375" style="917" customWidth="1"/>
    <col min="6" max="6" width="9.42578125" style="917" customWidth="1"/>
    <col min="7" max="7" width="8.7109375" style="917" customWidth="1"/>
    <col min="8" max="8" width="11.7109375" style="917" customWidth="1"/>
    <col min="9" max="9" width="11.7109375" style="917" hidden="1" customWidth="1"/>
    <col min="10" max="10" width="11.28515625" style="917" hidden="1" customWidth="1"/>
    <col min="11" max="12" width="10.5703125" style="917" hidden="1" customWidth="1"/>
    <col min="13" max="13" width="8.7109375" style="917" customWidth="1"/>
    <col min="14" max="14" width="8.7109375" style="917" hidden="1" customWidth="1"/>
    <col min="15" max="15" width="8.7109375" style="917" customWidth="1"/>
    <col min="16" max="16" width="11.85546875" style="917" customWidth="1"/>
    <col min="17" max="17" width="9.42578125" style="917" hidden="1" customWidth="1"/>
    <col min="18" max="18" width="8.42578125" style="917" hidden="1" customWidth="1"/>
    <col min="19" max="20" width="8.7109375" style="917" hidden="1" customWidth="1"/>
    <col min="21" max="23" width="9.140625" style="917" hidden="1" customWidth="1"/>
    <col min="24" max="24" width="11.42578125" style="917" hidden="1" customWidth="1"/>
    <col min="25" max="25" width="10.28515625" style="917" bestFit="1" customWidth="1"/>
    <col min="26" max="26" width="9.28515625" style="917" bestFit="1" customWidth="1"/>
    <col min="27" max="27" width="0" style="917" hidden="1" customWidth="1"/>
    <col min="28" max="16384" width="9.140625" style="917"/>
  </cols>
  <sheetData>
    <row r="3" spans="1:27">
      <c r="A3" s="2368"/>
      <c r="B3" s="2368"/>
      <c r="C3" s="2368"/>
      <c r="D3" s="2368"/>
      <c r="E3" s="2368"/>
      <c r="F3" s="2368"/>
      <c r="G3" s="2368"/>
      <c r="H3" s="2368"/>
      <c r="I3" s="2368"/>
      <c r="J3" s="2368"/>
      <c r="K3" s="2368"/>
      <c r="L3" s="2368"/>
      <c r="M3" s="2368"/>
      <c r="N3" s="2368"/>
      <c r="O3" s="2368"/>
      <c r="P3" s="2368"/>
      <c r="Q3" s="2368"/>
      <c r="R3" s="2368"/>
      <c r="S3" s="2368"/>
      <c r="T3" s="2368"/>
      <c r="U3" s="2368"/>
      <c r="V3" s="2368"/>
      <c r="W3" s="2368"/>
      <c r="X3" s="2368"/>
      <c r="Y3" s="2368"/>
      <c r="Z3" s="2368"/>
    </row>
    <row r="4" spans="1:27">
      <c r="Z4" s="943" t="str">
        <f>+RELACION!C65</f>
        <v>COES/D/DO/STR-INF-097-2012 Revision 2</v>
      </c>
    </row>
    <row r="5" spans="1:27">
      <c r="Z5" s="943"/>
    </row>
    <row r="6" spans="1:27">
      <c r="A6" s="2367" t="s">
        <v>1465</v>
      </c>
      <c r="B6" s="2367"/>
      <c r="C6" s="2367"/>
      <c r="D6" s="2367"/>
      <c r="E6" s="2367"/>
      <c r="F6" s="2367"/>
      <c r="G6" s="2367"/>
      <c r="H6" s="2367"/>
      <c r="I6" s="2367"/>
      <c r="J6" s="2367"/>
      <c r="K6" s="2367"/>
      <c r="L6" s="2367"/>
      <c r="M6" s="2367"/>
      <c r="N6" s="2367"/>
      <c r="O6" s="2367"/>
      <c r="P6" s="2367"/>
      <c r="Q6" s="2367"/>
      <c r="R6" s="2367"/>
      <c r="S6" s="2367"/>
      <c r="T6" s="2367"/>
      <c r="U6" s="2367"/>
      <c r="V6" s="2367"/>
      <c r="W6" s="2367"/>
      <c r="X6" s="2367"/>
      <c r="Y6" s="2367"/>
      <c r="Z6" s="2367"/>
    </row>
    <row r="7" spans="1:27" ht="13.5" thickBot="1">
      <c r="A7" s="1248"/>
      <c r="B7" s="1248"/>
      <c r="C7" s="1248"/>
      <c r="D7" s="1248"/>
      <c r="E7" s="1248"/>
      <c r="F7" s="1248"/>
      <c r="G7" s="1248"/>
      <c r="H7" s="1248"/>
      <c r="I7" s="1248"/>
      <c r="J7" s="1248"/>
      <c r="K7" s="1248"/>
      <c r="L7" s="1248"/>
      <c r="M7" s="1248"/>
      <c r="N7" s="1248"/>
      <c r="O7" s="1248"/>
      <c r="P7" s="1248"/>
      <c r="Q7" s="1248"/>
      <c r="R7" s="1248"/>
      <c r="S7" s="1248"/>
      <c r="T7" s="1248"/>
      <c r="U7" s="1248"/>
      <c r="V7" s="1248"/>
      <c r="W7" s="1248"/>
      <c r="X7" s="1248"/>
      <c r="Y7" s="1248"/>
      <c r="Z7" s="1248"/>
    </row>
    <row r="8" spans="1:27" s="938" customFormat="1" ht="17.25" customHeight="1">
      <c r="A8" s="942" t="s">
        <v>975</v>
      </c>
      <c r="B8" s="1498" t="s">
        <v>39</v>
      </c>
      <c r="C8" s="1498" t="s">
        <v>173</v>
      </c>
      <c r="D8" s="1498" t="s">
        <v>206</v>
      </c>
      <c r="E8" s="1499" t="s">
        <v>132</v>
      </c>
      <c r="F8" s="1499" t="s">
        <v>132</v>
      </c>
      <c r="G8" s="1499" t="s">
        <v>186</v>
      </c>
      <c r="H8" s="1498" t="s">
        <v>436</v>
      </c>
      <c r="I8" s="1498" t="s">
        <v>436</v>
      </c>
      <c r="J8" s="1498" t="s">
        <v>307</v>
      </c>
      <c r="K8" s="1498" t="s">
        <v>39</v>
      </c>
      <c r="L8" s="1498" t="s">
        <v>99</v>
      </c>
      <c r="M8" s="1498" t="s">
        <v>307</v>
      </c>
      <c r="N8" s="1498" t="s">
        <v>307</v>
      </c>
      <c r="O8" s="1498" t="s">
        <v>307</v>
      </c>
      <c r="P8" s="1498" t="s">
        <v>436</v>
      </c>
      <c r="Q8" s="1498" t="s">
        <v>413</v>
      </c>
      <c r="R8" s="1498" t="s">
        <v>413</v>
      </c>
      <c r="S8" s="1499" t="s">
        <v>307</v>
      </c>
      <c r="T8" s="1499" t="s">
        <v>307</v>
      </c>
      <c r="U8" s="1498" t="s">
        <v>12</v>
      </c>
      <c r="V8" s="1498" t="s">
        <v>343</v>
      </c>
      <c r="W8" s="1498" t="s">
        <v>39</v>
      </c>
      <c r="X8" s="1498" t="s">
        <v>413</v>
      </c>
      <c r="Y8" s="1500" t="s">
        <v>222</v>
      </c>
      <c r="Z8" s="1501" t="s">
        <v>222</v>
      </c>
      <c r="AA8" s="941" t="s">
        <v>39</v>
      </c>
    </row>
    <row r="9" spans="1:27" s="938" customFormat="1" ht="9">
      <c r="A9" s="940"/>
      <c r="B9" s="1502" t="s">
        <v>962</v>
      </c>
      <c r="C9" s="1502" t="s">
        <v>954</v>
      </c>
      <c r="D9" s="1503" t="s">
        <v>427</v>
      </c>
      <c r="E9" s="1503" t="s">
        <v>407</v>
      </c>
      <c r="F9" s="1503" t="s">
        <v>974</v>
      </c>
      <c r="G9" s="1503" t="s">
        <v>949</v>
      </c>
      <c r="H9" s="1503" t="s">
        <v>959</v>
      </c>
      <c r="I9" s="1502" t="s">
        <v>418</v>
      </c>
      <c r="J9" s="1502" t="s">
        <v>973</v>
      </c>
      <c r="K9" s="1502" t="s">
        <v>1495</v>
      </c>
      <c r="L9" s="1502" t="s">
        <v>972</v>
      </c>
      <c r="M9" s="1502" t="s">
        <v>943</v>
      </c>
      <c r="N9" s="1502" t="s">
        <v>971</v>
      </c>
      <c r="O9" s="1502" t="s">
        <v>970</v>
      </c>
      <c r="P9" s="1502" t="s">
        <v>964</v>
      </c>
      <c r="Q9" s="1502" t="s">
        <v>960</v>
      </c>
      <c r="R9" s="1504" t="s">
        <v>961</v>
      </c>
      <c r="S9" s="1504" t="s">
        <v>969</v>
      </c>
      <c r="T9" s="1504" t="s">
        <v>968</v>
      </c>
      <c r="U9" s="1505" t="s">
        <v>965</v>
      </c>
      <c r="V9" s="1505" t="s">
        <v>946</v>
      </c>
      <c r="W9" s="1505" t="s">
        <v>957</v>
      </c>
      <c r="X9" s="1504" t="s">
        <v>947</v>
      </c>
      <c r="Y9" s="1506" t="s">
        <v>958</v>
      </c>
      <c r="Z9" s="1507" t="s">
        <v>948</v>
      </c>
      <c r="AA9" s="939" t="s">
        <v>1494</v>
      </c>
    </row>
    <row r="10" spans="1:27" ht="13.5">
      <c r="A10" s="925" t="s">
        <v>12</v>
      </c>
      <c r="B10" s="1449">
        <v>0</v>
      </c>
      <c r="C10" s="1449">
        <v>0</v>
      </c>
      <c r="D10" s="1449">
        <v>0</v>
      </c>
      <c r="E10" s="1449">
        <v>0</v>
      </c>
      <c r="F10" s="1449">
        <v>0</v>
      </c>
      <c r="G10" s="1449">
        <v>0</v>
      </c>
      <c r="H10" s="1449">
        <v>0</v>
      </c>
      <c r="I10" s="1449">
        <v>0</v>
      </c>
      <c r="J10" s="1449">
        <v>0</v>
      </c>
      <c r="K10" s="1449">
        <v>0</v>
      </c>
      <c r="L10" s="1450">
        <v>0</v>
      </c>
      <c r="M10" s="1449">
        <v>0</v>
      </c>
      <c r="N10" s="1449">
        <v>0</v>
      </c>
      <c r="O10" s="1449">
        <v>0</v>
      </c>
      <c r="P10" s="1449">
        <v>0</v>
      </c>
      <c r="Q10" s="1450">
        <v>0</v>
      </c>
      <c r="R10" s="1450">
        <v>0</v>
      </c>
      <c r="S10" s="1449">
        <v>0</v>
      </c>
      <c r="T10" s="1449">
        <v>0</v>
      </c>
      <c r="U10" s="1450">
        <v>0</v>
      </c>
      <c r="V10" s="1449">
        <v>0</v>
      </c>
      <c r="W10" s="1450">
        <v>0</v>
      </c>
      <c r="X10" s="1450">
        <v>0</v>
      </c>
      <c r="Y10" s="1449">
        <v>0</v>
      </c>
      <c r="Z10" s="1451">
        <v>0</v>
      </c>
      <c r="AA10" s="1449">
        <v>0</v>
      </c>
    </row>
    <row r="11" spans="1:27" ht="13.5">
      <c r="A11" s="925" t="s">
        <v>39</v>
      </c>
      <c r="B11" s="1452">
        <v>0</v>
      </c>
      <c r="C11" s="1452">
        <v>0</v>
      </c>
      <c r="D11" s="1452">
        <v>0</v>
      </c>
      <c r="E11" s="1452">
        <v>0</v>
      </c>
      <c r="F11" s="1452">
        <v>0</v>
      </c>
      <c r="G11" s="1452">
        <v>0</v>
      </c>
      <c r="H11" s="1452">
        <v>0</v>
      </c>
      <c r="I11" s="1452">
        <v>0</v>
      </c>
      <c r="J11" s="1452">
        <v>0</v>
      </c>
      <c r="K11" s="1452">
        <v>0</v>
      </c>
      <c r="L11" s="1453">
        <v>0</v>
      </c>
      <c r="M11" s="1452">
        <v>0</v>
      </c>
      <c r="N11" s="1452">
        <v>0</v>
      </c>
      <c r="O11" s="1452">
        <v>0</v>
      </c>
      <c r="P11" s="1452">
        <v>0</v>
      </c>
      <c r="Q11" s="1453">
        <v>0</v>
      </c>
      <c r="R11" s="1453">
        <v>0</v>
      </c>
      <c r="S11" s="1452">
        <v>0</v>
      </c>
      <c r="T11" s="1452">
        <v>0</v>
      </c>
      <c r="U11" s="1453">
        <v>0</v>
      </c>
      <c r="V11" s="1452">
        <v>0</v>
      </c>
      <c r="W11" s="1453">
        <v>0</v>
      </c>
      <c r="X11" s="1453">
        <v>0</v>
      </c>
      <c r="Y11" s="1452">
        <v>0</v>
      </c>
      <c r="Z11" s="1454">
        <v>0</v>
      </c>
      <c r="AA11" s="1452">
        <v>0</v>
      </c>
    </row>
    <row r="12" spans="1:27" ht="13.5">
      <c r="A12" s="925" t="s">
        <v>99</v>
      </c>
      <c r="B12" s="1452">
        <v>0</v>
      </c>
      <c r="C12" s="1452">
        <v>0</v>
      </c>
      <c r="D12" s="1452">
        <v>0</v>
      </c>
      <c r="E12" s="1452">
        <v>0</v>
      </c>
      <c r="F12" s="1452">
        <v>0</v>
      </c>
      <c r="G12" s="1452">
        <v>0</v>
      </c>
      <c r="H12" s="1452">
        <v>0</v>
      </c>
      <c r="I12" s="1452">
        <v>0</v>
      </c>
      <c r="J12" s="1452">
        <v>0</v>
      </c>
      <c r="K12" s="1452">
        <v>0</v>
      </c>
      <c r="L12" s="1453">
        <v>0</v>
      </c>
      <c r="M12" s="1452">
        <v>0</v>
      </c>
      <c r="N12" s="1452">
        <v>0</v>
      </c>
      <c r="O12" s="1452">
        <v>0</v>
      </c>
      <c r="P12" s="1452">
        <v>0</v>
      </c>
      <c r="Q12" s="1453">
        <v>0</v>
      </c>
      <c r="R12" s="1453">
        <v>0</v>
      </c>
      <c r="S12" s="1452">
        <v>0</v>
      </c>
      <c r="T12" s="1452">
        <v>0</v>
      </c>
      <c r="U12" s="1453">
        <v>0</v>
      </c>
      <c r="V12" s="1452">
        <v>0</v>
      </c>
      <c r="W12" s="1453">
        <v>0</v>
      </c>
      <c r="X12" s="1453">
        <v>0</v>
      </c>
      <c r="Y12" s="1452">
        <v>0</v>
      </c>
      <c r="Z12" s="1454">
        <v>0</v>
      </c>
      <c r="AA12" s="1452">
        <v>0</v>
      </c>
    </row>
    <row r="13" spans="1:27" ht="14.25" customHeight="1">
      <c r="A13" s="925" t="s">
        <v>132</v>
      </c>
      <c r="B13" s="1452">
        <v>0</v>
      </c>
      <c r="C13" s="1452">
        <v>0</v>
      </c>
      <c r="D13" s="1452">
        <v>0</v>
      </c>
      <c r="E13" s="1452">
        <v>0</v>
      </c>
      <c r="F13" s="1452">
        <v>0</v>
      </c>
      <c r="G13" s="1452">
        <v>0</v>
      </c>
      <c r="H13" s="1452">
        <v>0</v>
      </c>
      <c r="I13" s="1452">
        <v>0</v>
      </c>
      <c r="J13" s="1452">
        <v>0</v>
      </c>
      <c r="K13" s="1452">
        <v>0</v>
      </c>
      <c r="L13" s="1453">
        <v>0</v>
      </c>
      <c r="M13" s="1452">
        <v>0</v>
      </c>
      <c r="N13" s="1452">
        <v>0</v>
      </c>
      <c r="O13" s="1452">
        <v>0</v>
      </c>
      <c r="P13" s="1452">
        <v>0</v>
      </c>
      <c r="Q13" s="1453">
        <v>0</v>
      </c>
      <c r="R13" s="1453">
        <v>0</v>
      </c>
      <c r="S13" s="1452">
        <v>0</v>
      </c>
      <c r="T13" s="1452">
        <v>0</v>
      </c>
      <c r="U13" s="1453">
        <v>0</v>
      </c>
      <c r="V13" s="1452">
        <v>0</v>
      </c>
      <c r="W13" s="1453">
        <v>0</v>
      </c>
      <c r="X13" s="1453">
        <v>0</v>
      </c>
      <c r="Y13" s="1452">
        <v>0</v>
      </c>
      <c r="Z13" s="1454">
        <v>0</v>
      </c>
      <c r="AA13" s="1452">
        <v>0</v>
      </c>
    </row>
    <row r="14" spans="1:27" ht="13.5" customHeight="1">
      <c r="A14" s="925" t="s">
        <v>436</v>
      </c>
      <c r="B14" s="1452">
        <v>0</v>
      </c>
      <c r="C14" s="1452">
        <v>0</v>
      </c>
      <c r="D14" s="1452">
        <v>0</v>
      </c>
      <c r="E14" s="1452">
        <v>0</v>
      </c>
      <c r="F14" s="1452">
        <v>0</v>
      </c>
      <c r="G14" s="1452">
        <v>0</v>
      </c>
      <c r="H14" s="1452">
        <v>0</v>
      </c>
      <c r="I14" s="1452">
        <v>0</v>
      </c>
      <c r="J14" s="1452">
        <v>0</v>
      </c>
      <c r="K14" s="1452">
        <v>0</v>
      </c>
      <c r="L14" s="1453">
        <v>0</v>
      </c>
      <c r="M14" s="1452">
        <v>0</v>
      </c>
      <c r="N14" s="1452">
        <v>0</v>
      </c>
      <c r="O14" s="1452">
        <v>0</v>
      </c>
      <c r="P14" s="1452">
        <v>0</v>
      </c>
      <c r="Q14" s="1453">
        <v>0</v>
      </c>
      <c r="R14" s="1453">
        <v>0</v>
      </c>
      <c r="S14" s="1452">
        <v>0</v>
      </c>
      <c r="T14" s="1452">
        <v>0</v>
      </c>
      <c r="U14" s="1453">
        <v>0</v>
      </c>
      <c r="V14" s="1452">
        <v>0</v>
      </c>
      <c r="W14" s="1453">
        <v>0</v>
      </c>
      <c r="X14" s="1453">
        <v>0</v>
      </c>
      <c r="Y14" s="1452">
        <v>0</v>
      </c>
      <c r="Z14" s="1454">
        <v>0</v>
      </c>
      <c r="AA14" s="1452">
        <v>0</v>
      </c>
    </row>
    <row r="15" spans="1:27" ht="13.5" customHeight="1">
      <c r="A15" s="925" t="s">
        <v>222</v>
      </c>
      <c r="B15" s="1452">
        <v>0</v>
      </c>
      <c r="C15" s="1452">
        <v>0</v>
      </c>
      <c r="D15" s="1452">
        <v>0</v>
      </c>
      <c r="E15" s="1452">
        <v>0</v>
      </c>
      <c r="F15" s="1452">
        <v>0</v>
      </c>
      <c r="G15" s="1452">
        <v>0</v>
      </c>
      <c r="H15" s="1452">
        <v>0</v>
      </c>
      <c r="I15" s="1452">
        <v>0</v>
      </c>
      <c r="J15" s="1452">
        <v>0</v>
      </c>
      <c r="K15" s="1452">
        <v>0</v>
      </c>
      <c r="L15" s="1453">
        <v>0</v>
      </c>
      <c r="M15" s="1452">
        <v>0</v>
      </c>
      <c r="N15" s="1452">
        <v>0</v>
      </c>
      <c r="O15" s="1452">
        <v>0</v>
      </c>
      <c r="P15" s="1452">
        <v>0</v>
      </c>
      <c r="Q15" s="1453">
        <v>0</v>
      </c>
      <c r="R15" s="1453">
        <v>0</v>
      </c>
      <c r="S15" s="1452">
        <v>0</v>
      </c>
      <c r="T15" s="1452">
        <v>0</v>
      </c>
      <c r="U15" s="1453">
        <v>0</v>
      </c>
      <c r="V15" s="1452">
        <v>0</v>
      </c>
      <c r="W15" s="1453">
        <v>0</v>
      </c>
      <c r="X15" s="1453">
        <v>0</v>
      </c>
      <c r="Y15" s="1452">
        <v>0</v>
      </c>
      <c r="Z15" s="1454">
        <v>0</v>
      </c>
      <c r="AA15" s="1452">
        <v>0</v>
      </c>
    </row>
    <row r="16" spans="1:27" ht="12.75" customHeight="1">
      <c r="A16" s="925" t="s">
        <v>92</v>
      </c>
      <c r="B16" s="1452">
        <v>0</v>
      </c>
      <c r="C16" s="1452">
        <v>0</v>
      </c>
      <c r="D16" s="1452">
        <v>0</v>
      </c>
      <c r="E16" s="1452">
        <v>0</v>
      </c>
      <c r="F16" s="1452">
        <v>0</v>
      </c>
      <c r="G16" s="1452">
        <v>0</v>
      </c>
      <c r="H16" s="1452">
        <v>0</v>
      </c>
      <c r="I16" s="1452">
        <v>0</v>
      </c>
      <c r="J16" s="1452">
        <v>0</v>
      </c>
      <c r="K16" s="1452">
        <v>0</v>
      </c>
      <c r="L16" s="1453">
        <v>0</v>
      </c>
      <c r="M16" s="1452">
        <v>0</v>
      </c>
      <c r="N16" s="1452">
        <v>0</v>
      </c>
      <c r="O16" s="1452">
        <v>0</v>
      </c>
      <c r="P16" s="1452">
        <v>0</v>
      </c>
      <c r="Q16" s="1453">
        <v>0</v>
      </c>
      <c r="R16" s="1453">
        <v>0</v>
      </c>
      <c r="S16" s="1452">
        <v>0</v>
      </c>
      <c r="T16" s="1452">
        <v>0</v>
      </c>
      <c r="U16" s="1453">
        <v>0</v>
      </c>
      <c r="V16" s="1452">
        <v>0</v>
      </c>
      <c r="W16" s="1453">
        <v>0</v>
      </c>
      <c r="X16" s="1453">
        <v>0</v>
      </c>
      <c r="Y16" s="1452">
        <v>0</v>
      </c>
      <c r="Z16" s="1454">
        <v>0</v>
      </c>
      <c r="AA16" s="1452">
        <v>0</v>
      </c>
    </row>
    <row r="17" spans="1:27" ht="13.5">
      <c r="A17" s="925" t="s">
        <v>173</v>
      </c>
      <c r="B17" s="1452">
        <v>0</v>
      </c>
      <c r="C17" s="1452">
        <v>0</v>
      </c>
      <c r="D17" s="1452">
        <v>0</v>
      </c>
      <c r="E17" s="1452">
        <v>0</v>
      </c>
      <c r="F17" s="1452">
        <v>0</v>
      </c>
      <c r="G17" s="1452">
        <v>0</v>
      </c>
      <c r="H17" s="1452">
        <v>0</v>
      </c>
      <c r="I17" s="1452">
        <v>0</v>
      </c>
      <c r="J17" s="1452">
        <v>0</v>
      </c>
      <c r="K17" s="1452">
        <v>0</v>
      </c>
      <c r="L17" s="1453">
        <v>0</v>
      </c>
      <c r="M17" s="1452">
        <v>0</v>
      </c>
      <c r="N17" s="1452">
        <v>0</v>
      </c>
      <c r="O17" s="1452">
        <v>0</v>
      </c>
      <c r="P17" s="1452">
        <v>0</v>
      </c>
      <c r="Q17" s="1453">
        <v>0</v>
      </c>
      <c r="R17" s="1453">
        <v>0</v>
      </c>
      <c r="S17" s="1452">
        <v>0</v>
      </c>
      <c r="T17" s="1452">
        <v>0</v>
      </c>
      <c r="U17" s="1453">
        <v>0</v>
      </c>
      <c r="V17" s="1452">
        <v>0</v>
      </c>
      <c r="W17" s="1453">
        <v>0</v>
      </c>
      <c r="X17" s="1453">
        <v>0</v>
      </c>
      <c r="Y17" s="1452">
        <v>0</v>
      </c>
      <c r="Z17" s="1454">
        <v>0</v>
      </c>
      <c r="AA17" s="1452">
        <v>0</v>
      </c>
    </row>
    <row r="18" spans="1:27" ht="12.75" customHeight="1">
      <c r="A18" s="925" t="s">
        <v>186</v>
      </c>
      <c r="B18" s="1452">
        <v>0</v>
      </c>
      <c r="C18" s="1452">
        <v>0</v>
      </c>
      <c r="D18" s="1452">
        <v>0</v>
      </c>
      <c r="E18" s="1452">
        <v>0</v>
      </c>
      <c r="F18" s="1452">
        <v>0</v>
      </c>
      <c r="G18" s="1452">
        <v>0</v>
      </c>
      <c r="H18" s="1452">
        <v>0</v>
      </c>
      <c r="I18" s="1452">
        <v>0</v>
      </c>
      <c r="J18" s="1452">
        <v>0</v>
      </c>
      <c r="K18" s="1452">
        <v>0</v>
      </c>
      <c r="L18" s="1453">
        <v>0</v>
      </c>
      <c r="M18" s="1452">
        <v>0</v>
      </c>
      <c r="N18" s="1452">
        <v>0</v>
      </c>
      <c r="O18" s="1452">
        <v>0</v>
      </c>
      <c r="P18" s="1452">
        <v>0</v>
      </c>
      <c r="Q18" s="1453">
        <v>0</v>
      </c>
      <c r="R18" s="1453">
        <v>0</v>
      </c>
      <c r="S18" s="1452">
        <v>0</v>
      </c>
      <c r="T18" s="1452">
        <v>0</v>
      </c>
      <c r="U18" s="1453">
        <v>0</v>
      </c>
      <c r="V18" s="1452">
        <v>0</v>
      </c>
      <c r="W18" s="1453">
        <v>0</v>
      </c>
      <c r="X18" s="1453">
        <v>0</v>
      </c>
      <c r="Y18" s="1452">
        <v>0</v>
      </c>
      <c r="Z18" s="1454">
        <v>0</v>
      </c>
      <c r="AA18" s="1452">
        <v>0</v>
      </c>
    </row>
    <row r="19" spans="1:27" ht="13.5">
      <c r="A19" s="925" t="s">
        <v>206</v>
      </c>
      <c r="B19" s="1452">
        <v>0</v>
      </c>
      <c r="C19" s="1452">
        <v>0</v>
      </c>
      <c r="D19" s="1452">
        <v>0</v>
      </c>
      <c r="E19" s="1452">
        <v>0</v>
      </c>
      <c r="F19" s="1452">
        <v>0</v>
      </c>
      <c r="G19" s="1452">
        <v>0</v>
      </c>
      <c r="H19" s="1452">
        <v>0</v>
      </c>
      <c r="I19" s="1452">
        <v>0</v>
      </c>
      <c r="J19" s="1452">
        <v>0</v>
      </c>
      <c r="K19" s="1452">
        <v>0</v>
      </c>
      <c r="L19" s="1453">
        <v>0</v>
      </c>
      <c r="M19" s="1452">
        <v>0</v>
      </c>
      <c r="N19" s="1452">
        <v>0</v>
      </c>
      <c r="O19" s="1452">
        <v>0</v>
      </c>
      <c r="P19" s="1452">
        <v>0</v>
      </c>
      <c r="Q19" s="1453">
        <v>0</v>
      </c>
      <c r="R19" s="1453">
        <v>0</v>
      </c>
      <c r="S19" s="1452">
        <v>0</v>
      </c>
      <c r="T19" s="1452">
        <v>0</v>
      </c>
      <c r="U19" s="1453">
        <v>0</v>
      </c>
      <c r="V19" s="1452">
        <v>0</v>
      </c>
      <c r="W19" s="1453">
        <v>0</v>
      </c>
      <c r="X19" s="1453">
        <v>0</v>
      </c>
      <c r="Y19" s="1452">
        <v>0</v>
      </c>
      <c r="Z19" s="1454">
        <v>0</v>
      </c>
      <c r="AA19" s="1452">
        <v>0</v>
      </c>
    </row>
    <row r="20" spans="1:27" ht="15" customHeight="1">
      <c r="A20" s="925" t="s">
        <v>215</v>
      </c>
      <c r="B20" s="1452">
        <v>0</v>
      </c>
      <c r="C20" s="1452">
        <v>0</v>
      </c>
      <c r="D20" s="1452">
        <v>0</v>
      </c>
      <c r="E20" s="1452">
        <v>0</v>
      </c>
      <c r="F20" s="1452">
        <v>0</v>
      </c>
      <c r="G20" s="1452">
        <v>0</v>
      </c>
      <c r="H20" s="1452">
        <v>0</v>
      </c>
      <c r="I20" s="1452">
        <v>0</v>
      </c>
      <c r="J20" s="1452">
        <v>0</v>
      </c>
      <c r="K20" s="1452">
        <v>0</v>
      </c>
      <c r="L20" s="1453">
        <v>0</v>
      </c>
      <c r="M20" s="1452">
        <v>0</v>
      </c>
      <c r="N20" s="1452">
        <v>0</v>
      </c>
      <c r="O20" s="1452">
        <v>0</v>
      </c>
      <c r="P20" s="1452">
        <v>0</v>
      </c>
      <c r="Q20" s="1453">
        <v>0</v>
      </c>
      <c r="R20" s="1453">
        <v>0</v>
      </c>
      <c r="S20" s="1452">
        <v>0</v>
      </c>
      <c r="T20" s="1452">
        <v>0</v>
      </c>
      <c r="U20" s="1453">
        <v>0</v>
      </c>
      <c r="V20" s="1452">
        <v>0</v>
      </c>
      <c r="W20" s="1453">
        <v>0</v>
      </c>
      <c r="X20" s="1453">
        <v>0</v>
      </c>
      <c r="Y20" s="1452">
        <v>0</v>
      </c>
      <c r="Z20" s="1454">
        <v>0</v>
      </c>
      <c r="AA20" s="1452">
        <v>0</v>
      </c>
    </row>
    <row r="21" spans="1:27" ht="13.5">
      <c r="A21" s="925" t="s">
        <v>307</v>
      </c>
      <c r="B21" s="1452">
        <v>0</v>
      </c>
      <c r="C21" s="1452">
        <v>0</v>
      </c>
      <c r="D21" s="1452">
        <v>0</v>
      </c>
      <c r="E21" s="1452">
        <v>0</v>
      </c>
      <c r="F21" s="1452">
        <v>0</v>
      </c>
      <c r="G21" s="1452">
        <v>0</v>
      </c>
      <c r="H21" s="1452">
        <v>0</v>
      </c>
      <c r="I21" s="1452">
        <v>0</v>
      </c>
      <c r="J21" s="1452">
        <v>0</v>
      </c>
      <c r="K21" s="1452">
        <v>0</v>
      </c>
      <c r="L21" s="1453">
        <v>0</v>
      </c>
      <c r="M21" s="1452">
        <v>0</v>
      </c>
      <c r="N21" s="1452">
        <v>0</v>
      </c>
      <c r="O21" s="1452">
        <v>0</v>
      </c>
      <c r="P21" s="1452">
        <v>0</v>
      </c>
      <c r="Q21" s="1453">
        <v>0</v>
      </c>
      <c r="R21" s="1453">
        <v>0</v>
      </c>
      <c r="S21" s="1452">
        <v>0</v>
      </c>
      <c r="T21" s="1452">
        <v>0</v>
      </c>
      <c r="U21" s="1453">
        <v>0</v>
      </c>
      <c r="V21" s="1452">
        <v>0</v>
      </c>
      <c r="W21" s="1453">
        <v>0</v>
      </c>
      <c r="X21" s="1453">
        <v>0</v>
      </c>
      <c r="Y21" s="1452">
        <v>0</v>
      </c>
      <c r="Z21" s="1454">
        <v>0</v>
      </c>
      <c r="AA21" s="1452">
        <v>0</v>
      </c>
    </row>
    <row r="22" spans="1:27" ht="13.5">
      <c r="A22" s="925" t="s">
        <v>261</v>
      </c>
      <c r="B22" s="1452">
        <v>0</v>
      </c>
      <c r="C22" s="1452">
        <v>0</v>
      </c>
      <c r="D22" s="1452">
        <v>0</v>
      </c>
      <c r="E22" s="1452">
        <v>0</v>
      </c>
      <c r="F22" s="1452">
        <v>0</v>
      </c>
      <c r="G22" s="1452">
        <v>0</v>
      </c>
      <c r="H22" s="1452">
        <v>0</v>
      </c>
      <c r="I22" s="1452">
        <v>0</v>
      </c>
      <c r="J22" s="1452">
        <v>0</v>
      </c>
      <c r="K22" s="1452">
        <v>0</v>
      </c>
      <c r="L22" s="1453">
        <v>0</v>
      </c>
      <c r="M22" s="1452">
        <v>0</v>
      </c>
      <c r="N22" s="1452">
        <v>0</v>
      </c>
      <c r="O22" s="1452">
        <v>0</v>
      </c>
      <c r="P22" s="1452">
        <v>0</v>
      </c>
      <c r="Q22" s="1453">
        <v>0</v>
      </c>
      <c r="R22" s="1453">
        <v>0</v>
      </c>
      <c r="S22" s="1452">
        <v>0</v>
      </c>
      <c r="T22" s="1452">
        <v>0</v>
      </c>
      <c r="U22" s="1453">
        <v>0</v>
      </c>
      <c r="V22" s="1452">
        <v>0</v>
      </c>
      <c r="W22" s="1453">
        <v>0</v>
      </c>
      <c r="X22" s="1453">
        <v>0</v>
      </c>
      <c r="Y22" s="1452">
        <v>0</v>
      </c>
      <c r="Z22" s="1454">
        <v>0</v>
      </c>
      <c r="AA22" s="1452">
        <v>0</v>
      </c>
    </row>
    <row r="23" spans="1:27" ht="13.5">
      <c r="A23" s="925" t="s">
        <v>272</v>
      </c>
      <c r="B23" s="1452">
        <v>0</v>
      </c>
      <c r="C23" s="1452">
        <v>0</v>
      </c>
      <c r="D23" s="1452">
        <v>0</v>
      </c>
      <c r="E23" s="1452">
        <v>0</v>
      </c>
      <c r="F23" s="1452">
        <v>0</v>
      </c>
      <c r="G23" s="1452">
        <v>0</v>
      </c>
      <c r="H23" s="1452">
        <v>0</v>
      </c>
      <c r="I23" s="1452">
        <v>0</v>
      </c>
      <c r="J23" s="1452">
        <v>0</v>
      </c>
      <c r="K23" s="1452">
        <v>0</v>
      </c>
      <c r="L23" s="1453">
        <v>0</v>
      </c>
      <c r="M23" s="1452">
        <v>0</v>
      </c>
      <c r="N23" s="1452">
        <v>0</v>
      </c>
      <c r="O23" s="1452">
        <v>0</v>
      </c>
      <c r="P23" s="1452">
        <v>0</v>
      </c>
      <c r="Q23" s="1453">
        <v>0</v>
      </c>
      <c r="R23" s="1453">
        <v>0</v>
      </c>
      <c r="S23" s="1452">
        <v>0</v>
      </c>
      <c r="T23" s="1452">
        <v>0</v>
      </c>
      <c r="U23" s="1453">
        <v>0</v>
      </c>
      <c r="V23" s="1452">
        <v>0</v>
      </c>
      <c r="W23" s="1453">
        <v>0</v>
      </c>
      <c r="X23" s="1453">
        <v>0</v>
      </c>
      <c r="Y23" s="1452">
        <v>0</v>
      </c>
      <c r="Z23" s="1454">
        <v>0</v>
      </c>
      <c r="AA23" s="1452">
        <v>0</v>
      </c>
    </row>
    <row r="24" spans="1:27" ht="13.5">
      <c r="A24" s="925" t="s">
        <v>364</v>
      </c>
      <c r="B24" s="1452">
        <v>0</v>
      </c>
      <c r="C24" s="1452">
        <v>0</v>
      </c>
      <c r="D24" s="1452">
        <v>0</v>
      </c>
      <c r="E24" s="1452">
        <v>0</v>
      </c>
      <c r="F24" s="1452">
        <v>0</v>
      </c>
      <c r="G24" s="1452">
        <v>0</v>
      </c>
      <c r="H24" s="1452">
        <v>0</v>
      </c>
      <c r="I24" s="1452">
        <v>0</v>
      </c>
      <c r="J24" s="1452">
        <v>0</v>
      </c>
      <c r="K24" s="1452">
        <v>0</v>
      </c>
      <c r="L24" s="1453">
        <v>0</v>
      </c>
      <c r="M24" s="1452">
        <v>0</v>
      </c>
      <c r="N24" s="1452">
        <v>0</v>
      </c>
      <c r="O24" s="1452">
        <v>0</v>
      </c>
      <c r="P24" s="1452">
        <v>0</v>
      </c>
      <c r="Q24" s="1453">
        <v>0</v>
      </c>
      <c r="R24" s="1453">
        <v>0</v>
      </c>
      <c r="S24" s="1452">
        <v>0</v>
      </c>
      <c r="T24" s="1452">
        <v>0</v>
      </c>
      <c r="U24" s="1453">
        <v>0</v>
      </c>
      <c r="V24" s="1452">
        <v>0</v>
      </c>
      <c r="W24" s="1453">
        <v>0</v>
      </c>
      <c r="X24" s="1453">
        <v>0</v>
      </c>
      <c r="Y24" s="1452">
        <v>0</v>
      </c>
      <c r="Z24" s="1454">
        <v>0</v>
      </c>
      <c r="AA24" s="1452">
        <v>0</v>
      </c>
    </row>
    <row r="25" spans="1:27">
      <c r="A25" s="891" t="s">
        <v>760</v>
      </c>
      <c r="B25" s="1452">
        <v>0</v>
      </c>
      <c r="C25" s="1452">
        <v>0</v>
      </c>
      <c r="D25" s="1452">
        <v>0</v>
      </c>
      <c r="E25" s="1452">
        <v>0</v>
      </c>
      <c r="F25" s="1452">
        <v>0</v>
      </c>
      <c r="G25" s="1452">
        <v>0</v>
      </c>
      <c r="H25" s="1452">
        <v>0</v>
      </c>
      <c r="I25" s="1452">
        <v>0</v>
      </c>
      <c r="J25" s="1452">
        <v>0</v>
      </c>
      <c r="K25" s="1452">
        <v>0</v>
      </c>
      <c r="L25" s="1453">
        <v>0</v>
      </c>
      <c r="M25" s="1452">
        <v>0</v>
      </c>
      <c r="N25" s="1452">
        <v>0</v>
      </c>
      <c r="O25" s="1452">
        <v>0</v>
      </c>
      <c r="P25" s="1452">
        <v>0</v>
      </c>
      <c r="Q25" s="1453">
        <v>0</v>
      </c>
      <c r="R25" s="1453">
        <v>0</v>
      </c>
      <c r="S25" s="1452">
        <v>0</v>
      </c>
      <c r="T25" s="1452">
        <v>0</v>
      </c>
      <c r="U25" s="1453">
        <v>0</v>
      </c>
      <c r="V25" s="1452">
        <v>0</v>
      </c>
      <c r="W25" s="1453">
        <v>0</v>
      </c>
      <c r="X25" s="1453">
        <v>0</v>
      </c>
      <c r="Y25" s="1452">
        <v>0</v>
      </c>
      <c r="Z25" s="1454">
        <v>0</v>
      </c>
      <c r="AA25" s="1452">
        <v>0</v>
      </c>
    </row>
    <row r="26" spans="1:27">
      <c r="A26" s="891" t="s">
        <v>304</v>
      </c>
      <c r="B26" s="1452">
        <v>0</v>
      </c>
      <c r="C26" s="1452">
        <v>0</v>
      </c>
      <c r="D26" s="1452">
        <v>0</v>
      </c>
      <c r="E26" s="1452">
        <v>0</v>
      </c>
      <c r="F26" s="1452">
        <v>0</v>
      </c>
      <c r="G26" s="1452">
        <v>0</v>
      </c>
      <c r="H26" s="1452">
        <v>0</v>
      </c>
      <c r="I26" s="1452">
        <v>0</v>
      </c>
      <c r="J26" s="1452">
        <v>0</v>
      </c>
      <c r="K26" s="1452">
        <v>0</v>
      </c>
      <c r="L26" s="1453">
        <v>0</v>
      </c>
      <c r="M26" s="1452">
        <v>0</v>
      </c>
      <c r="N26" s="1452">
        <v>0</v>
      </c>
      <c r="O26" s="1452">
        <v>0</v>
      </c>
      <c r="P26" s="1452">
        <v>0</v>
      </c>
      <c r="Q26" s="1453">
        <v>0</v>
      </c>
      <c r="R26" s="1453">
        <v>0</v>
      </c>
      <c r="S26" s="1452">
        <v>0</v>
      </c>
      <c r="T26" s="1452">
        <v>0</v>
      </c>
      <c r="U26" s="1453">
        <v>0</v>
      </c>
      <c r="V26" s="1452">
        <v>0</v>
      </c>
      <c r="W26" s="1453">
        <v>0</v>
      </c>
      <c r="X26" s="1453">
        <v>0</v>
      </c>
      <c r="Y26" s="1452">
        <v>0</v>
      </c>
      <c r="Z26" s="1454">
        <v>0</v>
      </c>
      <c r="AA26" s="1452">
        <v>0</v>
      </c>
    </row>
    <row r="27" spans="1:27">
      <c r="A27" s="891" t="s">
        <v>365</v>
      </c>
      <c r="B27" s="1452">
        <v>0</v>
      </c>
      <c r="C27" s="1452">
        <v>0</v>
      </c>
      <c r="D27" s="1452">
        <v>0</v>
      </c>
      <c r="E27" s="1452">
        <v>0</v>
      </c>
      <c r="F27" s="1452">
        <v>0</v>
      </c>
      <c r="G27" s="1452">
        <v>0</v>
      </c>
      <c r="H27" s="1452">
        <v>0</v>
      </c>
      <c r="I27" s="1452">
        <v>0</v>
      </c>
      <c r="J27" s="1452">
        <v>0</v>
      </c>
      <c r="K27" s="1452">
        <v>0</v>
      </c>
      <c r="L27" s="1453">
        <v>0</v>
      </c>
      <c r="M27" s="1452">
        <v>0</v>
      </c>
      <c r="N27" s="1452">
        <v>0</v>
      </c>
      <c r="O27" s="1452">
        <v>0</v>
      </c>
      <c r="P27" s="1452">
        <v>0</v>
      </c>
      <c r="Q27" s="1453">
        <v>0</v>
      </c>
      <c r="R27" s="1453">
        <v>0</v>
      </c>
      <c r="S27" s="1452">
        <v>0</v>
      </c>
      <c r="T27" s="1452">
        <v>0</v>
      </c>
      <c r="U27" s="1453">
        <v>0</v>
      </c>
      <c r="V27" s="1452">
        <v>0</v>
      </c>
      <c r="W27" s="1453">
        <v>0</v>
      </c>
      <c r="X27" s="1453">
        <v>0</v>
      </c>
      <c r="Y27" s="1452">
        <v>0</v>
      </c>
      <c r="Z27" s="1454">
        <v>0</v>
      </c>
      <c r="AA27" s="1452">
        <v>0</v>
      </c>
    </row>
    <row r="28" spans="1:27">
      <c r="A28" s="891" t="s">
        <v>343</v>
      </c>
      <c r="B28" s="1452">
        <v>0</v>
      </c>
      <c r="C28" s="1452">
        <v>0</v>
      </c>
      <c r="D28" s="1452">
        <v>0</v>
      </c>
      <c r="E28" s="1452">
        <v>0</v>
      </c>
      <c r="F28" s="1452">
        <v>0</v>
      </c>
      <c r="G28" s="1452">
        <v>0</v>
      </c>
      <c r="H28" s="1452">
        <v>0</v>
      </c>
      <c r="I28" s="1452">
        <v>0</v>
      </c>
      <c r="J28" s="1452">
        <v>0</v>
      </c>
      <c r="K28" s="1452">
        <v>0</v>
      </c>
      <c r="L28" s="1453">
        <v>0</v>
      </c>
      <c r="M28" s="1452">
        <v>0</v>
      </c>
      <c r="N28" s="1452">
        <v>0</v>
      </c>
      <c r="O28" s="1452">
        <v>0</v>
      </c>
      <c r="P28" s="1452">
        <v>0</v>
      </c>
      <c r="Q28" s="1453">
        <v>0</v>
      </c>
      <c r="R28" s="1453">
        <v>0</v>
      </c>
      <c r="S28" s="1452">
        <v>0</v>
      </c>
      <c r="T28" s="1452">
        <v>0</v>
      </c>
      <c r="U28" s="1453">
        <v>0</v>
      </c>
      <c r="V28" s="1452">
        <v>0</v>
      </c>
      <c r="W28" s="1453">
        <v>0</v>
      </c>
      <c r="X28" s="1453">
        <v>0</v>
      </c>
      <c r="Y28" s="1452">
        <v>0</v>
      </c>
      <c r="Z28" s="1454">
        <v>0</v>
      </c>
      <c r="AA28" s="1452">
        <v>0</v>
      </c>
    </row>
    <row r="29" spans="1:27" s="937" customFormat="1">
      <c r="A29" s="891" t="s">
        <v>366</v>
      </c>
      <c r="B29" s="1452">
        <v>0</v>
      </c>
      <c r="C29" s="1452">
        <v>0</v>
      </c>
      <c r="D29" s="1452">
        <v>0</v>
      </c>
      <c r="E29" s="1452">
        <v>0</v>
      </c>
      <c r="F29" s="1452">
        <v>0</v>
      </c>
      <c r="G29" s="1452">
        <v>0</v>
      </c>
      <c r="H29" s="1452">
        <v>0</v>
      </c>
      <c r="I29" s="1452">
        <v>0</v>
      </c>
      <c r="J29" s="1452">
        <v>0</v>
      </c>
      <c r="K29" s="1452">
        <v>0</v>
      </c>
      <c r="L29" s="1453">
        <v>0</v>
      </c>
      <c r="M29" s="1452">
        <v>0</v>
      </c>
      <c r="N29" s="1452">
        <v>0</v>
      </c>
      <c r="O29" s="1452">
        <v>0</v>
      </c>
      <c r="P29" s="1452">
        <v>0</v>
      </c>
      <c r="Q29" s="1453">
        <v>0</v>
      </c>
      <c r="R29" s="1453">
        <v>0</v>
      </c>
      <c r="S29" s="1452">
        <v>0</v>
      </c>
      <c r="T29" s="1452">
        <v>0</v>
      </c>
      <c r="U29" s="1453">
        <v>0</v>
      </c>
      <c r="V29" s="1452">
        <v>0</v>
      </c>
      <c r="W29" s="1453">
        <v>0</v>
      </c>
      <c r="X29" s="1453">
        <v>0</v>
      </c>
      <c r="Y29" s="1452">
        <v>0</v>
      </c>
      <c r="Z29" s="1454">
        <v>0</v>
      </c>
      <c r="AA29" s="1452">
        <v>0</v>
      </c>
    </row>
    <row r="30" spans="1:27">
      <c r="A30" s="891" t="s">
        <v>367</v>
      </c>
      <c r="B30" s="1452">
        <v>0</v>
      </c>
      <c r="C30" s="1452">
        <v>0</v>
      </c>
      <c r="D30" s="1452">
        <v>0</v>
      </c>
      <c r="E30" s="1452">
        <v>0</v>
      </c>
      <c r="F30" s="1452">
        <v>0</v>
      </c>
      <c r="G30" s="1452">
        <v>0</v>
      </c>
      <c r="H30" s="1452">
        <v>0</v>
      </c>
      <c r="I30" s="1452">
        <v>0</v>
      </c>
      <c r="J30" s="1452">
        <v>0</v>
      </c>
      <c r="K30" s="1452">
        <v>0</v>
      </c>
      <c r="L30" s="1453">
        <v>0</v>
      </c>
      <c r="M30" s="1452">
        <v>0</v>
      </c>
      <c r="N30" s="1452">
        <v>0</v>
      </c>
      <c r="O30" s="1452">
        <v>0</v>
      </c>
      <c r="P30" s="1452">
        <v>0</v>
      </c>
      <c r="Q30" s="1453">
        <v>0</v>
      </c>
      <c r="R30" s="1453">
        <v>0</v>
      </c>
      <c r="S30" s="1452">
        <v>0</v>
      </c>
      <c r="T30" s="1452">
        <v>0</v>
      </c>
      <c r="U30" s="1453">
        <v>0</v>
      </c>
      <c r="V30" s="1452">
        <v>0</v>
      </c>
      <c r="W30" s="1453">
        <v>0</v>
      </c>
      <c r="X30" s="1453">
        <v>0</v>
      </c>
      <c r="Y30" s="1452">
        <v>0</v>
      </c>
      <c r="Z30" s="1454">
        <v>0</v>
      </c>
      <c r="AA30" s="1452">
        <v>0</v>
      </c>
    </row>
    <row r="31" spans="1:27">
      <c r="A31" s="891" t="s">
        <v>368</v>
      </c>
      <c r="B31" s="1452">
        <v>0</v>
      </c>
      <c r="C31" s="1452">
        <v>0</v>
      </c>
      <c r="D31" s="1452">
        <v>0</v>
      </c>
      <c r="E31" s="1452">
        <v>0</v>
      </c>
      <c r="F31" s="1452">
        <v>0</v>
      </c>
      <c r="G31" s="1452">
        <v>0</v>
      </c>
      <c r="H31" s="1452">
        <v>0</v>
      </c>
      <c r="I31" s="1452">
        <v>0</v>
      </c>
      <c r="J31" s="1452">
        <v>0</v>
      </c>
      <c r="K31" s="1452">
        <v>0</v>
      </c>
      <c r="L31" s="1453">
        <v>0</v>
      </c>
      <c r="M31" s="1452">
        <v>0</v>
      </c>
      <c r="N31" s="1452">
        <v>0</v>
      </c>
      <c r="O31" s="1452">
        <v>0</v>
      </c>
      <c r="P31" s="1452">
        <v>0</v>
      </c>
      <c r="Q31" s="1453">
        <v>0</v>
      </c>
      <c r="R31" s="1453">
        <v>0</v>
      </c>
      <c r="S31" s="1452">
        <v>0</v>
      </c>
      <c r="T31" s="1452">
        <v>0</v>
      </c>
      <c r="U31" s="1453">
        <v>0</v>
      </c>
      <c r="V31" s="1452">
        <v>0</v>
      </c>
      <c r="W31" s="1453">
        <v>0</v>
      </c>
      <c r="X31" s="1453">
        <v>0</v>
      </c>
      <c r="Y31" s="1452">
        <v>0</v>
      </c>
      <c r="Z31" s="1454">
        <v>0</v>
      </c>
      <c r="AA31" s="1452">
        <v>0</v>
      </c>
    </row>
    <row r="32" spans="1:27">
      <c r="A32" s="891" t="s">
        <v>369</v>
      </c>
      <c r="B32" s="1452">
        <v>0</v>
      </c>
      <c r="C32" s="1452">
        <v>0</v>
      </c>
      <c r="D32" s="1452">
        <v>0</v>
      </c>
      <c r="E32" s="1452">
        <v>0</v>
      </c>
      <c r="F32" s="1452">
        <v>0</v>
      </c>
      <c r="G32" s="1452">
        <v>0</v>
      </c>
      <c r="H32" s="1452">
        <v>0</v>
      </c>
      <c r="I32" s="1452">
        <v>0</v>
      </c>
      <c r="J32" s="1452">
        <v>0</v>
      </c>
      <c r="K32" s="1452">
        <v>0</v>
      </c>
      <c r="L32" s="1453">
        <v>0</v>
      </c>
      <c r="M32" s="1452">
        <v>0</v>
      </c>
      <c r="N32" s="1452">
        <v>0</v>
      </c>
      <c r="O32" s="1452">
        <v>0</v>
      </c>
      <c r="P32" s="1452">
        <v>0</v>
      </c>
      <c r="Q32" s="1453">
        <v>0</v>
      </c>
      <c r="R32" s="1453">
        <v>0</v>
      </c>
      <c r="S32" s="1452">
        <v>0</v>
      </c>
      <c r="T32" s="1452">
        <v>0</v>
      </c>
      <c r="U32" s="1453">
        <v>0</v>
      </c>
      <c r="V32" s="1452">
        <v>0</v>
      </c>
      <c r="W32" s="1453">
        <v>0</v>
      </c>
      <c r="X32" s="1453">
        <v>0</v>
      </c>
      <c r="Y32" s="1452">
        <v>0</v>
      </c>
      <c r="Z32" s="1454">
        <v>0</v>
      </c>
      <c r="AA32" s="1452">
        <v>0</v>
      </c>
    </row>
    <row r="33" spans="1:27">
      <c r="A33" s="890" t="s">
        <v>352</v>
      </c>
      <c r="B33" s="1452">
        <v>0</v>
      </c>
      <c r="C33" s="1452">
        <v>0</v>
      </c>
      <c r="D33" s="1452">
        <v>0</v>
      </c>
      <c r="E33" s="1452">
        <v>0</v>
      </c>
      <c r="F33" s="1452">
        <v>0</v>
      </c>
      <c r="G33" s="1452">
        <v>0</v>
      </c>
      <c r="H33" s="1452">
        <v>0</v>
      </c>
      <c r="I33" s="1452">
        <v>0</v>
      </c>
      <c r="J33" s="1452">
        <v>0</v>
      </c>
      <c r="K33" s="1452">
        <v>0</v>
      </c>
      <c r="L33" s="1453">
        <v>0</v>
      </c>
      <c r="M33" s="1452">
        <v>0</v>
      </c>
      <c r="N33" s="1452">
        <v>0</v>
      </c>
      <c r="O33" s="1452">
        <v>0</v>
      </c>
      <c r="P33" s="1452">
        <v>0</v>
      </c>
      <c r="Q33" s="1453">
        <v>0</v>
      </c>
      <c r="R33" s="1453">
        <v>0</v>
      </c>
      <c r="S33" s="1452">
        <v>0</v>
      </c>
      <c r="T33" s="1452">
        <v>0</v>
      </c>
      <c r="U33" s="1453">
        <v>0</v>
      </c>
      <c r="V33" s="1452">
        <v>0</v>
      </c>
      <c r="W33" s="1453">
        <v>0</v>
      </c>
      <c r="X33" s="1453">
        <v>0</v>
      </c>
      <c r="Y33" s="1452">
        <v>0</v>
      </c>
      <c r="Z33" s="1454">
        <v>0</v>
      </c>
      <c r="AA33" s="1452">
        <v>0</v>
      </c>
    </row>
    <row r="34" spans="1:27">
      <c r="A34" s="890" t="s">
        <v>370</v>
      </c>
      <c r="B34" s="1452">
        <v>0</v>
      </c>
      <c r="C34" s="1452">
        <v>0</v>
      </c>
      <c r="D34" s="1452">
        <v>0</v>
      </c>
      <c r="E34" s="1452">
        <v>0</v>
      </c>
      <c r="F34" s="1452">
        <v>0</v>
      </c>
      <c r="G34" s="1452">
        <v>0</v>
      </c>
      <c r="H34" s="1452">
        <v>0</v>
      </c>
      <c r="I34" s="1452">
        <v>0</v>
      </c>
      <c r="J34" s="1452">
        <v>0</v>
      </c>
      <c r="K34" s="1452">
        <v>0</v>
      </c>
      <c r="L34" s="1453">
        <v>0</v>
      </c>
      <c r="M34" s="1452">
        <v>0</v>
      </c>
      <c r="N34" s="1452">
        <v>0</v>
      </c>
      <c r="O34" s="1452">
        <v>0</v>
      </c>
      <c r="P34" s="1452">
        <v>0</v>
      </c>
      <c r="Q34" s="1453">
        <v>0</v>
      </c>
      <c r="R34" s="1453">
        <v>0</v>
      </c>
      <c r="S34" s="1452">
        <v>0</v>
      </c>
      <c r="T34" s="1452">
        <v>0</v>
      </c>
      <c r="U34" s="1453">
        <v>0</v>
      </c>
      <c r="V34" s="1452">
        <v>0</v>
      </c>
      <c r="W34" s="1453">
        <v>0</v>
      </c>
      <c r="X34" s="1453">
        <v>0</v>
      </c>
      <c r="Y34" s="1452">
        <v>0</v>
      </c>
      <c r="Z34" s="1454">
        <v>0</v>
      </c>
      <c r="AA34" s="1452">
        <v>0</v>
      </c>
    </row>
    <row r="35" spans="1:27" ht="13.5" thickBot="1">
      <c r="A35" s="890" t="s">
        <v>1488</v>
      </c>
      <c r="B35" s="1452">
        <v>0</v>
      </c>
      <c r="C35" s="1452">
        <v>0</v>
      </c>
      <c r="D35" s="1452">
        <v>0</v>
      </c>
      <c r="E35" s="1452">
        <v>0</v>
      </c>
      <c r="F35" s="1452">
        <v>0</v>
      </c>
      <c r="G35" s="1452">
        <v>0</v>
      </c>
      <c r="H35" s="1452">
        <v>0</v>
      </c>
      <c r="I35" s="1452">
        <v>0</v>
      </c>
      <c r="J35" s="1452">
        <v>0</v>
      </c>
      <c r="K35" s="1452">
        <v>0</v>
      </c>
      <c r="L35" s="1453">
        <v>0</v>
      </c>
      <c r="M35" s="1452">
        <v>0</v>
      </c>
      <c r="N35" s="1452">
        <v>0</v>
      </c>
      <c r="O35" s="1452">
        <v>0</v>
      </c>
      <c r="P35" s="1452">
        <v>0</v>
      </c>
      <c r="Q35" s="1453">
        <v>0</v>
      </c>
      <c r="R35" s="1453">
        <v>0</v>
      </c>
      <c r="S35" s="1452">
        <v>0</v>
      </c>
      <c r="T35" s="1452">
        <v>0</v>
      </c>
      <c r="U35" s="1453">
        <v>0</v>
      </c>
      <c r="V35" s="1452">
        <v>0</v>
      </c>
      <c r="W35" s="1453">
        <v>0</v>
      </c>
      <c r="X35" s="1453">
        <v>0</v>
      </c>
      <c r="Y35" s="1452">
        <v>0</v>
      </c>
      <c r="Z35" s="1454">
        <v>0</v>
      </c>
      <c r="AA35" s="1455">
        <v>0</v>
      </c>
    </row>
    <row r="36" spans="1:27" ht="13.5" thickBot="1">
      <c r="A36" s="888" t="s">
        <v>1581</v>
      </c>
      <c r="B36" s="1452">
        <v>0</v>
      </c>
      <c r="C36" s="1452">
        <v>0</v>
      </c>
      <c r="D36" s="1452">
        <v>0</v>
      </c>
      <c r="E36" s="1452">
        <v>0</v>
      </c>
      <c r="F36" s="1452">
        <v>0</v>
      </c>
      <c r="G36" s="1452">
        <v>0</v>
      </c>
      <c r="H36" s="1452">
        <v>0</v>
      </c>
      <c r="I36" s="1452">
        <v>0</v>
      </c>
      <c r="J36" s="1452">
        <v>0</v>
      </c>
      <c r="K36" s="1452">
        <v>0</v>
      </c>
      <c r="L36" s="1453">
        <v>0</v>
      </c>
      <c r="M36" s="1452">
        <v>0</v>
      </c>
      <c r="N36" s="1452">
        <v>0</v>
      </c>
      <c r="O36" s="1452">
        <v>0</v>
      </c>
      <c r="P36" s="1452">
        <v>0</v>
      </c>
      <c r="Q36" s="1453">
        <v>0</v>
      </c>
      <c r="R36" s="1453">
        <v>0</v>
      </c>
      <c r="S36" s="1452">
        <v>0</v>
      </c>
      <c r="T36" s="1452">
        <v>0</v>
      </c>
      <c r="U36" s="1453">
        <v>0</v>
      </c>
      <c r="V36" s="1452">
        <v>0</v>
      </c>
      <c r="W36" s="1453">
        <v>0</v>
      </c>
      <c r="X36" s="1453">
        <v>0</v>
      </c>
      <c r="Y36" s="1452">
        <v>0</v>
      </c>
      <c r="Z36" s="1454">
        <v>0</v>
      </c>
      <c r="AA36" s="1455"/>
    </row>
    <row r="37" spans="1:27" ht="14.25" thickBot="1">
      <c r="A37" s="936" t="s">
        <v>371</v>
      </c>
      <c r="B37" s="935">
        <f>SUM(B10:B36)</f>
        <v>0</v>
      </c>
      <c r="C37" s="935">
        <f t="shared" ref="C37:Z37" si="0">SUM(C10:C36)</f>
        <v>0</v>
      </c>
      <c r="D37" s="935">
        <f t="shared" si="0"/>
        <v>0</v>
      </c>
      <c r="E37" s="935">
        <f t="shared" si="0"/>
        <v>0</v>
      </c>
      <c r="F37" s="935">
        <f t="shared" si="0"/>
        <v>0</v>
      </c>
      <c r="G37" s="935">
        <f t="shared" si="0"/>
        <v>0</v>
      </c>
      <c r="H37" s="935">
        <f t="shared" si="0"/>
        <v>0</v>
      </c>
      <c r="I37" s="935">
        <f t="shared" si="0"/>
        <v>0</v>
      </c>
      <c r="J37" s="935">
        <f t="shared" si="0"/>
        <v>0</v>
      </c>
      <c r="K37" s="935">
        <f t="shared" si="0"/>
        <v>0</v>
      </c>
      <c r="L37" s="935">
        <f t="shared" si="0"/>
        <v>0</v>
      </c>
      <c r="M37" s="935">
        <f t="shared" si="0"/>
        <v>0</v>
      </c>
      <c r="N37" s="935">
        <f t="shared" si="0"/>
        <v>0</v>
      </c>
      <c r="O37" s="935">
        <f t="shared" si="0"/>
        <v>0</v>
      </c>
      <c r="P37" s="935">
        <f t="shared" si="0"/>
        <v>0</v>
      </c>
      <c r="Q37" s="935">
        <f t="shared" si="0"/>
        <v>0</v>
      </c>
      <c r="R37" s="935">
        <f t="shared" si="0"/>
        <v>0</v>
      </c>
      <c r="S37" s="935">
        <f t="shared" si="0"/>
        <v>0</v>
      </c>
      <c r="T37" s="935">
        <f t="shared" si="0"/>
        <v>0</v>
      </c>
      <c r="U37" s="935">
        <f t="shared" si="0"/>
        <v>0</v>
      </c>
      <c r="V37" s="935">
        <f t="shared" si="0"/>
        <v>0</v>
      </c>
      <c r="W37" s="935">
        <f t="shared" si="0"/>
        <v>0</v>
      </c>
      <c r="X37" s="935">
        <f t="shared" si="0"/>
        <v>0</v>
      </c>
      <c r="Y37" s="935">
        <f t="shared" si="0"/>
        <v>0</v>
      </c>
      <c r="Z37" s="934">
        <f t="shared" si="0"/>
        <v>0</v>
      </c>
      <c r="AA37" s="935">
        <f t="shared" ref="AA37" si="1">SUM(AA10:AA35)</f>
        <v>0</v>
      </c>
    </row>
    <row r="38" spans="1:27" ht="14.25" thickBot="1">
      <c r="A38" s="928"/>
      <c r="B38" s="933"/>
      <c r="C38" s="933"/>
      <c r="D38" s="933"/>
      <c r="E38" s="933"/>
      <c r="F38" s="933"/>
      <c r="G38" s="933"/>
      <c r="H38" s="933"/>
      <c r="I38" s="933"/>
      <c r="J38" s="933"/>
      <c r="K38" s="933"/>
      <c r="L38" s="933"/>
      <c r="M38" s="933"/>
      <c r="N38" s="933"/>
      <c r="O38" s="933"/>
      <c r="P38" s="933"/>
      <c r="Q38" s="933"/>
      <c r="R38" s="933"/>
      <c r="S38" s="933"/>
      <c r="T38" s="933"/>
      <c r="U38" s="933"/>
      <c r="V38" s="933"/>
      <c r="W38" s="933"/>
      <c r="X38" s="933"/>
      <c r="Y38" s="932"/>
      <c r="Z38" s="929"/>
    </row>
    <row r="39" spans="1:27" s="928" customFormat="1" ht="13.5">
      <c r="A39" s="931" t="s">
        <v>0</v>
      </c>
      <c r="B39" s="930" t="s">
        <v>967</v>
      </c>
      <c r="C39" s="917"/>
      <c r="D39" s="917"/>
      <c r="E39" s="917"/>
      <c r="F39" s="929"/>
      <c r="G39" s="917"/>
      <c r="H39" s="917"/>
      <c r="I39" s="917"/>
      <c r="J39" s="917"/>
      <c r="K39" s="917"/>
      <c r="L39" s="917"/>
      <c r="M39" s="917"/>
      <c r="N39" s="917"/>
      <c r="O39" s="917"/>
      <c r="P39" s="917"/>
      <c r="Q39" s="917"/>
      <c r="R39" s="917"/>
      <c r="S39" s="917"/>
      <c r="T39" s="917"/>
      <c r="U39" s="917"/>
      <c r="V39" s="917"/>
      <c r="W39" s="917"/>
      <c r="X39" s="917"/>
    </row>
    <row r="40" spans="1:27" ht="13.5">
      <c r="A40" s="927"/>
      <c r="B40" s="926"/>
    </row>
    <row r="41" spans="1:27" ht="13.5">
      <c r="A41" s="925" t="s">
        <v>12</v>
      </c>
      <c r="B41" s="921">
        <f>-SUM(B10:AA10)+U37</f>
        <v>0</v>
      </c>
      <c r="D41" s="924"/>
      <c r="E41" s="924"/>
      <c r="F41" s="924"/>
      <c r="G41" s="924"/>
      <c r="H41" s="924"/>
    </row>
    <row r="42" spans="1:27" ht="13.5">
      <c r="A42" s="925" t="s">
        <v>39</v>
      </c>
      <c r="B42" s="921">
        <f>-SUM(B11:AA11)+B37+K37+W37+AA37</f>
        <v>0</v>
      </c>
      <c r="D42" s="924"/>
      <c r="E42" s="924"/>
      <c r="F42" s="924"/>
      <c r="G42" s="924"/>
      <c r="H42" s="924"/>
    </row>
    <row r="43" spans="1:27" ht="13.5">
      <c r="A43" s="925" t="s">
        <v>99</v>
      </c>
      <c r="B43" s="921">
        <f>-SUM(B12:AA12)+L37</f>
        <v>0</v>
      </c>
      <c r="D43" s="924"/>
      <c r="E43" s="924"/>
      <c r="F43" s="924"/>
      <c r="G43" s="924"/>
      <c r="H43" s="924"/>
    </row>
    <row r="44" spans="1:27" ht="13.5">
      <c r="A44" s="925" t="s">
        <v>132</v>
      </c>
      <c r="B44" s="921">
        <f>-SUM(B13:AA13)+E37+F37</f>
        <v>0</v>
      </c>
      <c r="D44" s="924"/>
      <c r="E44" s="924"/>
      <c r="F44" s="924"/>
      <c r="G44" s="924"/>
      <c r="H44" s="924"/>
    </row>
    <row r="45" spans="1:27" ht="13.5">
      <c r="A45" s="925" t="s">
        <v>436</v>
      </c>
      <c r="B45" s="921">
        <f>-SUM(B14:AA14)+H37+I37+P37</f>
        <v>0</v>
      </c>
      <c r="D45" s="924"/>
      <c r="E45" s="924"/>
      <c r="F45" s="924"/>
      <c r="G45" s="924"/>
      <c r="H45" s="924"/>
    </row>
    <row r="46" spans="1:27" ht="13.5">
      <c r="A46" s="925" t="s">
        <v>222</v>
      </c>
      <c r="B46" s="921">
        <f>-SUM(B15:AA15)+Y37+Z37</f>
        <v>0</v>
      </c>
      <c r="D46" s="924"/>
      <c r="E46" s="924"/>
      <c r="F46" s="924"/>
      <c r="G46" s="924"/>
      <c r="H46" s="924"/>
    </row>
    <row r="47" spans="1:27" ht="13.5">
      <c r="A47" s="925" t="s">
        <v>92</v>
      </c>
      <c r="B47" s="921">
        <f>-SUM(B16:AA16)</f>
        <v>0</v>
      </c>
      <c r="D47" s="924"/>
      <c r="E47" s="924"/>
      <c r="F47" s="924"/>
      <c r="G47" s="924"/>
      <c r="H47" s="924"/>
    </row>
    <row r="48" spans="1:27" ht="13.5">
      <c r="A48" s="925" t="s">
        <v>173</v>
      </c>
      <c r="B48" s="921">
        <f>-SUM(B17:AA17)+C37</f>
        <v>0</v>
      </c>
      <c r="D48" s="924"/>
      <c r="E48" s="924"/>
      <c r="F48" s="924"/>
      <c r="G48" s="924"/>
      <c r="H48" s="924"/>
    </row>
    <row r="49" spans="1:8" ht="13.5">
      <c r="A49" s="925" t="s">
        <v>186</v>
      </c>
      <c r="B49" s="921">
        <f>-SUM(B18:AA18)+G37</f>
        <v>0</v>
      </c>
      <c r="D49" s="924"/>
      <c r="E49" s="924"/>
      <c r="F49" s="924"/>
      <c r="G49" s="924"/>
      <c r="H49" s="924"/>
    </row>
    <row r="50" spans="1:8" ht="13.5">
      <c r="A50" s="925" t="s">
        <v>206</v>
      </c>
      <c r="B50" s="921">
        <f>-SUM(B19:AA19)+D37</f>
        <v>0</v>
      </c>
      <c r="D50" s="924"/>
      <c r="E50" s="924"/>
      <c r="F50" s="924"/>
      <c r="G50" s="924"/>
      <c r="H50" s="924"/>
    </row>
    <row r="51" spans="1:8" ht="13.5">
      <c r="A51" s="925" t="s">
        <v>215</v>
      </c>
      <c r="B51" s="921">
        <f>-SUM(B20:AA20)</f>
        <v>0</v>
      </c>
      <c r="D51" s="924"/>
      <c r="E51" s="924"/>
      <c r="F51" s="924"/>
      <c r="G51" s="924"/>
      <c r="H51" s="924"/>
    </row>
    <row r="52" spans="1:8" ht="13.5">
      <c r="A52" s="925" t="s">
        <v>307</v>
      </c>
      <c r="B52" s="921">
        <f>-SUM(B21:AA21)+M37+N37+O37+S37+T37+J37</f>
        <v>0</v>
      </c>
      <c r="D52" s="924"/>
      <c r="E52" s="924"/>
      <c r="F52" s="924"/>
      <c r="G52" s="924"/>
      <c r="H52" s="924"/>
    </row>
    <row r="53" spans="1:8" ht="13.5">
      <c r="A53" s="925" t="s">
        <v>261</v>
      </c>
      <c r="B53" s="921">
        <f>-SUM(B22:AA22)</f>
        <v>0</v>
      </c>
      <c r="D53" s="924"/>
      <c r="E53" s="924"/>
      <c r="F53" s="924"/>
      <c r="G53" s="924"/>
      <c r="H53" s="924"/>
    </row>
    <row r="54" spans="1:8" ht="13.5">
      <c r="A54" s="922" t="s">
        <v>272</v>
      </c>
      <c r="B54" s="923">
        <f>-SUM(B23:AA23)+R37+Q37+X37</f>
        <v>0</v>
      </c>
    </row>
    <row r="55" spans="1:8" ht="13.5">
      <c r="A55" s="922" t="s">
        <v>364</v>
      </c>
      <c r="B55" s="921">
        <f>-SUM(B24:AA24)</f>
        <v>0</v>
      </c>
    </row>
    <row r="56" spans="1:8">
      <c r="A56" s="891" t="s">
        <v>760</v>
      </c>
      <c r="B56" s="921">
        <f>-SUM(B25:AA25)</f>
        <v>0</v>
      </c>
    </row>
    <row r="57" spans="1:8">
      <c r="A57" s="891" t="s">
        <v>304</v>
      </c>
      <c r="B57" s="921">
        <f>-SUM(B26:AA26)</f>
        <v>0</v>
      </c>
    </row>
    <row r="58" spans="1:8">
      <c r="A58" s="891" t="s">
        <v>365</v>
      </c>
      <c r="B58" s="921">
        <f>-SUM(B27:AA27)</f>
        <v>0</v>
      </c>
    </row>
    <row r="59" spans="1:8">
      <c r="A59" s="891" t="s">
        <v>343</v>
      </c>
      <c r="B59" s="921">
        <f>-SUM(B28:AA28)+V37</f>
        <v>0</v>
      </c>
    </row>
    <row r="60" spans="1:8">
      <c r="A60" s="891" t="s">
        <v>366</v>
      </c>
      <c r="B60" s="921">
        <f t="shared" ref="B60:B66" si="2">-SUM(B29:AA29)</f>
        <v>0</v>
      </c>
    </row>
    <row r="61" spans="1:8">
      <c r="A61" s="891" t="s">
        <v>367</v>
      </c>
      <c r="B61" s="921">
        <f t="shared" si="2"/>
        <v>0</v>
      </c>
    </row>
    <row r="62" spans="1:8">
      <c r="A62" s="891" t="s">
        <v>368</v>
      </c>
      <c r="B62" s="921">
        <f t="shared" si="2"/>
        <v>0</v>
      </c>
    </row>
    <row r="63" spans="1:8">
      <c r="A63" s="891" t="s">
        <v>369</v>
      </c>
      <c r="B63" s="921">
        <f t="shared" si="2"/>
        <v>0</v>
      </c>
    </row>
    <row r="64" spans="1:8">
      <c r="A64" s="890" t="s">
        <v>352</v>
      </c>
      <c r="B64" s="921">
        <f t="shared" si="2"/>
        <v>0</v>
      </c>
    </row>
    <row r="65" spans="1:23">
      <c r="A65" s="890" t="s">
        <v>370</v>
      </c>
      <c r="B65" s="921">
        <f t="shared" si="2"/>
        <v>0</v>
      </c>
    </row>
    <row r="66" spans="1:23">
      <c r="A66" s="890" t="s">
        <v>1488</v>
      </c>
      <c r="B66" s="921">
        <f t="shared" si="2"/>
        <v>0</v>
      </c>
    </row>
    <row r="67" spans="1:23" ht="13.5" thickBot="1">
      <c r="A67" s="888" t="s">
        <v>1581</v>
      </c>
      <c r="B67" s="921">
        <v>0</v>
      </c>
    </row>
    <row r="68" spans="1:23" ht="14.25" thickBot="1">
      <c r="A68" s="920" t="s">
        <v>371</v>
      </c>
      <c r="B68" s="919">
        <f>SUM(B41:B67)</f>
        <v>0</v>
      </c>
    </row>
    <row r="69" spans="1:23">
      <c r="B69" s="1406"/>
      <c r="C69" s="918"/>
      <c r="D69" s="918"/>
      <c r="E69" s="918"/>
      <c r="F69" s="918"/>
      <c r="G69" s="918"/>
      <c r="H69" s="918"/>
      <c r="I69" s="918"/>
      <c r="J69" s="918"/>
      <c r="K69" s="918"/>
      <c r="L69" s="918"/>
      <c r="M69" s="918"/>
      <c r="N69" s="918"/>
      <c r="O69" s="918"/>
      <c r="P69" s="918"/>
      <c r="Q69" s="918"/>
      <c r="R69" s="1425" t="s">
        <v>1472</v>
      </c>
      <c r="S69" s="918"/>
      <c r="T69" s="918"/>
      <c r="U69" s="918"/>
      <c r="V69" s="918"/>
    </row>
    <row r="70" spans="1:23">
      <c r="A70" s="1424"/>
      <c r="B70" s="1424"/>
      <c r="C70" s="1424"/>
      <c r="D70" s="1424"/>
      <c r="E70" s="1424"/>
      <c r="F70" s="1424"/>
      <c r="G70" s="1424"/>
      <c r="H70" s="1424"/>
      <c r="I70" s="1424"/>
      <c r="J70" s="1424"/>
      <c r="K70" s="1424"/>
      <c r="L70" s="1424"/>
      <c r="M70" s="1424"/>
      <c r="N70" s="1424"/>
      <c r="O70" s="1424"/>
      <c r="P70" s="1424"/>
      <c r="Q70" s="1424"/>
      <c r="R70" s="1424"/>
      <c r="S70" s="1424"/>
      <c r="T70" s="1424"/>
      <c r="U70" s="1424"/>
      <c r="V70" s="1424"/>
      <c r="W70" s="451"/>
    </row>
    <row r="71" spans="1:23">
      <c r="A71" s="1424"/>
      <c r="B71" s="1424"/>
      <c r="C71" s="1424"/>
      <c r="D71" s="1424"/>
      <c r="E71" s="1424"/>
      <c r="F71" s="1424"/>
      <c r="G71" s="1424"/>
      <c r="H71" s="1424"/>
      <c r="I71" s="1424"/>
      <c r="J71" s="1424"/>
      <c r="K71" s="1424"/>
      <c r="L71" s="1424"/>
      <c r="M71" s="1424"/>
      <c r="N71" s="1424"/>
      <c r="O71" s="1424"/>
      <c r="P71" s="1424"/>
      <c r="Q71" s="1424"/>
      <c r="R71" s="1424"/>
      <c r="S71" s="1424"/>
      <c r="T71" s="1424"/>
      <c r="U71" s="1424"/>
      <c r="V71" s="1424"/>
      <c r="W71" s="451"/>
    </row>
    <row r="72" spans="1:23">
      <c r="A72" s="1424"/>
      <c r="B72" s="1424"/>
      <c r="C72" s="1424"/>
      <c r="D72" s="1424"/>
      <c r="E72" s="1424"/>
      <c r="F72" s="1424"/>
      <c r="G72" s="1424"/>
      <c r="H72" s="1424"/>
      <c r="I72" s="1424"/>
      <c r="J72" s="1424"/>
      <c r="K72" s="1424"/>
      <c r="L72" s="1424"/>
      <c r="M72" s="1424"/>
      <c r="N72" s="1424"/>
      <c r="O72" s="1424"/>
      <c r="P72" s="1424"/>
      <c r="Q72" s="1424"/>
      <c r="R72" s="1424"/>
      <c r="S72" s="1424"/>
      <c r="T72" s="1424"/>
      <c r="U72" s="1424"/>
      <c r="V72" s="1424"/>
      <c r="W72" s="451"/>
    </row>
    <row r="73" spans="1:23">
      <c r="A73" s="1424"/>
      <c r="B73" s="1424"/>
      <c r="C73" s="1424"/>
      <c r="D73" s="1424"/>
      <c r="E73" s="1424"/>
      <c r="F73" s="1424"/>
      <c r="G73" s="1424"/>
      <c r="H73" s="1424"/>
      <c r="I73" s="1424"/>
      <c r="J73" s="1424"/>
      <c r="K73" s="1424"/>
      <c r="L73" s="1424"/>
      <c r="M73" s="1424"/>
      <c r="N73" s="1424"/>
      <c r="O73" s="1424"/>
      <c r="P73" s="1424"/>
      <c r="Q73" s="1424"/>
      <c r="R73" s="1424"/>
      <c r="S73" s="1424"/>
      <c r="T73" s="1424"/>
      <c r="U73" s="1424"/>
      <c r="V73" s="1424"/>
      <c r="W73" s="451"/>
    </row>
    <row r="74" spans="1:23">
      <c r="A74" s="1424"/>
      <c r="B74" s="1424"/>
      <c r="C74" s="1424"/>
      <c r="D74" s="1424"/>
      <c r="E74" s="1424"/>
      <c r="F74" s="1424"/>
      <c r="G74" s="1424"/>
      <c r="H74" s="1424"/>
      <c r="I74" s="1424"/>
      <c r="J74" s="1424"/>
      <c r="K74" s="1424"/>
      <c r="L74" s="1424"/>
      <c r="M74" s="1424"/>
      <c r="N74" s="1424"/>
      <c r="O74" s="1424"/>
      <c r="P74" s="1424"/>
      <c r="Q74" s="1424"/>
      <c r="R74" s="1424"/>
      <c r="S74" s="1424"/>
      <c r="T74" s="1424"/>
      <c r="U74" s="1424"/>
      <c r="V74" s="1424"/>
      <c r="W74" s="451"/>
    </row>
    <row r="75" spans="1:23">
      <c r="A75" s="1424"/>
      <c r="B75" s="1424"/>
      <c r="C75" s="1424"/>
      <c r="D75" s="1424"/>
      <c r="E75" s="1424"/>
      <c r="F75" s="1424"/>
      <c r="G75" s="1424"/>
      <c r="H75" s="1424"/>
      <c r="I75" s="1424"/>
      <c r="J75" s="1424"/>
      <c r="K75" s="1424"/>
      <c r="L75" s="1424"/>
      <c r="M75" s="1424"/>
      <c r="N75" s="1424"/>
      <c r="O75" s="1424"/>
      <c r="P75" s="1424"/>
      <c r="Q75" s="1424"/>
      <c r="R75" s="1424"/>
      <c r="S75" s="1424"/>
      <c r="T75" s="1424"/>
      <c r="U75" s="1424"/>
      <c r="V75" s="1424"/>
      <c r="W75" s="451"/>
    </row>
    <row r="76" spans="1:23">
      <c r="A76" s="1424"/>
      <c r="B76" s="1424"/>
      <c r="C76" s="1424"/>
      <c r="D76" s="1424"/>
      <c r="E76" s="1424"/>
      <c r="F76" s="1424"/>
      <c r="G76" s="1424"/>
      <c r="H76" s="1424"/>
      <c r="I76" s="1424"/>
      <c r="J76" s="1424"/>
      <c r="K76" s="1424"/>
      <c r="L76" s="1424"/>
      <c r="M76" s="1424"/>
      <c r="N76" s="1424"/>
      <c r="O76" s="1424"/>
      <c r="P76" s="1424"/>
      <c r="Q76" s="1424"/>
      <c r="R76" s="1424"/>
      <c r="S76" s="1424"/>
      <c r="T76" s="1424"/>
      <c r="U76" s="1424"/>
      <c r="V76" s="1424"/>
      <c r="W76" s="451"/>
    </row>
    <row r="77" spans="1:23">
      <c r="A77" s="1424"/>
      <c r="B77" s="1424"/>
      <c r="C77" s="1424"/>
      <c r="D77" s="1424"/>
      <c r="E77" s="1424"/>
      <c r="F77" s="1424"/>
      <c r="G77" s="1424"/>
      <c r="H77" s="1424"/>
      <c r="I77" s="1424"/>
      <c r="J77" s="1424"/>
      <c r="K77" s="1424"/>
      <c r="L77" s="1424"/>
      <c r="M77" s="1424"/>
      <c r="N77" s="1424"/>
      <c r="O77" s="1424"/>
      <c r="P77" s="1424"/>
      <c r="Q77" s="1424"/>
      <c r="R77" s="1424"/>
      <c r="S77" s="1424"/>
      <c r="T77" s="1424"/>
      <c r="U77" s="1424"/>
      <c r="V77" s="1424"/>
      <c r="W77" s="451"/>
    </row>
    <row r="78" spans="1:23">
      <c r="A78" s="1424"/>
      <c r="B78" s="1424"/>
      <c r="C78" s="1424"/>
      <c r="D78" s="1424"/>
      <c r="E78" s="1424"/>
      <c r="F78" s="1424"/>
      <c r="G78" s="1424"/>
      <c r="H78" s="1424"/>
      <c r="I78" s="1424"/>
      <c r="J78" s="1424"/>
      <c r="K78" s="1424"/>
      <c r="L78" s="1424"/>
      <c r="M78" s="1424"/>
      <c r="N78" s="1424"/>
      <c r="O78" s="1424"/>
      <c r="P78" s="1424"/>
      <c r="Q78" s="1424"/>
      <c r="R78" s="1424"/>
      <c r="S78" s="1424"/>
      <c r="T78" s="1424"/>
      <c r="U78" s="1424"/>
      <c r="V78" s="1424"/>
      <c r="W78" s="451"/>
    </row>
    <row r="79" spans="1:23">
      <c r="A79" s="1424"/>
      <c r="B79" s="1424"/>
      <c r="C79" s="1424"/>
      <c r="D79" s="1424"/>
      <c r="E79" s="1424"/>
      <c r="F79" s="1424"/>
      <c r="G79" s="1424"/>
      <c r="H79" s="1424"/>
      <c r="I79" s="1424"/>
      <c r="J79" s="1424"/>
      <c r="K79" s="1424"/>
      <c r="L79" s="1424"/>
      <c r="M79" s="1424"/>
      <c r="N79" s="1424"/>
      <c r="O79" s="1424"/>
      <c r="P79" s="1424"/>
      <c r="Q79" s="1424"/>
      <c r="R79" s="1424"/>
      <c r="S79" s="1424"/>
      <c r="T79" s="1424"/>
      <c r="U79" s="1424"/>
      <c r="V79" s="1424"/>
      <c r="W79" s="451"/>
    </row>
    <row r="80" spans="1:23">
      <c r="A80" s="1424"/>
      <c r="B80" s="1424"/>
      <c r="C80" s="1424"/>
      <c r="D80" s="1424"/>
      <c r="E80" s="1424"/>
      <c r="F80" s="1424"/>
      <c r="G80" s="1424"/>
      <c r="H80" s="1424"/>
      <c r="I80" s="1424"/>
      <c r="J80" s="1424"/>
      <c r="K80" s="1424"/>
      <c r="L80" s="1424"/>
      <c r="M80" s="1424"/>
      <c r="N80" s="1424"/>
      <c r="O80" s="1424"/>
      <c r="P80" s="1424"/>
      <c r="Q80" s="1424"/>
      <c r="R80" s="1424"/>
      <c r="S80" s="1424"/>
      <c r="T80" s="1424"/>
      <c r="U80" s="1424"/>
      <c r="V80" s="1424"/>
      <c r="W80" s="451"/>
    </row>
    <row r="81" spans="1:23">
      <c r="A81" s="1424"/>
      <c r="B81" s="1424"/>
      <c r="C81" s="1424"/>
      <c r="D81" s="1424"/>
      <c r="E81" s="1424"/>
      <c r="F81" s="1424"/>
      <c r="G81" s="1424"/>
      <c r="H81" s="1424"/>
      <c r="I81" s="1424"/>
      <c r="J81" s="1424"/>
      <c r="K81" s="1424"/>
      <c r="L81" s="1424"/>
      <c r="M81" s="1424"/>
      <c r="N81" s="1424"/>
      <c r="O81" s="1424"/>
      <c r="P81" s="1424"/>
      <c r="Q81" s="1424"/>
      <c r="R81" s="1424"/>
      <c r="S81" s="1424"/>
      <c r="T81" s="1424"/>
      <c r="U81" s="1424"/>
      <c r="V81" s="1424"/>
      <c r="W81" s="451"/>
    </row>
    <row r="82" spans="1:23">
      <c r="A82" s="1424"/>
      <c r="B82" s="1424"/>
      <c r="C82" s="1424"/>
      <c r="D82" s="1424"/>
      <c r="E82" s="1424"/>
      <c r="F82" s="1424"/>
      <c r="G82" s="1424"/>
      <c r="H82" s="1424"/>
      <c r="I82" s="1424"/>
      <c r="J82" s="1424"/>
      <c r="K82" s="1424"/>
      <c r="L82" s="1424"/>
      <c r="M82" s="1424"/>
      <c r="N82" s="1424"/>
      <c r="O82" s="1424"/>
      <c r="P82" s="1424"/>
      <c r="Q82" s="1424"/>
      <c r="R82" s="1424"/>
      <c r="S82" s="1424"/>
      <c r="T82" s="1424"/>
      <c r="U82" s="1424"/>
      <c r="V82" s="1424"/>
      <c r="W82" s="451"/>
    </row>
    <row r="83" spans="1:23">
      <c r="A83" s="1424"/>
      <c r="B83" s="1424"/>
      <c r="C83" s="1424"/>
      <c r="D83" s="1424"/>
      <c r="E83" s="1424"/>
      <c r="F83" s="1424"/>
      <c r="G83" s="1424"/>
      <c r="H83" s="1424"/>
      <c r="I83" s="1424"/>
      <c r="J83" s="1424"/>
      <c r="K83" s="1424"/>
      <c r="L83" s="1424"/>
      <c r="M83" s="1424"/>
      <c r="N83" s="1424"/>
      <c r="O83" s="1424"/>
      <c r="P83" s="1424"/>
      <c r="Q83" s="1424"/>
      <c r="R83" s="1424"/>
      <c r="S83" s="1424"/>
      <c r="T83" s="1424"/>
      <c r="U83" s="1424"/>
      <c r="V83" s="1424"/>
      <c r="W83" s="451"/>
    </row>
    <row r="84" spans="1:23">
      <c r="A84" s="1424"/>
      <c r="B84" s="1424"/>
      <c r="C84" s="1424"/>
      <c r="D84" s="1424"/>
      <c r="E84" s="1424"/>
      <c r="F84" s="1424"/>
      <c r="G84" s="1424"/>
      <c r="H84" s="1424"/>
      <c r="I84" s="1424"/>
      <c r="J84" s="1424"/>
      <c r="K84" s="1424"/>
      <c r="L84" s="1424"/>
      <c r="M84" s="1424"/>
      <c r="N84" s="1424"/>
      <c r="O84" s="1424"/>
      <c r="P84" s="1424"/>
      <c r="Q84" s="1424"/>
      <c r="R84" s="1424"/>
      <c r="S84" s="1424"/>
      <c r="T84" s="1424"/>
      <c r="U84" s="1424"/>
      <c r="V84" s="1424"/>
      <c r="W84" s="451"/>
    </row>
    <row r="85" spans="1:23">
      <c r="A85" s="1424"/>
      <c r="B85" s="1424"/>
      <c r="C85" s="1424"/>
      <c r="D85" s="1424"/>
      <c r="E85" s="1424"/>
      <c r="F85" s="1424"/>
      <c r="G85" s="1424"/>
      <c r="H85" s="1424"/>
      <c r="I85" s="1424"/>
      <c r="J85" s="1424"/>
      <c r="K85" s="1424"/>
      <c r="L85" s="1424"/>
      <c r="M85" s="1424"/>
      <c r="N85" s="1424"/>
      <c r="O85" s="1424"/>
      <c r="P85" s="1424"/>
      <c r="Q85" s="1424"/>
      <c r="R85" s="1424"/>
      <c r="S85" s="1424"/>
      <c r="T85" s="1424"/>
      <c r="U85" s="1424"/>
      <c r="V85" s="1424"/>
      <c r="W85" s="451"/>
    </row>
    <row r="86" spans="1:23">
      <c r="A86" s="1424"/>
      <c r="B86" s="1424"/>
      <c r="C86" s="1424"/>
      <c r="D86" s="1424"/>
      <c r="E86" s="1424"/>
      <c r="F86" s="1424"/>
      <c r="G86" s="1424"/>
      <c r="H86" s="1424"/>
      <c r="I86" s="1424"/>
      <c r="J86" s="1424"/>
      <c r="K86" s="1424"/>
      <c r="L86" s="1424"/>
      <c r="M86" s="1424"/>
      <c r="N86" s="1424"/>
      <c r="O86" s="1424"/>
      <c r="P86" s="1424"/>
      <c r="Q86" s="1424"/>
      <c r="R86" s="1424"/>
      <c r="S86" s="1424"/>
      <c r="T86" s="1424"/>
      <c r="U86" s="1424"/>
      <c r="V86" s="1424"/>
      <c r="W86" s="451"/>
    </row>
    <row r="87" spans="1:23">
      <c r="A87" s="1424"/>
      <c r="B87" s="1424"/>
      <c r="C87" s="1424"/>
      <c r="D87" s="1424"/>
      <c r="E87" s="1424"/>
      <c r="F87" s="1424"/>
      <c r="G87" s="1424"/>
      <c r="H87" s="1424"/>
      <c r="I87" s="1424"/>
      <c r="J87" s="1424"/>
      <c r="K87" s="1424"/>
      <c r="L87" s="1424"/>
      <c r="M87" s="1424"/>
      <c r="N87" s="1424"/>
      <c r="O87" s="1424"/>
      <c r="P87" s="1424"/>
      <c r="Q87" s="1424"/>
      <c r="R87" s="1424"/>
      <c r="S87" s="1424"/>
      <c r="T87" s="1424"/>
      <c r="U87" s="1424"/>
      <c r="V87" s="1424"/>
      <c r="W87" s="451"/>
    </row>
    <row r="88" spans="1:23">
      <c r="A88" s="1424"/>
      <c r="B88" s="1424"/>
      <c r="C88" s="1424"/>
      <c r="D88" s="1424"/>
      <c r="E88" s="1424"/>
      <c r="F88" s="1424"/>
      <c r="G88" s="1424"/>
      <c r="H88" s="1424"/>
      <c r="I88" s="1424"/>
      <c r="J88" s="1424"/>
      <c r="K88" s="1424"/>
      <c r="L88" s="1424"/>
      <c r="M88" s="1424"/>
      <c r="N88" s="1424"/>
      <c r="O88" s="1424"/>
      <c r="P88" s="1424"/>
      <c r="Q88" s="1424"/>
      <c r="R88" s="1424"/>
      <c r="S88" s="1424"/>
      <c r="T88" s="1424"/>
      <c r="U88" s="1424"/>
      <c r="V88" s="1424"/>
      <c r="W88" s="451"/>
    </row>
    <row r="89" spans="1:23">
      <c r="A89" s="1424"/>
      <c r="B89" s="1424"/>
      <c r="C89" s="1424"/>
      <c r="D89" s="1424"/>
      <c r="E89" s="1424"/>
      <c r="F89" s="1424"/>
      <c r="G89" s="1424"/>
      <c r="H89" s="1424"/>
      <c r="I89" s="1424"/>
      <c r="J89" s="1424"/>
      <c r="K89" s="1424"/>
      <c r="L89" s="1424"/>
      <c r="M89" s="1424"/>
      <c r="N89" s="1424"/>
      <c r="O89" s="1424"/>
      <c r="P89" s="1424"/>
      <c r="Q89" s="1424"/>
      <c r="R89" s="1424"/>
      <c r="S89" s="1424"/>
      <c r="T89" s="1424"/>
      <c r="U89" s="1424"/>
      <c r="V89" s="1424"/>
      <c r="W89" s="451"/>
    </row>
    <row r="90" spans="1:23">
      <c r="A90" s="1424"/>
      <c r="B90" s="1424"/>
      <c r="C90" s="1424"/>
      <c r="D90" s="1424"/>
      <c r="E90" s="1424"/>
      <c r="F90" s="1424"/>
      <c r="G90" s="1424"/>
      <c r="H90" s="1424"/>
      <c r="I90" s="1424"/>
      <c r="J90" s="1424"/>
      <c r="K90" s="1424"/>
      <c r="L90" s="1424"/>
      <c r="M90" s="1424"/>
      <c r="N90" s="1424"/>
      <c r="O90" s="1424"/>
      <c r="P90" s="1424"/>
      <c r="Q90" s="1424"/>
      <c r="R90" s="1424"/>
      <c r="S90" s="1424"/>
      <c r="T90" s="1424"/>
      <c r="U90" s="1424"/>
      <c r="V90" s="1424"/>
      <c r="W90" s="451"/>
    </row>
    <row r="91" spans="1:23">
      <c r="A91" s="1424"/>
      <c r="B91" s="1424"/>
      <c r="C91" s="1424"/>
      <c r="D91" s="1424"/>
      <c r="E91" s="1424"/>
      <c r="F91" s="1424"/>
      <c r="G91" s="1424"/>
      <c r="H91" s="1424"/>
      <c r="I91" s="1424"/>
      <c r="J91" s="1424"/>
      <c r="K91" s="1424"/>
      <c r="L91" s="1424"/>
      <c r="M91" s="1424"/>
      <c r="N91" s="1424"/>
      <c r="O91" s="1424"/>
      <c r="P91" s="1424"/>
      <c r="Q91" s="1424"/>
      <c r="R91" s="1424"/>
      <c r="S91" s="1424"/>
      <c r="T91" s="1424"/>
      <c r="U91" s="1424"/>
      <c r="V91" s="1424"/>
      <c r="W91" s="451"/>
    </row>
    <row r="92" spans="1:23">
      <c r="A92" s="1424"/>
      <c r="B92" s="1424"/>
      <c r="C92" s="1424"/>
      <c r="D92" s="1424"/>
      <c r="E92" s="1424"/>
      <c r="F92" s="1424"/>
      <c r="G92" s="1424"/>
      <c r="H92" s="1424"/>
      <c r="I92" s="1424"/>
      <c r="J92" s="1424"/>
      <c r="K92" s="1424"/>
      <c r="L92" s="1424"/>
      <c r="M92" s="1424"/>
      <c r="N92" s="1424"/>
      <c r="O92" s="1424"/>
      <c r="P92" s="1424"/>
      <c r="Q92" s="1424"/>
      <c r="R92" s="1424"/>
      <c r="S92" s="1424"/>
      <c r="T92" s="1424"/>
      <c r="U92" s="1424"/>
      <c r="V92" s="1424"/>
      <c r="W92" s="451"/>
    </row>
    <row r="93" spans="1:23">
      <c r="A93" s="1424"/>
      <c r="B93" s="1424"/>
      <c r="C93" s="1424"/>
      <c r="D93" s="1424"/>
      <c r="E93" s="1424"/>
      <c r="F93" s="1424"/>
      <c r="G93" s="1424"/>
      <c r="H93" s="1424"/>
      <c r="I93" s="1424"/>
      <c r="J93" s="1424"/>
      <c r="K93" s="1424"/>
      <c r="L93" s="1424"/>
      <c r="M93" s="1424"/>
      <c r="N93" s="1424"/>
      <c r="O93" s="1424"/>
      <c r="P93" s="1424"/>
      <c r="Q93" s="1424"/>
      <c r="R93" s="1424"/>
      <c r="S93" s="1424"/>
      <c r="T93" s="1424"/>
      <c r="U93" s="1424"/>
      <c r="V93" s="1424"/>
      <c r="W93" s="451"/>
    </row>
    <row r="94" spans="1:23">
      <c r="A94" s="1424"/>
      <c r="B94" s="1424"/>
      <c r="C94" s="1424"/>
      <c r="D94" s="1424"/>
      <c r="E94" s="1424"/>
      <c r="F94" s="1424"/>
      <c r="G94" s="1424"/>
      <c r="H94" s="1424"/>
      <c r="I94" s="1424"/>
      <c r="J94" s="1424"/>
      <c r="K94" s="1424"/>
      <c r="L94" s="1424"/>
      <c r="M94" s="1424"/>
      <c r="N94" s="1424"/>
      <c r="O94" s="1424"/>
      <c r="P94" s="1424"/>
      <c r="Q94" s="1424"/>
      <c r="R94" s="1424"/>
      <c r="S94" s="1424"/>
      <c r="T94" s="1424"/>
      <c r="U94" s="1424"/>
      <c r="V94" s="1424"/>
      <c r="W94" s="451"/>
    </row>
    <row r="95" spans="1:23">
      <c r="A95" s="1424"/>
      <c r="B95" s="1424"/>
      <c r="C95" s="1424"/>
      <c r="D95" s="1424"/>
      <c r="E95" s="1424"/>
      <c r="F95" s="1424"/>
      <c r="G95" s="1424"/>
      <c r="H95" s="1424"/>
      <c r="I95" s="1424"/>
      <c r="J95" s="1424"/>
      <c r="K95" s="1424"/>
      <c r="L95" s="1424"/>
      <c r="M95" s="1424"/>
      <c r="N95" s="1424"/>
      <c r="O95" s="1424"/>
      <c r="P95" s="1424"/>
      <c r="Q95" s="1424"/>
      <c r="R95" s="1424"/>
      <c r="S95" s="1424"/>
      <c r="T95" s="1424"/>
      <c r="U95" s="1424"/>
      <c r="V95" s="1424"/>
      <c r="W95" s="451"/>
    </row>
    <row r="96" spans="1:23">
      <c r="A96" s="1424"/>
      <c r="B96" s="1424"/>
      <c r="C96" s="1424"/>
      <c r="D96" s="1424"/>
      <c r="E96" s="1424"/>
      <c r="F96" s="1424"/>
      <c r="G96" s="1424"/>
      <c r="H96" s="1424"/>
      <c r="I96" s="1424"/>
      <c r="J96" s="1424"/>
      <c r="K96" s="1424"/>
      <c r="L96" s="1424"/>
      <c r="M96" s="1424"/>
      <c r="N96" s="1424"/>
      <c r="O96" s="1424"/>
      <c r="P96" s="1424"/>
      <c r="Q96" s="1424"/>
      <c r="R96" s="1424"/>
      <c r="S96" s="1424"/>
      <c r="T96" s="1424"/>
      <c r="U96" s="1424"/>
      <c r="V96" s="1424"/>
    </row>
  </sheetData>
  <mergeCells count="2">
    <mergeCell ref="A6:Z6"/>
    <mergeCell ref="A3:Z3"/>
  </mergeCells>
  <printOptions horizontalCentered="1"/>
  <pageMargins left="0.31496062992125984" right="0.19685039370078741" top="0.39370078740157483" bottom="0.39370078740157483" header="0.51181102362204722" footer="0.51181102362204722"/>
  <pageSetup paperSize="9" scale="61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6"/>
  <sheetViews>
    <sheetView showGridLines="0" view="pageBreakPreview" zoomScale="75" zoomScaleNormal="75" workbookViewId="0">
      <selection activeCell="A50" sqref="A50"/>
    </sheetView>
  </sheetViews>
  <sheetFormatPr defaultColWidth="11.42578125" defaultRowHeight="12"/>
  <cols>
    <col min="1" max="1" width="30" style="944" customWidth="1"/>
    <col min="2" max="2" width="21" style="944" customWidth="1"/>
    <col min="3" max="3" width="23" style="944" customWidth="1"/>
    <col min="4" max="4" width="23.42578125" style="944" customWidth="1"/>
    <col min="5" max="7" width="21.28515625" style="944" customWidth="1"/>
    <col min="8" max="8" width="17.7109375" style="944" customWidth="1"/>
    <col min="9" max="9" width="20.85546875" style="944" customWidth="1"/>
    <col min="10" max="10" width="18.85546875" style="944" customWidth="1"/>
    <col min="11" max="11" width="21.140625" style="944" customWidth="1"/>
    <col min="12" max="12" width="20.5703125" style="944" customWidth="1"/>
    <col min="13" max="13" width="19.7109375" style="944" customWidth="1"/>
    <col min="14" max="16384" width="11.42578125" style="944"/>
  </cols>
  <sheetData>
    <row r="1" spans="1:28" ht="15">
      <c r="A1" s="2374"/>
      <c r="B1" s="2374"/>
      <c r="C1" s="2374"/>
      <c r="D1" s="2374"/>
      <c r="E1" s="2374"/>
      <c r="F1" s="2374"/>
      <c r="G1" s="2374"/>
      <c r="H1" s="2374"/>
      <c r="I1" s="1001"/>
      <c r="T1" s="2373"/>
      <c r="U1" s="2373"/>
      <c r="V1" s="2373"/>
      <c r="W1" s="2373"/>
      <c r="X1" s="2373"/>
      <c r="Y1" s="2373"/>
      <c r="Z1" s="2373"/>
      <c r="AA1" s="2373"/>
    </row>
    <row r="2" spans="1:28" ht="12.75">
      <c r="A2" s="2334"/>
      <c r="B2" s="2334"/>
      <c r="C2" s="2334"/>
      <c r="D2" s="2334"/>
      <c r="E2" s="2334"/>
      <c r="F2" s="2334"/>
      <c r="G2" s="2334"/>
      <c r="H2" s="2334"/>
      <c r="J2" s="585"/>
      <c r="K2" s="585"/>
      <c r="L2" s="585"/>
      <c r="M2" s="585"/>
      <c r="N2" s="585"/>
      <c r="O2" s="585"/>
      <c r="S2" s="2334"/>
      <c r="T2" s="2334"/>
      <c r="U2" s="2334"/>
      <c r="V2" s="2334"/>
      <c r="W2" s="2334"/>
      <c r="X2" s="2334"/>
      <c r="Y2" s="2334"/>
      <c r="Z2" s="2334"/>
    </row>
    <row r="3" spans="1:28" ht="12.75">
      <c r="A3" s="2374"/>
      <c r="B3" s="2374"/>
      <c r="C3" s="2374"/>
      <c r="D3" s="2374"/>
      <c r="E3" s="2374"/>
      <c r="F3" s="2374"/>
      <c r="G3" s="2374"/>
      <c r="H3" s="2374"/>
      <c r="I3" s="1001"/>
      <c r="U3" s="2334"/>
      <c r="V3" s="2334"/>
      <c r="W3" s="2334"/>
      <c r="X3" s="2334"/>
      <c r="Y3" s="2334"/>
      <c r="Z3" s="2334"/>
      <c r="AA3" s="2334"/>
      <c r="AB3" s="2334"/>
    </row>
    <row r="4" spans="1:28" ht="12.75">
      <c r="J4" s="1000" t="str">
        <f>+RELACION!C65</f>
        <v>COES/D/DO/STR-INF-097-2012 Revision 2</v>
      </c>
      <c r="K4" s="585"/>
      <c r="L4" s="585"/>
      <c r="M4" s="585"/>
      <c r="N4" s="585"/>
      <c r="O4" s="585"/>
      <c r="P4" s="585"/>
      <c r="Q4" s="585"/>
      <c r="R4" s="585"/>
    </row>
    <row r="5" spans="1:28" ht="12.75">
      <c r="H5" s="1000"/>
      <c r="K5" s="585"/>
      <c r="L5" s="585"/>
      <c r="M5" s="585"/>
      <c r="N5" s="585"/>
      <c r="O5" s="585"/>
      <c r="P5" s="585"/>
      <c r="Q5" s="585"/>
      <c r="R5" s="585"/>
    </row>
    <row r="6" spans="1:28" ht="12.75" customHeight="1">
      <c r="A6" s="2372" t="s">
        <v>1466</v>
      </c>
      <c r="B6" s="2372"/>
      <c r="C6" s="2372"/>
      <c r="D6" s="2372"/>
      <c r="E6" s="2372"/>
      <c r="F6" s="2372"/>
      <c r="G6" s="2372"/>
      <c r="H6" s="2372"/>
      <c r="J6" s="999"/>
      <c r="K6" s="999"/>
      <c r="L6" s="999"/>
      <c r="M6" s="999"/>
      <c r="N6" s="999"/>
      <c r="O6" s="999"/>
      <c r="U6" s="2371"/>
      <c r="V6" s="2371"/>
      <c r="W6" s="2371"/>
      <c r="X6" s="2371"/>
      <c r="Y6" s="2371"/>
      <c r="Z6" s="2371"/>
      <c r="AA6" s="2371"/>
      <c r="AB6" s="2371"/>
    </row>
    <row r="7" spans="1:28" ht="12.75" thickBot="1"/>
    <row r="8" spans="1:28">
      <c r="A8" s="998"/>
      <c r="B8" s="997"/>
      <c r="C8" s="996" t="s">
        <v>1000</v>
      </c>
      <c r="D8" s="995"/>
      <c r="E8" s="994" t="s">
        <v>999</v>
      </c>
      <c r="F8" s="993"/>
      <c r="G8" s="992" t="s">
        <v>998</v>
      </c>
      <c r="H8" s="991" t="s">
        <v>982</v>
      </c>
    </row>
    <row r="9" spans="1:28">
      <c r="A9" s="978"/>
      <c r="B9" s="983"/>
      <c r="C9" s="990"/>
      <c r="D9" s="976"/>
      <c r="E9" s="982"/>
      <c r="F9" s="976" t="s">
        <v>997</v>
      </c>
      <c r="G9" s="976" t="s">
        <v>996</v>
      </c>
      <c r="H9" s="984" t="s">
        <v>980</v>
      </c>
      <c r="K9" s="989"/>
      <c r="L9" s="989"/>
    </row>
    <row r="10" spans="1:28">
      <c r="A10" s="978" t="s">
        <v>0</v>
      </c>
      <c r="B10" s="988" t="s">
        <v>932</v>
      </c>
      <c r="C10" s="987" t="s">
        <v>995</v>
      </c>
      <c r="D10" s="986" t="s">
        <v>360</v>
      </c>
      <c r="E10" s="985" t="s">
        <v>994</v>
      </c>
      <c r="F10" s="976" t="s">
        <v>993</v>
      </c>
      <c r="G10" s="976" t="s">
        <v>992</v>
      </c>
      <c r="H10" s="984" t="s">
        <v>371</v>
      </c>
    </row>
    <row r="11" spans="1:28">
      <c r="A11" s="968"/>
      <c r="B11" s="983" t="s">
        <v>929</v>
      </c>
      <c r="C11" s="979" t="s">
        <v>991</v>
      </c>
      <c r="D11" s="976" t="s">
        <v>990</v>
      </c>
      <c r="E11" s="982" t="s">
        <v>989</v>
      </c>
      <c r="F11" s="976" t="s">
        <v>988</v>
      </c>
      <c r="G11" s="976" t="s">
        <v>987</v>
      </c>
      <c r="H11" s="981">
        <f>+A3</f>
        <v>0</v>
      </c>
    </row>
    <row r="12" spans="1:28">
      <c r="A12" s="968"/>
      <c r="B12" s="980"/>
      <c r="C12" s="979" t="s">
        <v>986</v>
      </c>
      <c r="D12" s="976" t="s">
        <v>5</v>
      </c>
      <c r="E12" s="978"/>
      <c r="F12" s="977" t="s">
        <v>985</v>
      </c>
      <c r="G12" s="976" t="s">
        <v>984</v>
      </c>
      <c r="H12" s="975"/>
    </row>
    <row r="13" spans="1:28" ht="12.75" thickBot="1">
      <c r="A13" s="974"/>
      <c r="B13" s="973" t="s">
        <v>774</v>
      </c>
      <c r="C13" s="972" t="s">
        <v>983</v>
      </c>
      <c r="D13" s="970" t="s">
        <v>774</v>
      </c>
      <c r="E13" s="971" t="s">
        <v>774</v>
      </c>
      <c r="F13" s="970" t="s">
        <v>774</v>
      </c>
      <c r="G13" s="970" t="s">
        <v>774</v>
      </c>
      <c r="H13" s="969" t="s">
        <v>774</v>
      </c>
    </row>
    <row r="14" spans="1:28" ht="12.75">
      <c r="A14" s="968" t="s">
        <v>12</v>
      </c>
      <c r="B14" s="967">
        <f t="shared" ref="B14:C40" si="0">+B87</f>
        <v>2298205.425824157</v>
      </c>
      <c r="C14" s="966">
        <f t="shared" si="0"/>
        <v>0</v>
      </c>
      <c r="D14" s="964">
        <f t="shared" ref="D14:D38" si="1">+B14+C14</f>
        <v>2298205.425824157</v>
      </c>
      <c r="E14" s="965">
        <f>+'5'!D16</f>
        <v>2267934.7228075815</v>
      </c>
      <c r="F14" s="964">
        <f t="shared" ref="F14:F38" si="2">+D14-E14</f>
        <v>30270.703016575426</v>
      </c>
      <c r="G14" s="964">
        <f t="shared" ref="G14:G38" si="3">+D87</f>
        <v>0</v>
      </c>
      <c r="H14" s="963">
        <f t="shared" ref="H14:H38" si="4">+F14+G14</f>
        <v>30270.703016575426</v>
      </c>
      <c r="I14" s="962"/>
      <c r="J14" s="950"/>
      <c r="K14" s="961"/>
      <c r="L14" s="961"/>
      <c r="M14" s="960"/>
      <c r="N14" s="960"/>
    </row>
    <row r="15" spans="1:28" ht="12.75">
      <c r="A15" s="968" t="s">
        <v>39</v>
      </c>
      <c r="B15" s="967">
        <f t="shared" si="0"/>
        <v>18797613.153278951</v>
      </c>
      <c r="C15" s="966">
        <f t="shared" si="0"/>
        <v>0</v>
      </c>
      <c r="D15" s="964">
        <f t="shared" si="1"/>
        <v>18797613.153278951</v>
      </c>
      <c r="E15" s="965">
        <f>+'5'!D17</f>
        <v>17621394.087594599</v>
      </c>
      <c r="F15" s="964">
        <f t="shared" si="2"/>
        <v>1176219.0656843521</v>
      </c>
      <c r="G15" s="964">
        <f t="shared" si="3"/>
        <v>0</v>
      </c>
      <c r="H15" s="963">
        <f t="shared" si="4"/>
        <v>1176219.0656843521</v>
      </c>
      <c r="I15" s="962"/>
      <c r="J15" s="950"/>
      <c r="K15" s="961"/>
      <c r="L15" s="961"/>
      <c r="M15" s="960"/>
      <c r="N15" s="960"/>
    </row>
    <row r="16" spans="1:28" ht="12.75">
      <c r="A16" s="968" t="s">
        <v>99</v>
      </c>
      <c r="B16" s="967">
        <f t="shared" si="0"/>
        <v>1549424.2290713154</v>
      </c>
      <c r="C16" s="966">
        <f t="shared" si="0"/>
        <v>0</v>
      </c>
      <c r="D16" s="964">
        <f t="shared" si="1"/>
        <v>1549424.2290713154</v>
      </c>
      <c r="E16" s="965">
        <f>+'5'!D18</f>
        <v>2202839.2703349665</v>
      </c>
      <c r="F16" s="964">
        <f t="shared" si="2"/>
        <v>-653415.0412636511</v>
      </c>
      <c r="G16" s="964">
        <f t="shared" si="3"/>
        <v>0</v>
      </c>
      <c r="H16" s="963">
        <f t="shared" si="4"/>
        <v>-653415.0412636511</v>
      </c>
      <c r="I16" s="962"/>
      <c r="J16" s="950"/>
      <c r="K16" s="961"/>
      <c r="L16" s="961"/>
      <c r="M16" s="960"/>
      <c r="N16" s="960"/>
    </row>
    <row r="17" spans="1:14" ht="12.75">
      <c r="A17" s="968" t="s">
        <v>132</v>
      </c>
      <c r="B17" s="967">
        <f t="shared" si="0"/>
        <v>7452537.5349148493</v>
      </c>
      <c r="C17" s="966">
        <f t="shared" si="0"/>
        <v>0</v>
      </c>
      <c r="D17" s="964">
        <f t="shared" si="1"/>
        <v>7452537.5349148493</v>
      </c>
      <c r="E17" s="965">
        <f>+'5'!D19</f>
        <v>4681518.1251990274</v>
      </c>
      <c r="F17" s="964">
        <f t="shared" si="2"/>
        <v>2771019.409715822</v>
      </c>
      <c r="G17" s="964">
        <f t="shared" si="3"/>
        <v>0</v>
      </c>
      <c r="H17" s="963">
        <f t="shared" si="4"/>
        <v>2771019.409715822</v>
      </c>
      <c r="I17" s="962"/>
      <c r="J17" s="950"/>
      <c r="K17" s="961"/>
      <c r="L17" s="961"/>
      <c r="M17" s="960"/>
      <c r="N17" s="960"/>
    </row>
    <row r="18" spans="1:14" ht="12.75">
      <c r="A18" s="968" t="s">
        <v>148</v>
      </c>
      <c r="B18" s="967">
        <f t="shared" si="0"/>
        <v>3380774.2234953046</v>
      </c>
      <c r="C18" s="966">
        <f t="shared" si="0"/>
        <v>0</v>
      </c>
      <c r="D18" s="964">
        <f t="shared" si="1"/>
        <v>3380774.2234953046</v>
      </c>
      <c r="E18" s="965">
        <f>+'5'!D20</f>
        <v>3128689.9908608822</v>
      </c>
      <c r="F18" s="964">
        <f t="shared" si="2"/>
        <v>252084.23263442237</v>
      </c>
      <c r="G18" s="964">
        <f t="shared" si="3"/>
        <v>0</v>
      </c>
      <c r="H18" s="963">
        <f t="shared" si="4"/>
        <v>252084.23263442237</v>
      </c>
      <c r="I18" s="962"/>
      <c r="J18" s="950"/>
      <c r="K18" s="961"/>
      <c r="L18" s="961"/>
      <c r="M18" s="960"/>
      <c r="N18" s="960"/>
    </row>
    <row r="19" spans="1:14" ht="12.75">
      <c r="A19" s="968" t="s">
        <v>222</v>
      </c>
      <c r="B19" s="967">
        <f t="shared" si="0"/>
        <v>12711472.537807392</v>
      </c>
      <c r="C19" s="966">
        <f t="shared" si="0"/>
        <v>0</v>
      </c>
      <c r="D19" s="964">
        <f t="shared" si="1"/>
        <v>12711472.537807392</v>
      </c>
      <c r="E19" s="965">
        <f>+'5'!D21</f>
        <v>13927635.040599933</v>
      </c>
      <c r="F19" s="964">
        <f t="shared" si="2"/>
        <v>-1216162.5027925409</v>
      </c>
      <c r="G19" s="964">
        <f t="shared" si="3"/>
        <v>0</v>
      </c>
      <c r="H19" s="963">
        <f t="shared" si="4"/>
        <v>-1216162.5027925409</v>
      </c>
      <c r="I19" s="962"/>
      <c r="J19" s="950"/>
      <c r="K19" s="961"/>
      <c r="L19" s="961"/>
      <c r="M19" s="960"/>
      <c r="N19" s="960"/>
    </row>
    <row r="20" spans="1:14" ht="12.75">
      <c r="A20" s="968" t="s">
        <v>92</v>
      </c>
      <c r="B20" s="967">
        <f t="shared" si="0"/>
        <v>137706.52151793209</v>
      </c>
      <c r="C20" s="966">
        <f t="shared" si="0"/>
        <v>0</v>
      </c>
      <c r="D20" s="964">
        <f t="shared" si="1"/>
        <v>137706.52151793209</v>
      </c>
      <c r="E20" s="965">
        <f>+'5'!D22</f>
        <v>716962.7907430114</v>
      </c>
      <c r="F20" s="964">
        <f t="shared" si="2"/>
        <v>-579256.26922507933</v>
      </c>
      <c r="G20" s="964">
        <f t="shared" si="3"/>
        <v>0</v>
      </c>
      <c r="H20" s="963">
        <f t="shared" si="4"/>
        <v>-579256.26922507933</v>
      </c>
      <c r="I20" s="962"/>
      <c r="J20" s="950"/>
      <c r="K20" s="961"/>
      <c r="L20" s="961"/>
      <c r="M20" s="960"/>
      <c r="N20" s="960"/>
    </row>
    <row r="21" spans="1:14" ht="12.75">
      <c r="A21" s="968" t="s">
        <v>173</v>
      </c>
      <c r="B21" s="967">
        <f t="shared" si="0"/>
        <v>2759999.6779412162</v>
      </c>
      <c r="C21" s="966">
        <f t="shared" si="0"/>
        <v>0</v>
      </c>
      <c r="D21" s="964">
        <f t="shared" si="1"/>
        <v>2759999.6779412162</v>
      </c>
      <c r="E21" s="965">
        <f>+'5'!D23</f>
        <v>2943510.1467950335</v>
      </c>
      <c r="F21" s="964">
        <f t="shared" si="2"/>
        <v>-183510.46885381732</v>
      </c>
      <c r="G21" s="964">
        <f t="shared" si="3"/>
        <v>0</v>
      </c>
      <c r="H21" s="963">
        <f t="shared" si="4"/>
        <v>-183510.46885381732</v>
      </c>
      <c r="I21" s="962"/>
      <c r="J21" s="950"/>
      <c r="K21" s="961"/>
      <c r="L21" s="961"/>
      <c r="M21" s="960"/>
      <c r="N21" s="960"/>
    </row>
    <row r="22" spans="1:14" ht="12.75">
      <c r="A22" s="968" t="s">
        <v>186</v>
      </c>
      <c r="B22" s="967">
        <f t="shared" si="0"/>
        <v>1174457.4597277027</v>
      </c>
      <c r="C22" s="966">
        <f t="shared" si="0"/>
        <v>0</v>
      </c>
      <c r="D22" s="964">
        <f t="shared" si="1"/>
        <v>1174457.4597277027</v>
      </c>
      <c r="E22" s="965">
        <f>+'5'!D24</f>
        <v>1088975.1570773805</v>
      </c>
      <c r="F22" s="964">
        <f t="shared" si="2"/>
        <v>85482.302650322206</v>
      </c>
      <c r="G22" s="964">
        <f t="shared" si="3"/>
        <v>0</v>
      </c>
      <c r="H22" s="963">
        <f t="shared" si="4"/>
        <v>85482.302650322206</v>
      </c>
      <c r="I22" s="962"/>
      <c r="J22" s="950"/>
      <c r="K22" s="961"/>
      <c r="L22" s="961"/>
      <c r="M22" s="960"/>
      <c r="N22" s="960"/>
    </row>
    <row r="23" spans="1:14" ht="12.75">
      <c r="A23" s="968" t="s">
        <v>206</v>
      </c>
      <c r="B23" s="967">
        <f t="shared" si="0"/>
        <v>1467258.338093126</v>
      </c>
      <c r="C23" s="966">
        <f t="shared" si="0"/>
        <v>0</v>
      </c>
      <c r="D23" s="964">
        <f t="shared" si="1"/>
        <v>1467258.338093126</v>
      </c>
      <c r="E23" s="965">
        <f>+'5'!D25</f>
        <v>2542965.1405205713</v>
      </c>
      <c r="F23" s="964">
        <f t="shared" si="2"/>
        <v>-1075706.8024274453</v>
      </c>
      <c r="G23" s="964">
        <f t="shared" si="3"/>
        <v>0</v>
      </c>
      <c r="H23" s="963">
        <f t="shared" si="4"/>
        <v>-1075706.8024274453</v>
      </c>
      <c r="I23" s="962"/>
      <c r="J23" s="950"/>
      <c r="K23" s="961"/>
      <c r="L23" s="961"/>
      <c r="M23" s="960"/>
      <c r="N23" s="960"/>
    </row>
    <row r="24" spans="1:14" ht="12.75">
      <c r="A24" s="968" t="s">
        <v>215</v>
      </c>
      <c r="B24" s="967">
        <f t="shared" si="0"/>
        <v>766822.86089928867</v>
      </c>
      <c r="C24" s="966">
        <f t="shared" si="0"/>
        <v>0</v>
      </c>
      <c r="D24" s="964">
        <f t="shared" si="1"/>
        <v>766822.86089928867</v>
      </c>
      <c r="E24" s="965">
        <f>+'5'!D26</f>
        <v>791974.7619223803</v>
      </c>
      <c r="F24" s="964">
        <f t="shared" si="2"/>
        <v>-25151.901023091632</v>
      </c>
      <c r="G24" s="964">
        <f t="shared" si="3"/>
        <v>0</v>
      </c>
      <c r="H24" s="963">
        <f t="shared" si="4"/>
        <v>-25151.901023091632</v>
      </c>
      <c r="I24" s="962"/>
      <c r="J24" s="950"/>
      <c r="K24" s="961"/>
      <c r="L24" s="961"/>
      <c r="M24" s="960"/>
      <c r="N24" s="960"/>
    </row>
    <row r="25" spans="1:14" ht="12.75">
      <c r="A25" s="968" t="s">
        <v>307</v>
      </c>
      <c r="B25" s="967">
        <f t="shared" si="0"/>
        <v>11269564.644745734</v>
      </c>
      <c r="C25" s="966">
        <f t="shared" si="0"/>
        <v>0</v>
      </c>
      <c r="D25" s="964">
        <f t="shared" si="1"/>
        <v>11269564.644745734</v>
      </c>
      <c r="E25" s="965">
        <f>+'5'!D27</f>
        <v>14324799.861948792</v>
      </c>
      <c r="F25" s="964">
        <f t="shared" si="2"/>
        <v>-3055235.2172030583</v>
      </c>
      <c r="G25" s="964">
        <f t="shared" si="3"/>
        <v>0</v>
      </c>
      <c r="H25" s="963">
        <f t="shared" si="4"/>
        <v>-3055235.2172030583</v>
      </c>
      <c r="I25" s="962"/>
      <c r="J25" s="950"/>
      <c r="K25" s="961"/>
      <c r="L25" s="961"/>
      <c r="M25" s="960"/>
      <c r="N25" s="960"/>
    </row>
    <row r="26" spans="1:14" ht="12.75">
      <c r="A26" s="968" t="s">
        <v>261</v>
      </c>
      <c r="B26" s="967">
        <f t="shared" si="0"/>
        <v>261904.04464313737</v>
      </c>
      <c r="C26" s="966">
        <f t="shared" si="0"/>
        <v>0</v>
      </c>
      <c r="D26" s="964">
        <f t="shared" si="1"/>
        <v>261904.04464313737</v>
      </c>
      <c r="E26" s="965">
        <f>+'5'!D28</f>
        <v>218023.04795233338</v>
      </c>
      <c r="F26" s="964">
        <f t="shared" si="2"/>
        <v>43880.996690803993</v>
      </c>
      <c r="G26" s="964">
        <f t="shared" si="3"/>
        <v>0</v>
      </c>
      <c r="H26" s="963">
        <f t="shared" si="4"/>
        <v>43880.996690803993</v>
      </c>
      <c r="I26" s="962"/>
      <c r="J26" s="950"/>
      <c r="K26" s="961"/>
      <c r="L26" s="961"/>
      <c r="M26" s="960"/>
      <c r="N26" s="960"/>
    </row>
    <row r="27" spans="1:14" ht="12.75">
      <c r="A27" s="968" t="s">
        <v>272</v>
      </c>
      <c r="B27" s="967">
        <f t="shared" si="0"/>
        <v>10199171.285758549</v>
      </c>
      <c r="C27" s="966">
        <f t="shared" si="0"/>
        <v>0</v>
      </c>
      <c r="D27" s="964">
        <f t="shared" si="1"/>
        <v>10199171.285758549</v>
      </c>
      <c r="E27" s="965">
        <f>+'5'!D29</f>
        <v>10120098.84219205</v>
      </c>
      <c r="F27" s="964">
        <f t="shared" si="2"/>
        <v>79072.443566499278</v>
      </c>
      <c r="G27" s="964">
        <f t="shared" si="3"/>
        <v>0</v>
      </c>
      <c r="H27" s="963">
        <f t="shared" si="4"/>
        <v>79072.443566499278</v>
      </c>
      <c r="I27" s="962"/>
      <c r="J27" s="950"/>
      <c r="K27" s="961"/>
      <c r="L27" s="961"/>
      <c r="M27" s="960"/>
      <c r="N27" s="960"/>
    </row>
    <row r="28" spans="1:14" ht="12.75">
      <c r="A28" s="968" t="s">
        <v>364</v>
      </c>
      <c r="B28" s="967">
        <f t="shared" si="0"/>
        <v>133159.64896603537</v>
      </c>
      <c r="C28" s="966">
        <f t="shared" si="0"/>
        <v>0</v>
      </c>
      <c r="D28" s="964">
        <f t="shared" si="1"/>
        <v>133159.64896603537</v>
      </c>
      <c r="E28" s="965">
        <f>+'5'!D30</f>
        <v>0</v>
      </c>
      <c r="F28" s="964">
        <f t="shared" si="2"/>
        <v>133159.64896603537</v>
      </c>
      <c r="G28" s="964">
        <f t="shared" si="3"/>
        <v>0</v>
      </c>
      <c r="H28" s="963">
        <f t="shared" si="4"/>
        <v>133159.64896603537</v>
      </c>
      <c r="I28" s="962"/>
      <c r="J28" s="950"/>
      <c r="K28" s="961"/>
      <c r="L28" s="961"/>
      <c r="M28" s="960"/>
      <c r="N28" s="960"/>
    </row>
    <row r="29" spans="1:14" ht="12.75">
      <c r="A29" s="968" t="s">
        <v>141</v>
      </c>
      <c r="B29" s="967">
        <f t="shared" si="0"/>
        <v>396528.99065690051</v>
      </c>
      <c r="C29" s="966">
        <f t="shared" si="0"/>
        <v>0</v>
      </c>
      <c r="D29" s="964">
        <f t="shared" si="1"/>
        <v>396528.99065690051</v>
      </c>
      <c r="E29" s="965">
        <f>+'5'!D31</f>
        <v>351702.74818224635</v>
      </c>
      <c r="F29" s="964">
        <f t="shared" si="2"/>
        <v>44826.242474654166</v>
      </c>
      <c r="G29" s="964">
        <f t="shared" si="3"/>
        <v>0</v>
      </c>
      <c r="H29" s="963">
        <f t="shared" si="4"/>
        <v>44826.242474654166</v>
      </c>
      <c r="I29" s="962"/>
      <c r="J29" s="950"/>
      <c r="K29" s="961"/>
      <c r="L29" s="961"/>
      <c r="M29" s="960"/>
      <c r="N29" s="960"/>
    </row>
    <row r="30" spans="1:14" ht="12.75">
      <c r="A30" s="968" t="s">
        <v>304</v>
      </c>
      <c r="B30" s="967">
        <f t="shared" si="0"/>
        <v>2037539.7698485437</v>
      </c>
      <c r="C30" s="966">
        <f t="shared" si="0"/>
        <v>0</v>
      </c>
      <c r="D30" s="964">
        <f t="shared" si="1"/>
        <v>2037539.7698485437</v>
      </c>
      <c r="E30" s="965">
        <f>+'5'!D32</f>
        <v>2416050.7525657918</v>
      </c>
      <c r="F30" s="964">
        <f t="shared" si="2"/>
        <v>-378510.98271724815</v>
      </c>
      <c r="G30" s="964">
        <f t="shared" si="3"/>
        <v>0</v>
      </c>
      <c r="H30" s="963">
        <f t="shared" si="4"/>
        <v>-378510.98271724815</v>
      </c>
      <c r="I30" s="962"/>
      <c r="J30" s="950"/>
      <c r="K30" s="961"/>
      <c r="L30" s="961"/>
      <c r="M30" s="960"/>
      <c r="N30" s="960"/>
    </row>
    <row r="31" spans="1:14" ht="12.75">
      <c r="A31" s="968" t="s">
        <v>365</v>
      </c>
      <c r="B31" s="967">
        <f t="shared" si="0"/>
        <v>55548.25754418625</v>
      </c>
      <c r="C31" s="966">
        <f t="shared" si="0"/>
        <v>0</v>
      </c>
      <c r="D31" s="964">
        <f t="shared" si="1"/>
        <v>55548.25754418625</v>
      </c>
      <c r="E31" s="965">
        <f>+'5'!D33</f>
        <v>0</v>
      </c>
      <c r="F31" s="964">
        <f t="shared" si="2"/>
        <v>55548.25754418625</v>
      </c>
      <c r="G31" s="964">
        <f t="shared" si="3"/>
        <v>0</v>
      </c>
      <c r="H31" s="963">
        <f t="shared" si="4"/>
        <v>55548.25754418625</v>
      </c>
      <c r="I31" s="962"/>
      <c r="J31" s="950"/>
      <c r="K31" s="961"/>
      <c r="L31" s="961"/>
      <c r="M31" s="960"/>
      <c r="N31" s="960"/>
    </row>
    <row r="32" spans="1:14" ht="12.75">
      <c r="A32" s="968" t="s">
        <v>343</v>
      </c>
      <c r="B32" s="967">
        <f t="shared" si="0"/>
        <v>2851798.3877318986</v>
      </c>
      <c r="C32" s="966">
        <f t="shared" si="0"/>
        <v>0</v>
      </c>
      <c r="D32" s="964">
        <f t="shared" si="1"/>
        <v>2851798.3877318986</v>
      </c>
      <c r="E32" s="965">
        <f>+'5'!D34</f>
        <v>806356.25420037692</v>
      </c>
      <c r="F32" s="964">
        <f t="shared" si="2"/>
        <v>2045442.1335315215</v>
      </c>
      <c r="G32" s="964">
        <f t="shared" si="3"/>
        <v>0</v>
      </c>
      <c r="H32" s="963">
        <f t="shared" si="4"/>
        <v>2045442.1335315215</v>
      </c>
      <c r="I32" s="962"/>
      <c r="J32" s="950"/>
      <c r="K32" s="961"/>
      <c r="L32" s="961"/>
      <c r="M32" s="960"/>
      <c r="N32" s="960"/>
    </row>
    <row r="33" spans="1:14" ht="12.75">
      <c r="A33" s="968" t="s">
        <v>366</v>
      </c>
      <c r="B33" s="967">
        <f t="shared" si="0"/>
        <v>156596.14917446912</v>
      </c>
      <c r="C33" s="966">
        <f t="shared" si="0"/>
        <v>0</v>
      </c>
      <c r="D33" s="964">
        <f t="shared" si="1"/>
        <v>156596.14917446912</v>
      </c>
      <c r="E33" s="965">
        <f>+'5'!D35</f>
        <v>0</v>
      </c>
      <c r="F33" s="964">
        <f t="shared" si="2"/>
        <v>156596.14917446912</v>
      </c>
      <c r="G33" s="964">
        <f t="shared" si="3"/>
        <v>0</v>
      </c>
      <c r="H33" s="963">
        <f t="shared" si="4"/>
        <v>156596.14917446912</v>
      </c>
      <c r="I33" s="962"/>
      <c r="J33" s="950"/>
      <c r="K33" s="961"/>
      <c r="L33" s="961"/>
      <c r="M33" s="960"/>
      <c r="N33" s="960"/>
    </row>
    <row r="34" spans="1:14" ht="12.75">
      <c r="A34" s="968" t="s">
        <v>437</v>
      </c>
      <c r="B34" s="967">
        <f t="shared" si="0"/>
        <v>22063.923987499034</v>
      </c>
      <c r="C34" s="966">
        <f t="shared" si="0"/>
        <v>0</v>
      </c>
      <c r="D34" s="964">
        <f t="shared" si="1"/>
        <v>22063.923987499034</v>
      </c>
      <c r="E34" s="965">
        <f>+'5'!D36</f>
        <v>0</v>
      </c>
      <c r="F34" s="964">
        <f t="shared" si="2"/>
        <v>22063.923987499034</v>
      </c>
      <c r="G34" s="964">
        <f t="shared" si="3"/>
        <v>0</v>
      </c>
      <c r="H34" s="963">
        <f t="shared" si="4"/>
        <v>22063.923987499034</v>
      </c>
      <c r="I34" s="962"/>
      <c r="J34" s="950"/>
      <c r="K34" s="961"/>
      <c r="L34" s="961"/>
      <c r="M34" s="960"/>
      <c r="N34" s="960"/>
    </row>
    <row r="35" spans="1:14" ht="12.75">
      <c r="A35" s="968" t="s">
        <v>368</v>
      </c>
      <c r="B35" s="967">
        <f t="shared" si="0"/>
        <v>73029.21466057621</v>
      </c>
      <c r="C35" s="966">
        <f t="shared" si="0"/>
        <v>0</v>
      </c>
      <c r="D35" s="964">
        <f t="shared" si="1"/>
        <v>73029.21466057621</v>
      </c>
      <c r="E35" s="965">
        <f>+'5'!D37</f>
        <v>0</v>
      </c>
      <c r="F35" s="964">
        <f t="shared" si="2"/>
        <v>73029.21466057621</v>
      </c>
      <c r="G35" s="964">
        <f t="shared" si="3"/>
        <v>0</v>
      </c>
      <c r="H35" s="963">
        <f t="shared" si="4"/>
        <v>73029.21466057621</v>
      </c>
      <c r="I35" s="962"/>
      <c r="J35" s="950"/>
      <c r="K35" s="961"/>
      <c r="L35" s="961"/>
      <c r="M35" s="960"/>
      <c r="N35" s="960"/>
    </row>
    <row r="36" spans="1:14" ht="12.75">
      <c r="A36" s="968" t="s">
        <v>369</v>
      </c>
      <c r="B36" s="967">
        <f t="shared" si="0"/>
        <v>4889.7018822128857</v>
      </c>
      <c r="C36" s="966">
        <f t="shared" si="0"/>
        <v>0</v>
      </c>
      <c r="D36" s="964">
        <f t="shared" si="1"/>
        <v>4889.7018822128857</v>
      </c>
      <c r="E36" s="965">
        <f>+'5'!D38</f>
        <v>0</v>
      </c>
      <c r="F36" s="964">
        <f t="shared" si="2"/>
        <v>4889.7018822128857</v>
      </c>
      <c r="G36" s="964">
        <f t="shared" si="3"/>
        <v>0</v>
      </c>
      <c r="H36" s="963">
        <f t="shared" si="4"/>
        <v>4889.7018822128857</v>
      </c>
      <c r="I36" s="962"/>
      <c r="J36" s="950"/>
      <c r="K36" s="961"/>
      <c r="L36" s="961"/>
      <c r="M36" s="960"/>
      <c r="N36" s="960"/>
    </row>
    <row r="37" spans="1:14" ht="12.75">
      <c r="A37" s="952" t="s">
        <v>352</v>
      </c>
      <c r="B37" s="967">
        <f t="shared" si="0"/>
        <v>163941.52470158483</v>
      </c>
      <c r="C37" s="966">
        <f t="shared" si="0"/>
        <v>0</v>
      </c>
      <c r="D37" s="964">
        <f t="shared" si="1"/>
        <v>163941.52470158483</v>
      </c>
      <c r="E37" s="965">
        <f>+'5'!D39</f>
        <v>106030.45611414881</v>
      </c>
      <c r="F37" s="964">
        <f t="shared" si="2"/>
        <v>57911.068587436021</v>
      </c>
      <c r="G37" s="964">
        <f t="shared" si="3"/>
        <v>0</v>
      </c>
      <c r="H37" s="963">
        <f t="shared" si="4"/>
        <v>57911.068587436021</v>
      </c>
      <c r="I37" s="962"/>
      <c r="J37" s="950"/>
      <c r="K37" s="961"/>
      <c r="L37" s="961"/>
      <c r="M37" s="960"/>
      <c r="N37" s="960"/>
    </row>
    <row r="38" spans="1:14" ht="12.75">
      <c r="A38" s="1408" t="s">
        <v>370</v>
      </c>
      <c r="B38" s="967">
        <f t="shared" si="0"/>
        <v>67162.902830695719</v>
      </c>
      <c r="C38" s="966">
        <f t="shared" si="0"/>
        <v>0</v>
      </c>
      <c r="D38" s="964">
        <f t="shared" si="1"/>
        <v>67162.902830695719</v>
      </c>
      <c r="E38" s="965">
        <f>+'5'!D40</f>
        <v>0</v>
      </c>
      <c r="F38" s="964">
        <f t="shared" si="2"/>
        <v>67162.902830695719</v>
      </c>
      <c r="G38" s="964">
        <f t="shared" si="3"/>
        <v>0</v>
      </c>
      <c r="H38" s="963">
        <f t="shared" si="4"/>
        <v>67162.902830695719</v>
      </c>
      <c r="I38" s="962"/>
      <c r="J38" s="950"/>
      <c r="K38" s="961"/>
      <c r="L38" s="961"/>
      <c r="M38" s="960"/>
      <c r="N38" s="960"/>
    </row>
    <row r="39" spans="1:14" ht="12.75">
      <c r="A39" s="1483" t="s">
        <v>1488</v>
      </c>
      <c r="B39" s="967">
        <f t="shared" si="0"/>
        <v>36063.953452381895</v>
      </c>
      <c r="C39" s="966">
        <f t="shared" si="0"/>
        <v>0</v>
      </c>
      <c r="D39" s="964">
        <f t="shared" ref="D39" si="5">+B39+C39</f>
        <v>36063.953452381895</v>
      </c>
      <c r="E39" s="965">
        <f>+'5'!D41</f>
        <v>0</v>
      </c>
      <c r="F39" s="964">
        <f t="shared" ref="F39" si="6">+D39-E39</f>
        <v>36063.953452381895</v>
      </c>
      <c r="G39" s="964">
        <f t="shared" ref="G39" si="7">+D112</f>
        <v>0</v>
      </c>
      <c r="H39" s="963">
        <f t="shared" ref="H39" si="8">+F39+G39</f>
        <v>36063.953452381895</v>
      </c>
      <c r="I39" s="962"/>
      <c r="J39" s="950"/>
      <c r="K39" s="961"/>
      <c r="L39" s="961"/>
      <c r="M39" s="960"/>
      <c r="N39" s="960"/>
    </row>
    <row r="40" spans="1:14" ht="13.5" thickBot="1">
      <c r="A40" s="1483" t="s">
        <v>1581</v>
      </c>
      <c r="B40" s="967">
        <f t="shared" si="0"/>
        <v>32226.834455471373</v>
      </c>
      <c r="C40" s="966">
        <f t="shared" si="0"/>
        <v>0</v>
      </c>
      <c r="D40" s="964">
        <f t="shared" ref="D40" si="9">+B40+C40</f>
        <v>32226.834455471373</v>
      </c>
      <c r="E40" s="965">
        <f>+'5'!D42</f>
        <v>0</v>
      </c>
      <c r="F40" s="964">
        <f t="shared" ref="F40" si="10">+D40-E40</f>
        <v>32226.834455471373</v>
      </c>
      <c r="G40" s="964">
        <f t="shared" ref="G40" si="11">+D113</f>
        <v>0</v>
      </c>
      <c r="H40" s="963">
        <f t="shared" ref="H40" si="12">+F40+G40</f>
        <v>32226.834455471373</v>
      </c>
      <c r="I40" s="962"/>
      <c r="J40" s="950"/>
      <c r="K40" s="961"/>
      <c r="L40" s="961"/>
      <c r="M40" s="960"/>
      <c r="N40" s="960"/>
    </row>
    <row r="41" spans="1:14" ht="12.75" thickBot="1">
      <c r="A41" s="959" t="s">
        <v>371</v>
      </c>
      <c r="B41" s="958">
        <f>SUM(B14:B40)</f>
        <v>80257461.197611079</v>
      </c>
      <c r="C41" s="957">
        <f t="shared" ref="C41:H41" si="13">SUM(C14:C40)</f>
        <v>0</v>
      </c>
      <c r="D41" s="955">
        <f t="shared" si="13"/>
        <v>80257461.197611079</v>
      </c>
      <c r="E41" s="956">
        <f t="shared" si="13"/>
        <v>80257461.197611108</v>
      </c>
      <c r="F41" s="955">
        <f t="shared" si="13"/>
        <v>5.031324690207839E-9</v>
      </c>
      <c r="G41" s="955">
        <f t="shared" si="13"/>
        <v>0</v>
      </c>
      <c r="H41" s="954">
        <f t="shared" si="13"/>
        <v>5.031324690207839E-9</v>
      </c>
      <c r="I41" s="950"/>
      <c r="J41" s="950"/>
      <c r="K41" s="950"/>
      <c r="L41" s="950"/>
      <c r="M41" s="953"/>
    </row>
    <row r="42" spans="1:14">
      <c r="A42" s="1002"/>
      <c r="B42" s="2062"/>
      <c r="C42" s="2063"/>
      <c r="D42" s="2063"/>
      <c r="E42" s="2063"/>
      <c r="F42" s="2063"/>
      <c r="G42" s="2063"/>
      <c r="H42" s="2064"/>
      <c r="I42" s="950"/>
      <c r="J42" s="950"/>
      <c r="K42" s="950"/>
      <c r="L42" s="950"/>
      <c r="M42" s="953"/>
    </row>
    <row r="43" spans="1:14" ht="15" customHeight="1">
      <c r="B43" s="2369" t="s">
        <v>1821</v>
      </c>
      <c r="C43" s="2369"/>
      <c r="D43" s="2369"/>
      <c r="E43" s="2369"/>
      <c r="I43" s="951"/>
      <c r="J43" s="951"/>
      <c r="K43" s="951"/>
    </row>
    <row r="44" spans="1:14" ht="15" customHeight="1">
      <c r="B44" s="2046"/>
      <c r="C44" s="2046"/>
      <c r="D44" s="2046"/>
      <c r="E44" s="2046"/>
      <c r="I44" s="951"/>
      <c r="J44" s="951"/>
      <c r="K44" s="951"/>
    </row>
    <row r="45" spans="1:14" ht="15" customHeight="1">
      <c r="B45" s="2370" t="s">
        <v>1822</v>
      </c>
      <c r="C45" s="2370"/>
      <c r="D45" s="2370"/>
      <c r="E45" s="2370"/>
      <c r="I45" s="951"/>
      <c r="J45" s="951"/>
      <c r="K45" s="951"/>
    </row>
    <row r="46" spans="1:14" ht="15" customHeight="1" thickBot="1">
      <c r="B46" s="2047"/>
      <c r="C46" s="2047"/>
      <c r="D46" s="2047"/>
      <c r="E46" s="2047"/>
      <c r="I46" s="951"/>
      <c r="J46" s="951"/>
      <c r="K46" s="951"/>
    </row>
    <row r="47" spans="1:14" ht="15" customHeight="1">
      <c r="B47" s="2048"/>
      <c r="C47" s="2049" t="s">
        <v>982</v>
      </c>
      <c r="D47" s="2050" t="s">
        <v>982</v>
      </c>
      <c r="E47" s="2051" t="s">
        <v>982</v>
      </c>
      <c r="I47" s="951"/>
      <c r="J47" s="951"/>
      <c r="K47" s="951"/>
    </row>
    <row r="48" spans="1:14" ht="15" customHeight="1">
      <c r="B48" s="2052"/>
      <c r="C48" s="1254" t="s">
        <v>981</v>
      </c>
      <c r="D48" s="2053" t="s">
        <v>981</v>
      </c>
      <c r="E48" s="2054" t="s">
        <v>980</v>
      </c>
      <c r="I48" s="951"/>
      <c r="J48" s="951"/>
      <c r="K48" s="951"/>
    </row>
    <row r="49" spans="2:11" ht="15" customHeight="1">
      <c r="B49" s="2052" t="s">
        <v>0</v>
      </c>
      <c r="C49" s="2053" t="s">
        <v>1823</v>
      </c>
      <c r="D49" s="2055" t="str">
        <f>+C49</f>
        <v>potencia</v>
      </c>
      <c r="E49" s="2054" t="s">
        <v>371</v>
      </c>
      <c r="I49" s="951"/>
      <c r="J49" s="951"/>
      <c r="K49" s="951"/>
    </row>
    <row r="50" spans="2:11" ht="15" customHeight="1">
      <c r="B50" s="2056"/>
      <c r="C50" s="1254" t="s">
        <v>1847</v>
      </c>
      <c r="D50" s="2057" t="s">
        <v>1848</v>
      </c>
      <c r="E50" s="2054" t="s">
        <v>1824</v>
      </c>
      <c r="I50" s="951"/>
      <c r="J50" s="951"/>
      <c r="K50" s="951"/>
    </row>
    <row r="51" spans="2:11" ht="15" customHeight="1">
      <c r="B51" s="2056"/>
      <c r="C51" s="2058" t="s">
        <v>774</v>
      </c>
      <c r="D51" s="2058" t="s">
        <v>774</v>
      </c>
      <c r="E51" s="2054" t="s">
        <v>774</v>
      </c>
      <c r="I51" s="951"/>
      <c r="J51" s="951"/>
      <c r="K51" s="951"/>
    </row>
    <row r="52" spans="2:11" ht="15" customHeight="1">
      <c r="B52" s="2066" t="s">
        <v>12</v>
      </c>
      <c r="C52" s="2072">
        <f t="shared" ref="C52:C73" si="14">+H14</f>
        <v>30270.703016575426</v>
      </c>
      <c r="D52" s="2067">
        <v>49455.234603696503</v>
      </c>
      <c r="E52" s="2075">
        <f>+C52-D52</f>
        <v>-19184.531587121077</v>
      </c>
      <c r="I52" s="951"/>
      <c r="J52" s="951"/>
      <c r="K52" s="951"/>
    </row>
    <row r="53" spans="2:11" ht="15" customHeight="1">
      <c r="B53" s="279" t="s">
        <v>39</v>
      </c>
      <c r="C53" s="2073">
        <f t="shared" si="14"/>
        <v>1176219.0656843521</v>
      </c>
      <c r="D53" s="2065">
        <v>-90045.26919522509</v>
      </c>
      <c r="E53" s="2076">
        <f t="shared" ref="E53:E78" si="15">+C53-D53</f>
        <v>1266264.3348795772</v>
      </c>
      <c r="I53" s="951"/>
      <c r="J53" s="951"/>
      <c r="K53" s="951"/>
    </row>
    <row r="54" spans="2:11" ht="15" customHeight="1">
      <c r="B54" s="279" t="s">
        <v>99</v>
      </c>
      <c r="C54" s="2073">
        <f t="shared" si="14"/>
        <v>-653415.0412636511</v>
      </c>
      <c r="D54" s="2065">
        <v>-703153.8186976451</v>
      </c>
      <c r="E54" s="2076">
        <f t="shared" si="15"/>
        <v>49738.777433993993</v>
      </c>
      <c r="I54" s="951"/>
      <c r="J54" s="951"/>
      <c r="K54" s="951"/>
    </row>
    <row r="55" spans="2:11" ht="15" customHeight="1">
      <c r="B55" s="279" t="s">
        <v>132</v>
      </c>
      <c r="C55" s="2073">
        <f t="shared" si="14"/>
        <v>2771019.409715822</v>
      </c>
      <c r="D55" s="2065">
        <v>1045065.0322484076</v>
      </c>
      <c r="E55" s="2076">
        <f t="shared" si="15"/>
        <v>1725954.3774674144</v>
      </c>
      <c r="I55" s="951"/>
      <c r="J55" s="951"/>
      <c r="K55" s="951"/>
    </row>
    <row r="56" spans="2:11" ht="15" customHeight="1">
      <c r="B56" s="279" t="s">
        <v>148</v>
      </c>
      <c r="C56" s="2073">
        <f t="shared" si="14"/>
        <v>252084.23263442237</v>
      </c>
      <c r="D56" s="2065">
        <v>280305.63647986017</v>
      </c>
      <c r="E56" s="2076">
        <f t="shared" si="15"/>
        <v>-28221.403845437802</v>
      </c>
      <c r="I56" s="951"/>
      <c r="J56" s="951"/>
      <c r="K56" s="951"/>
    </row>
    <row r="57" spans="2:11" ht="15" customHeight="1">
      <c r="B57" s="279" t="s">
        <v>222</v>
      </c>
      <c r="C57" s="2073">
        <f t="shared" si="14"/>
        <v>-1216162.5027925409</v>
      </c>
      <c r="D57" s="2065">
        <v>-428086.1803739015</v>
      </c>
      <c r="E57" s="2076">
        <f t="shared" si="15"/>
        <v>-788076.32241863944</v>
      </c>
      <c r="I57" s="951"/>
      <c r="J57" s="951"/>
      <c r="K57" s="951"/>
    </row>
    <row r="58" spans="2:11" ht="15" customHeight="1">
      <c r="B58" s="279" t="s">
        <v>92</v>
      </c>
      <c r="C58" s="2073">
        <f t="shared" si="14"/>
        <v>-579256.26922507933</v>
      </c>
      <c r="D58" s="2065">
        <v>-33674.454066369333</v>
      </c>
      <c r="E58" s="2076">
        <f t="shared" si="15"/>
        <v>-545581.81515871</v>
      </c>
      <c r="I58" s="951"/>
      <c r="J58" s="951"/>
      <c r="K58" s="951"/>
    </row>
    <row r="59" spans="2:11" ht="15" customHeight="1">
      <c r="B59" s="279" t="s">
        <v>173</v>
      </c>
      <c r="C59" s="2073">
        <f t="shared" si="14"/>
        <v>-183510.46885381732</v>
      </c>
      <c r="D59" s="2065">
        <v>347983.33968975535</v>
      </c>
      <c r="E59" s="2076">
        <f t="shared" si="15"/>
        <v>-531493.80854357267</v>
      </c>
      <c r="I59" s="951"/>
      <c r="J59" s="951"/>
      <c r="K59" s="951"/>
    </row>
    <row r="60" spans="2:11" ht="15" customHeight="1">
      <c r="B60" s="279" t="s">
        <v>186</v>
      </c>
      <c r="C60" s="2073">
        <f t="shared" si="14"/>
        <v>85482.302650322206</v>
      </c>
      <c r="D60" s="2065">
        <v>95286.218123817816</v>
      </c>
      <c r="E60" s="2076">
        <f t="shared" si="15"/>
        <v>-9803.9154734956101</v>
      </c>
      <c r="I60" s="951"/>
      <c r="J60" s="951"/>
      <c r="K60" s="951"/>
    </row>
    <row r="61" spans="2:11" ht="15" customHeight="1">
      <c r="B61" s="279" t="s">
        <v>206</v>
      </c>
      <c r="C61" s="2073">
        <f t="shared" si="14"/>
        <v>-1075706.8024274453</v>
      </c>
      <c r="D61" s="2065">
        <v>-1006089.1580935889</v>
      </c>
      <c r="E61" s="2076">
        <f t="shared" si="15"/>
        <v>-69617.644333856413</v>
      </c>
      <c r="I61" s="951"/>
      <c r="J61" s="951"/>
      <c r="K61" s="951"/>
    </row>
    <row r="62" spans="2:11" ht="15" customHeight="1">
      <c r="B62" s="279" t="s">
        <v>215</v>
      </c>
      <c r="C62" s="2073">
        <f t="shared" si="14"/>
        <v>-25151.901023091632</v>
      </c>
      <c r="D62" s="2065">
        <v>-108711.69758212788</v>
      </c>
      <c r="E62" s="2076">
        <f t="shared" si="15"/>
        <v>83559.796559036244</v>
      </c>
      <c r="I62" s="951"/>
      <c r="J62" s="951"/>
      <c r="K62" s="951"/>
    </row>
    <row r="63" spans="2:11" ht="15" customHeight="1">
      <c r="B63" s="279" t="s">
        <v>307</v>
      </c>
      <c r="C63" s="2073">
        <f t="shared" si="14"/>
        <v>-3055235.2172030583</v>
      </c>
      <c r="D63" s="2065">
        <v>-2012256.1008151583</v>
      </c>
      <c r="E63" s="2076">
        <f t="shared" si="15"/>
        <v>-1042979.1163879</v>
      </c>
      <c r="I63" s="951"/>
      <c r="J63" s="951"/>
      <c r="K63" s="951"/>
    </row>
    <row r="64" spans="2:11" ht="15" customHeight="1">
      <c r="B64" s="279" t="s">
        <v>261</v>
      </c>
      <c r="C64" s="2073">
        <f t="shared" si="14"/>
        <v>43880.996690803993</v>
      </c>
      <c r="D64" s="2065">
        <v>46067.260766194755</v>
      </c>
      <c r="E64" s="2076">
        <f t="shared" si="15"/>
        <v>-2186.2640753907617</v>
      </c>
      <c r="I64" s="951"/>
      <c r="J64" s="951"/>
      <c r="K64" s="951"/>
    </row>
    <row r="65" spans="2:11" ht="15" customHeight="1">
      <c r="B65" s="279" t="s">
        <v>272</v>
      </c>
      <c r="C65" s="2073">
        <f t="shared" si="14"/>
        <v>79072.443566499278</v>
      </c>
      <c r="D65" s="2065">
        <v>117050.95891721919</v>
      </c>
      <c r="E65" s="2076">
        <f t="shared" si="15"/>
        <v>-37978.515350719914</v>
      </c>
      <c r="I65" s="951"/>
      <c r="J65" s="951"/>
      <c r="K65" s="951"/>
    </row>
    <row r="66" spans="2:11" ht="15" customHeight="1">
      <c r="B66" s="279" t="s">
        <v>364</v>
      </c>
      <c r="C66" s="2073">
        <f t="shared" si="14"/>
        <v>133159.64896603537</v>
      </c>
      <c r="D66" s="2065">
        <v>134270.80116158497</v>
      </c>
      <c r="E66" s="2076">
        <f t="shared" si="15"/>
        <v>-1111.1521955495991</v>
      </c>
      <c r="I66" s="951"/>
      <c r="J66" s="951"/>
      <c r="K66" s="951"/>
    </row>
    <row r="67" spans="2:11" ht="15" customHeight="1">
      <c r="B67" s="279" t="s">
        <v>141</v>
      </c>
      <c r="C67" s="2073">
        <f t="shared" si="14"/>
        <v>44826.242474654166</v>
      </c>
      <c r="D67" s="2065">
        <v>48136.302391677571</v>
      </c>
      <c r="E67" s="2076">
        <f t="shared" si="15"/>
        <v>-3310.0599170234054</v>
      </c>
      <c r="I67" s="951"/>
      <c r="J67" s="951"/>
      <c r="K67" s="951"/>
    </row>
    <row r="68" spans="2:11" ht="15" customHeight="1">
      <c r="B68" s="279" t="s">
        <v>304</v>
      </c>
      <c r="C68" s="2073">
        <f t="shared" si="14"/>
        <v>-378510.98271724815</v>
      </c>
      <c r="D68" s="2065">
        <v>-361502.38902997086</v>
      </c>
      <c r="E68" s="2076">
        <f t="shared" si="15"/>
        <v>-17008.593687277287</v>
      </c>
      <c r="I68" s="951"/>
      <c r="J68" s="951"/>
      <c r="K68" s="951"/>
    </row>
    <row r="69" spans="2:11" ht="15" customHeight="1">
      <c r="B69" s="279" t="s">
        <v>365</v>
      </c>
      <c r="C69" s="2073">
        <f t="shared" si="14"/>
        <v>55548.25754418625</v>
      </c>
      <c r="D69" s="2065">
        <v>56011.954318546363</v>
      </c>
      <c r="E69" s="2076">
        <f t="shared" si="15"/>
        <v>-463.69677436011261</v>
      </c>
      <c r="I69" s="951"/>
      <c r="J69" s="951"/>
      <c r="K69" s="951"/>
    </row>
    <row r="70" spans="2:11" ht="15" customHeight="1">
      <c r="B70" s="279" t="s">
        <v>343</v>
      </c>
      <c r="C70" s="2073">
        <f t="shared" si="14"/>
        <v>2045442.1335315215</v>
      </c>
      <c r="D70" s="2065">
        <v>2069247.8361553075</v>
      </c>
      <c r="E70" s="2076">
        <f t="shared" si="15"/>
        <v>-23805.702623785939</v>
      </c>
      <c r="I70" s="951"/>
      <c r="J70" s="951"/>
      <c r="K70" s="951"/>
    </row>
    <row r="71" spans="2:11" ht="15" customHeight="1">
      <c r="B71" s="279" t="s">
        <v>366</v>
      </c>
      <c r="C71" s="2073">
        <f t="shared" si="14"/>
        <v>156596.14917446912</v>
      </c>
      <c r="D71" s="2065">
        <v>157903.34346685495</v>
      </c>
      <c r="E71" s="2076">
        <f t="shared" si="15"/>
        <v>-1307.1942923858296</v>
      </c>
      <c r="I71" s="951"/>
      <c r="J71" s="951"/>
      <c r="K71" s="951"/>
    </row>
    <row r="72" spans="2:11" ht="15" customHeight="1">
      <c r="B72" s="279" t="s">
        <v>367</v>
      </c>
      <c r="C72" s="2073">
        <f t="shared" si="14"/>
        <v>22063.923987499034</v>
      </c>
      <c r="D72" s="2065">
        <v>22248.102566191432</v>
      </c>
      <c r="E72" s="2076">
        <f t="shared" si="15"/>
        <v>-184.17857869239742</v>
      </c>
      <c r="I72" s="951"/>
      <c r="J72" s="951"/>
      <c r="K72" s="951"/>
    </row>
    <row r="73" spans="2:11" ht="15" customHeight="1">
      <c r="B73" s="279" t="s">
        <v>368</v>
      </c>
      <c r="C73" s="2073">
        <f t="shared" si="14"/>
        <v>73029.21466057621</v>
      </c>
      <c r="D73" s="2065">
        <v>73638.833047843538</v>
      </c>
      <c r="E73" s="2076">
        <f t="shared" si="15"/>
        <v>-609.61838726732822</v>
      </c>
      <c r="I73" s="951"/>
      <c r="J73" s="951"/>
      <c r="K73" s="951"/>
    </row>
    <row r="74" spans="2:11" ht="15" customHeight="1">
      <c r="B74" s="279" t="s">
        <v>369</v>
      </c>
      <c r="C74" s="2073">
        <f t="shared" ref="C74:C78" si="16">+H36</f>
        <v>4889.7018822128857</v>
      </c>
      <c r="D74" s="2065">
        <v>4930.5204630371327</v>
      </c>
      <c r="E74" s="2076">
        <f t="shared" si="15"/>
        <v>-40.818580824246965</v>
      </c>
      <c r="I74" s="951"/>
      <c r="J74" s="951"/>
      <c r="K74" s="951"/>
    </row>
    <row r="75" spans="2:11" ht="15" customHeight="1">
      <c r="B75" s="2068" t="s">
        <v>352</v>
      </c>
      <c r="C75" s="2073">
        <f t="shared" si="16"/>
        <v>57911.068587436021</v>
      </c>
      <c r="D75" s="2065">
        <v>59279.589738262002</v>
      </c>
      <c r="E75" s="2076">
        <f t="shared" si="15"/>
        <v>-1368.5211508259817</v>
      </c>
      <c r="I75" s="951"/>
      <c r="J75" s="951"/>
      <c r="K75" s="951"/>
    </row>
    <row r="76" spans="2:11" ht="15" customHeight="1">
      <c r="B76" s="2069" t="s">
        <v>370</v>
      </c>
      <c r="C76" s="2073">
        <f t="shared" si="16"/>
        <v>67162.902830695719</v>
      </c>
      <c r="D76" s="2065">
        <v>67723.57992839627</v>
      </c>
      <c r="E76" s="2076">
        <f t="shared" si="15"/>
        <v>-560.6770977005508</v>
      </c>
      <c r="I76" s="951"/>
      <c r="J76" s="951"/>
      <c r="K76" s="951"/>
    </row>
    <row r="77" spans="2:11" ht="15" customHeight="1">
      <c r="B77" s="2069" t="s">
        <v>1488</v>
      </c>
      <c r="C77" s="2073">
        <f t="shared" si="16"/>
        <v>36063.953452381895</v>
      </c>
      <c r="D77" s="2065">
        <v>36364.996554821832</v>
      </c>
      <c r="E77" s="2076">
        <f t="shared" si="15"/>
        <v>-301.04310243993677</v>
      </c>
      <c r="I77" s="951"/>
      <c r="J77" s="951"/>
      <c r="K77" s="951"/>
    </row>
    <row r="78" spans="2:11" ht="15" customHeight="1">
      <c r="B78" s="2070" t="s">
        <v>1581</v>
      </c>
      <c r="C78" s="2074">
        <f t="shared" si="16"/>
        <v>32226.834455471373</v>
      </c>
      <c r="D78" s="2071">
        <v>32549.527232512781</v>
      </c>
      <c r="E78" s="2059">
        <f t="shared" si="15"/>
        <v>-322.69277704140768</v>
      </c>
      <c r="I78" s="951"/>
      <c r="J78" s="951"/>
      <c r="K78" s="951"/>
    </row>
    <row r="79" spans="2:11" ht="15" customHeight="1" thickBot="1">
      <c r="B79" s="2060" t="s">
        <v>371</v>
      </c>
      <c r="C79" s="2061">
        <f>SUM(C52:C78)</f>
        <v>5.031324690207839E-9</v>
      </c>
      <c r="D79" s="2061">
        <f>SUM(D52:D78)</f>
        <v>2.255546860396862E-10</v>
      </c>
      <c r="E79" s="2061">
        <f>SUM(E52:E78)</f>
        <v>4.4401531340554357E-9</v>
      </c>
      <c r="I79" s="951"/>
      <c r="J79" s="951"/>
      <c r="K79" s="951"/>
    </row>
    <row r="80" spans="2:11" ht="15" customHeight="1">
      <c r="I80" s="951"/>
      <c r="J80" s="950"/>
      <c r="K80" s="946"/>
    </row>
    <row r="81" spans="1:11" ht="15" customHeight="1">
      <c r="I81" s="951"/>
      <c r="J81" s="950"/>
      <c r="K81" s="946"/>
    </row>
    <row r="86" spans="1:11">
      <c r="B86" s="944" t="s">
        <v>979</v>
      </c>
      <c r="C86" s="944" t="s">
        <v>978</v>
      </c>
      <c r="D86" s="944" t="s">
        <v>977</v>
      </c>
    </row>
    <row r="87" spans="1:11">
      <c r="A87" s="944" t="s">
        <v>12</v>
      </c>
      <c r="B87" s="950">
        <f>+'9'!L139</f>
        <v>2298205.425824157</v>
      </c>
      <c r="C87" s="950">
        <f>+'10'!E76</f>
        <v>0</v>
      </c>
      <c r="D87" s="950">
        <f>+'10A'!B41</f>
        <v>0</v>
      </c>
    </row>
    <row r="88" spans="1:11" ht="12.75">
      <c r="A88" s="944" t="s">
        <v>39</v>
      </c>
      <c r="B88" s="950">
        <f>+'9'!L140</f>
        <v>18797613.153278951</v>
      </c>
      <c r="C88" s="950">
        <f>+'10'!E77</f>
        <v>0</v>
      </c>
      <c r="D88" s="950">
        <f>+'10A'!B42</f>
        <v>0</v>
      </c>
      <c r="H88" s="601"/>
    </row>
    <row r="89" spans="1:11">
      <c r="A89" s="944" t="s">
        <v>99</v>
      </c>
      <c r="B89" s="950">
        <f>+'9'!L141</f>
        <v>1549424.2290713154</v>
      </c>
      <c r="C89" s="950">
        <f>+'10'!E78</f>
        <v>0</v>
      </c>
      <c r="D89" s="950">
        <f>+'10A'!B43</f>
        <v>0</v>
      </c>
    </row>
    <row r="90" spans="1:11">
      <c r="A90" s="944" t="s">
        <v>132</v>
      </c>
      <c r="B90" s="950">
        <f>+'9'!L142</f>
        <v>7452537.5349148493</v>
      </c>
      <c r="C90" s="950">
        <f>+'10'!E79</f>
        <v>0</v>
      </c>
      <c r="D90" s="950">
        <f>+'10A'!B44</f>
        <v>0</v>
      </c>
    </row>
    <row r="91" spans="1:11">
      <c r="A91" s="944" t="s">
        <v>436</v>
      </c>
      <c r="B91" s="950">
        <f>+'9'!L143</f>
        <v>3380774.2234953046</v>
      </c>
      <c r="C91" s="950">
        <f>+'10'!E80</f>
        <v>0</v>
      </c>
      <c r="D91" s="950">
        <f>+'10A'!B45</f>
        <v>0</v>
      </c>
    </row>
    <row r="92" spans="1:11">
      <c r="A92" s="944" t="s">
        <v>222</v>
      </c>
      <c r="B92" s="950">
        <f>+'9'!L144</f>
        <v>12711472.537807392</v>
      </c>
      <c r="C92" s="950">
        <f>+'10'!E81</f>
        <v>0</v>
      </c>
      <c r="D92" s="950">
        <f>+'10A'!B46</f>
        <v>0</v>
      </c>
    </row>
    <row r="93" spans="1:11">
      <c r="A93" s="944" t="s">
        <v>92</v>
      </c>
      <c r="B93" s="950">
        <f>+'9'!L145</f>
        <v>137706.52151793209</v>
      </c>
      <c r="C93" s="950">
        <f>+'10'!E82</f>
        <v>0</v>
      </c>
      <c r="D93" s="950">
        <f>+'10A'!B47</f>
        <v>0</v>
      </c>
    </row>
    <row r="94" spans="1:11">
      <c r="A94" s="944" t="s">
        <v>173</v>
      </c>
      <c r="B94" s="950">
        <f>+'9'!L146</f>
        <v>2759999.6779412162</v>
      </c>
      <c r="C94" s="950">
        <f>+'10'!E83</f>
        <v>0</v>
      </c>
      <c r="D94" s="950">
        <f>+'10A'!B48</f>
        <v>0</v>
      </c>
    </row>
    <row r="95" spans="1:11">
      <c r="A95" s="944" t="s">
        <v>186</v>
      </c>
      <c r="B95" s="950">
        <f>+'9'!L147</f>
        <v>1174457.4597277027</v>
      </c>
      <c r="C95" s="950">
        <f>+'10'!E84</f>
        <v>0</v>
      </c>
      <c r="D95" s="950">
        <f>+'10A'!B49</f>
        <v>0</v>
      </c>
    </row>
    <row r="96" spans="1:11">
      <c r="A96" s="944" t="s">
        <v>206</v>
      </c>
      <c r="B96" s="950">
        <f>+'9'!L148</f>
        <v>1467258.338093126</v>
      </c>
      <c r="C96" s="950">
        <f>+'10'!E85</f>
        <v>0</v>
      </c>
      <c r="D96" s="950">
        <f>+'10A'!B50</f>
        <v>0</v>
      </c>
    </row>
    <row r="97" spans="1:4">
      <c r="A97" s="944" t="s">
        <v>215</v>
      </c>
      <c r="B97" s="950">
        <f>+'9'!L149</f>
        <v>766822.86089928867</v>
      </c>
      <c r="C97" s="950">
        <f>+'10'!E86</f>
        <v>0</v>
      </c>
      <c r="D97" s="950">
        <f>+'10A'!B51</f>
        <v>0</v>
      </c>
    </row>
    <row r="98" spans="1:4">
      <c r="A98" s="944" t="s">
        <v>307</v>
      </c>
      <c r="B98" s="950">
        <f>+'9'!L150</f>
        <v>11269564.644745734</v>
      </c>
      <c r="C98" s="950">
        <f>+'10'!E87</f>
        <v>0</v>
      </c>
      <c r="D98" s="950">
        <f>+'10A'!B52</f>
        <v>0</v>
      </c>
    </row>
    <row r="99" spans="1:4">
      <c r="A99" s="944" t="s">
        <v>261</v>
      </c>
      <c r="B99" s="950">
        <f>+'9'!L151</f>
        <v>261904.04464313737</v>
      </c>
      <c r="C99" s="950">
        <f>+'10'!E88</f>
        <v>0</v>
      </c>
      <c r="D99" s="950">
        <f>+'10A'!B53</f>
        <v>0</v>
      </c>
    </row>
    <row r="100" spans="1:4">
      <c r="A100" s="944" t="s">
        <v>976</v>
      </c>
      <c r="B100" s="950">
        <f>+'9'!L152</f>
        <v>10199171.285758549</v>
      </c>
      <c r="C100" s="950">
        <f>+'10'!E89</f>
        <v>0</v>
      </c>
      <c r="D100" s="950">
        <f>+'10A'!B54</f>
        <v>0</v>
      </c>
    </row>
    <row r="101" spans="1:4">
      <c r="A101" s="944" t="s">
        <v>364</v>
      </c>
      <c r="B101" s="950">
        <f>+'9'!L153</f>
        <v>133159.64896603537</v>
      </c>
      <c r="C101" s="950">
        <f>+'10'!E90</f>
        <v>0</v>
      </c>
      <c r="D101" s="950">
        <f>+'10A'!B55</f>
        <v>0</v>
      </c>
    </row>
    <row r="102" spans="1:4">
      <c r="A102" s="944" t="s">
        <v>141</v>
      </c>
      <c r="B102" s="950">
        <f>+'9'!L154</f>
        <v>396528.99065690051</v>
      </c>
      <c r="C102" s="950">
        <f>+'10'!E91</f>
        <v>0</v>
      </c>
      <c r="D102" s="950">
        <f>+'10A'!B56</f>
        <v>0</v>
      </c>
    </row>
    <row r="103" spans="1:4">
      <c r="A103" s="944" t="s">
        <v>304</v>
      </c>
      <c r="B103" s="950">
        <f>+'9'!L155</f>
        <v>2037539.7698485437</v>
      </c>
      <c r="C103" s="950">
        <f>+'10'!E92</f>
        <v>0</v>
      </c>
      <c r="D103" s="950">
        <f>+'10A'!B57</f>
        <v>0</v>
      </c>
    </row>
    <row r="104" spans="1:4">
      <c r="A104" s="944" t="s">
        <v>365</v>
      </c>
      <c r="B104" s="950">
        <f>+'9'!L156</f>
        <v>55548.25754418625</v>
      </c>
      <c r="C104" s="950">
        <f>+'10'!E93</f>
        <v>0</v>
      </c>
      <c r="D104" s="950">
        <f>+'10A'!B58</f>
        <v>0</v>
      </c>
    </row>
    <row r="105" spans="1:4">
      <c r="A105" s="944" t="s">
        <v>343</v>
      </c>
      <c r="B105" s="950">
        <f>+'9'!L157</f>
        <v>2851798.3877318986</v>
      </c>
      <c r="C105" s="950">
        <f>+'10'!E94</f>
        <v>0</v>
      </c>
      <c r="D105" s="950">
        <f>+'10A'!B59</f>
        <v>0</v>
      </c>
    </row>
    <row r="106" spans="1:4">
      <c r="A106" s="944" t="s">
        <v>366</v>
      </c>
      <c r="B106" s="950">
        <f>+'9'!L158</f>
        <v>156596.14917446912</v>
      </c>
      <c r="C106" s="950">
        <f>+'10'!E95</f>
        <v>0</v>
      </c>
      <c r="D106" s="950">
        <f>+'10A'!B60</f>
        <v>0</v>
      </c>
    </row>
    <row r="107" spans="1:4">
      <c r="A107" s="944" t="s">
        <v>367</v>
      </c>
      <c r="B107" s="950">
        <f>+'9'!L159</f>
        <v>22063.923987499034</v>
      </c>
      <c r="C107" s="950">
        <f>+'10'!E96</f>
        <v>0</v>
      </c>
      <c r="D107" s="950">
        <f>+'10A'!B61</f>
        <v>0</v>
      </c>
    </row>
    <row r="108" spans="1:4">
      <c r="A108" s="1002" t="s">
        <v>368</v>
      </c>
      <c r="B108" s="950">
        <f>+'9'!L160</f>
        <v>73029.21466057621</v>
      </c>
      <c r="C108" s="950">
        <f>+'10'!E97</f>
        <v>0</v>
      </c>
      <c r="D108" s="950">
        <f>+'10A'!B62</f>
        <v>0</v>
      </c>
    </row>
    <row r="109" spans="1:4">
      <c r="A109" s="1002" t="s">
        <v>369</v>
      </c>
      <c r="B109" s="950">
        <f>+'9'!L161</f>
        <v>4889.7018822128857</v>
      </c>
      <c r="C109" s="950">
        <f>+'10'!E98</f>
        <v>0</v>
      </c>
      <c r="D109" s="950">
        <f>+'10A'!B63</f>
        <v>0</v>
      </c>
    </row>
    <row r="110" spans="1:4">
      <c r="A110" s="1410" t="s">
        <v>352</v>
      </c>
      <c r="B110" s="950">
        <f>+'9'!L162</f>
        <v>163941.52470158483</v>
      </c>
      <c r="C110" s="950">
        <f>+'10'!E99</f>
        <v>0</v>
      </c>
      <c r="D110" s="950">
        <f>+'10A'!B64</f>
        <v>0</v>
      </c>
    </row>
    <row r="111" spans="1:4">
      <c r="A111" s="1410" t="s">
        <v>370</v>
      </c>
      <c r="B111" s="950">
        <f>+'9'!L163</f>
        <v>67162.902830695719</v>
      </c>
      <c r="C111" s="950">
        <f>+'10'!E100</f>
        <v>0</v>
      </c>
      <c r="D111" s="950">
        <f>+'10A'!B65</f>
        <v>0</v>
      </c>
    </row>
    <row r="112" spans="1:4" ht="12.75">
      <c r="A112" s="1407" t="s">
        <v>1488</v>
      </c>
      <c r="B112" s="950">
        <f>+'9'!L164</f>
        <v>36063.953452381895</v>
      </c>
      <c r="C112" s="950">
        <f>+'10'!E101</f>
        <v>0</v>
      </c>
      <c r="D112" s="950">
        <f>+'10A'!B66</f>
        <v>0</v>
      </c>
    </row>
    <row r="113" spans="1:7" ht="12.75">
      <c r="A113" s="1483" t="s">
        <v>1581</v>
      </c>
      <c r="B113" s="950">
        <f>+'9'!L165</f>
        <v>32226.834455471373</v>
      </c>
      <c r="C113" s="950">
        <f>+'10'!E102</f>
        <v>0</v>
      </c>
      <c r="D113" s="950">
        <f>+'10A'!B67</f>
        <v>0</v>
      </c>
    </row>
    <row r="114" spans="1:7">
      <c r="A114" s="1002"/>
      <c r="B114" s="950">
        <f>+'5'!D58</f>
        <v>80257461.197611108</v>
      </c>
      <c r="C114" s="950">
        <f>+'10'!E103</f>
        <v>0</v>
      </c>
      <c r="D114" s="950">
        <f>+'10A'!B68</f>
        <v>0</v>
      </c>
    </row>
    <row r="115" spans="1:7">
      <c r="A115" s="1002"/>
      <c r="C115" s="950">
        <f>+'5'!D56</f>
        <v>0</v>
      </c>
      <c r="D115" s="950"/>
      <c r="E115" s="950"/>
      <c r="F115" s="950"/>
      <c r="G115" s="950"/>
    </row>
    <row r="116" spans="1:7">
      <c r="B116" s="950"/>
      <c r="C116" s="950"/>
      <c r="D116" s="950"/>
      <c r="E116" s="950"/>
      <c r="F116" s="950"/>
      <c r="G116" s="950"/>
    </row>
    <row r="117" spans="1:7">
      <c r="B117" s="950"/>
      <c r="C117" s="950"/>
      <c r="D117" s="950"/>
      <c r="E117" s="950"/>
      <c r="F117" s="950"/>
      <c r="G117" s="950"/>
    </row>
    <row r="118" spans="1:7">
      <c r="B118" s="950"/>
      <c r="C118" s="950"/>
      <c r="D118" s="950"/>
      <c r="E118" s="950"/>
      <c r="F118" s="950"/>
      <c r="G118" s="950"/>
    </row>
    <row r="119" spans="1:7">
      <c r="B119" s="950"/>
      <c r="C119" s="950"/>
      <c r="D119" s="950"/>
      <c r="E119" s="950"/>
      <c r="F119" s="950"/>
      <c r="G119" s="950"/>
    </row>
    <row r="120" spans="1:7">
      <c r="B120" s="950"/>
      <c r="C120" s="950"/>
      <c r="D120" s="950"/>
      <c r="E120" s="950"/>
      <c r="F120" s="950"/>
      <c r="G120" s="950"/>
    </row>
    <row r="121" spans="1:7">
      <c r="B121" s="950"/>
      <c r="C121" s="950"/>
      <c r="D121" s="950"/>
      <c r="E121" s="950"/>
      <c r="F121" s="950"/>
      <c r="G121" s="950"/>
    </row>
    <row r="122" spans="1:7">
      <c r="B122" s="950"/>
      <c r="C122" s="950"/>
      <c r="D122" s="950"/>
      <c r="E122" s="950"/>
      <c r="F122" s="950"/>
      <c r="G122" s="950"/>
    </row>
    <row r="123" spans="1:7">
      <c r="B123" s="950"/>
      <c r="C123" s="950"/>
      <c r="D123" s="950"/>
      <c r="E123" s="950"/>
      <c r="F123" s="950"/>
      <c r="G123" s="950"/>
    </row>
    <row r="124" spans="1:7">
      <c r="B124" s="950"/>
      <c r="C124" s="950"/>
      <c r="D124" s="950"/>
      <c r="E124" s="950"/>
      <c r="F124" s="950"/>
      <c r="G124" s="950"/>
    </row>
    <row r="125" spans="1:7">
      <c r="B125" s="950"/>
      <c r="C125" s="950"/>
      <c r="D125" s="950"/>
      <c r="E125" s="950"/>
      <c r="F125" s="950"/>
      <c r="G125" s="950"/>
    </row>
    <row r="126" spans="1:7">
      <c r="B126" s="950"/>
      <c r="C126" s="950"/>
      <c r="D126" s="950"/>
      <c r="E126" s="950"/>
      <c r="F126" s="950"/>
      <c r="G126" s="950"/>
    </row>
    <row r="127" spans="1:7">
      <c r="B127" s="950"/>
      <c r="C127" s="950"/>
      <c r="D127" s="950"/>
      <c r="E127" s="950"/>
      <c r="F127" s="950"/>
      <c r="G127" s="950"/>
    </row>
    <row r="128" spans="1:7">
      <c r="B128" s="950"/>
      <c r="C128" s="950"/>
      <c r="D128" s="950"/>
      <c r="E128" s="950"/>
      <c r="F128" s="950"/>
      <c r="G128" s="950"/>
    </row>
    <row r="129" spans="2:11">
      <c r="B129" s="950"/>
      <c r="C129" s="950"/>
      <c r="D129" s="950"/>
      <c r="E129" s="950"/>
      <c r="F129" s="950"/>
      <c r="G129" s="950"/>
    </row>
    <row r="131" spans="2:11">
      <c r="B131" s="946"/>
      <c r="C131" s="946"/>
      <c r="D131" s="946"/>
      <c r="E131" s="946"/>
      <c r="F131" s="946"/>
      <c r="G131" s="946"/>
      <c r="H131" s="949"/>
      <c r="I131" s="948"/>
      <c r="K131" s="947"/>
    </row>
    <row r="132" spans="2:11">
      <c r="B132" s="946"/>
      <c r="C132" s="946"/>
      <c r="D132" s="946"/>
      <c r="E132" s="946"/>
      <c r="F132" s="946"/>
      <c r="G132" s="946"/>
      <c r="H132" s="949"/>
      <c r="I132" s="948"/>
      <c r="K132" s="947"/>
    </row>
    <row r="133" spans="2:11">
      <c r="B133" s="946"/>
      <c r="C133" s="946"/>
      <c r="D133" s="946"/>
      <c r="E133" s="946"/>
      <c r="F133" s="946"/>
      <c r="G133" s="946"/>
      <c r="H133" s="949"/>
      <c r="I133" s="948"/>
      <c r="K133" s="947"/>
    </row>
    <row r="134" spans="2:11">
      <c r="B134" s="946"/>
      <c r="C134" s="946"/>
      <c r="D134" s="946"/>
      <c r="E134" s="946"/>
      <c r="F134" s="946"/>
      <c r="G134" s="946"/>
      <c r="H134" s="949"/>
      <c r="I134" s="948"/>
      <c r="K134" s="947"/>
    </row>
    <row r="135" spans="2:11">
      <c r="B135" s="946"/>
      <c r="C135" s="946"/>
      <c r="D135" s="946"/>
      <c r="E135" s="946"/>
      <c r="F135" s="946"/>
      <c r="G135" s="946"/>
      <c r="H135" s="949"/>
      <c r="I135" s="948"/>
      <c r="K135" s="947"/>
    </row>
    <row r="136" spans="2:11">
      <c r="B136" s="946"/>
      <c r="C136" s="946"/>
      <c r="D136" s="946"/>
      <c r="E136" s="946"/>
      <c r="F136" s="946"/>
      <c r="G136" s="946"/>
      <c r="H136" s="949"/>
      <c r="I136" s="948"/>
      <c r="K136" s="947"/>
    </row>
    <row r="137" spans="2:11">
      <c r="B137" s="946"/>
      <c r="C137" s="946"/>
      <c r="D137" s="946"/>
      <c r="E137" s="946"/>
      <c r="F137" s="946"/>
      <c r="G137" s="946"/>
      <c r="H137" s="949"/>
      <c r="I137" s="948"/>
      <c r="K137" s="947"/>
    </row>
    <row r="138" spans="2:11">
      <c r="B138" s="946"/>
      <c r="C138" s="946"/>
      <c r="D138" s="946"/>
      <c r="E138" s="946"/>
      <c r="F138" s="946"/>
      <c r="G138" s="946"/>
      <c r="H138" s="949"/>
      <c r="I138" s="948"/>
      <c r="K138" s="947"/>
    </row>
    <row r="139" spans="2:11">
      <c r="B139" s="946"/>
      <c r="C139" s="946"/>
      <c r="D139" s="946"/>
      <c r="E139" s="946"/>
      <c r="F139" s="946"/>
      <c r="G139" s="946"/>
      <c r="H139" s="949"/>
      <c r="I139" s="948"/>
      <c r="K139" s="947"/>
    </row>
    <row r="140" spans="2:11">
      <c r="B140" s="946"/>
      <c r="C140" s="946"/>
      <c r="D140" s="946"/>
      <c r="E140" s="946"/>
      <c r="F140" s="946"/>
      <c r="G140" s="946"/>
      <c r="H140" s="949"/>
      <c r="I140" s="948"/>
      <c r="K140" s="947"/>
    </row>
    <row r="141" spans="2:11">
      <c r="B141" s="946"/>
      <c r="C141" s="946"/>
      <c r="D141" s="946"/>
      <c r="E141" s="946"/>
      <c r="F141" s="946"/>
      <c r="G141" s="946"/>
      <c r="H141" s="949"/>
      <c r="I141" s="948"/>
      <c r="K141" s="947"/>
    </row>
    <row r="142" spans="2:11">
      <c r="B142" s="946"/>
      <c r="C142" s="946"/>
      <c r="D142" s="946"/>
      <c r="E142" s="946"/>
      <c r="F142" s="946"/>
      <c r="G142" s="946"/>
      <c r="H142" s="949"/>
      <c r="I142" s="948"/>
      <c r="K142" s="947"/>
    </row>
    <row r="143" spans="2:11">
      <c r="B143" s="946"/>
      <c r="C143" s="946"/>
      <c r="D143" s="946"/>
      <c r="E143" s="946"/>
      <c r="F143" s="946"/>
      <c r="G143" s="946"/>
      <c r="H143" s="949"/>
      <c r="I143" s="948"/>
      <c r="K143" s="947"/>
    </row>
    <row r="144" spans="2:11">
      <c r="B144" s="946"/>
      <c r="C144" s="946"/>
      <c r="D144" s="946"/>
      <c r="E144" s="946"/>
      <c r="F144" s="946"/>
      <c r="G144" s="946"/>
      <c r="H144" s="949"/>
      <c r="I144" s="948"/>
      <c r="K144" s="947"/>
    </row>
    <row r="145" spans="2:11">
      <c r="B145" s="946"/>
      <c r="C145" s="946"/>
      <c r="D145" s="946"/>
      <c r="E145" s="946"/>
      <c r="F145" s="946"/>
      <c r="G145" s="946"/>
      <c r="H145" s="949"/>
      <c r="I145" s="948"/>
      <c r="K145" s="947"/>
    </row>
    <row r="146" spans="2:11">
      <c r="B146" s="946"/>
      <c r="C146" s="946"/>
      <c r="D146" s="946"/>
      <c r="E146" s="946"/>
      <c r="F146" s="946"/>
      <c r="G146" s="946"/>
      <c r="H146" s="945"/>
    </row>
  </sheetData>
  <mergeCells count="10">
    <mergeCell ref="B43:E43"/>
    <mergeCell ref="B45:E45"/>
    <mergeCell ref="U6:AB6"/>
    <mergeCell ref="A6:H6"/>
    <mergeCell ref="T1:AA1"/>
    <mergeCell ref="A2:H2"/>
    <mergeCell ref="S2:Z2"/>
    <mergeCell ref="A3:H3"/>
    <mergeCell ref="U3:AB3"/>
    <mergeCell ref="A1:H1"/>
  </mergeCells>
  <pageMargins left="1.1402777777777777" right="0.74791666666666667" top="0.49027777777777781" bottom="0.77986111111111112" header="0.51180555555555562" footer="0.51180555555555562"/>
  <pageSetup paperSize="9" scale="48" firstPageNumber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0"/>
  <sheetViews>
    <sheetView showGridLines="0" view="pageBreakPreview" topLeftCell="A34" zoomScale="75" zoomScaleNormal="75" workbookViewId="0">
      <selection activeCell="A41" sqref="A41:XFD78"/>
    </sheetView>
  </sheetViews>
  <sheetFormatPr defaultColWidth="9.140625" defaultRowHeight="12.75"/>
  <cols>
    <col min="1" max="1" width="9.140625" style="451"/>
    <col min="2" max="2" width="30.140625" style="451" customWidth="1"/>
    <col min="3" max="3" width="24.28515625" style="451" customWidth="1"/>
    <col min="4" max="4" width="18.85546875" style="451" customWidth="1"/>
    <col min="5" max="5" width="14" style="451" customWidth="1"/>
    <col min="6" max="6" width="16.7109375" style="451" customWidth="1"/>
    <col min="7" max="16384" width="9.140625" style="451"/>
  </cols>
  <sheetData>
    <row r="1" spans="2:7">
      <c r="B1" s="2327"/>
      <c r="C1" s="2327"/>
      <c r="D1" s="2327"/>
      <c r="E1" s="2327"/>
    </row>
    <row r="2" spans="2:7">
      <c r="B2" s="2327"/>
      <c r="C2" s="2327"/>
      <c r="D2" s="2327"/>
      <c r="E2" s="2327"/>
    </row>
    <row r="3" spans="2:7">
      <c r="B3" s="1018"/>
      <c r="E3" s="586" t="str">
        <f>+RELACION!C65</f>
        <v>COES/D/DO/STR-INF-097-2012 Revision 2</v>
      </c>
    </row>
    <row r="4" spans="2:7">
      <c r="B4" s="1018"/>
      <c r="E4" s="586"/>
    </row>
    <row r="5" spans="2:7">
      <c r="B5" s="2375" t="s">
        <v>1418</v>
      </c>
      <c r="C5" s="2375"/>
      <c r="D5" s="2375"/>
    </row>
    <row r="6" spans="2:7" ht="13.5" thickBot="1"/>
    <row r="7" spans="2:7">
      <c r="B7" s="1017"/>
      <c r="C7" s="1016"/>
      <c r="D7" s="642"/>
    </row>
    <row r="8" spans="2:7">
      <c r="B8" s="980" t="s">
        <v>0</v>
      </c>
      <c r="C8" s="1015" t="s">
        <v>1002</v>
      </c>
      <c r="D8" s="1014" t="s">
        <v>1001</v>
      </c>
    </row>
    <row r="9" spans="2:7">
      <c r="B9" s="980"/>
      <c r="C9" s="1015" t="s">
        <v>774</v>
      </c>
      <c r="D9" s="1014" t="s">
        <v>791</v>
      </c>
    </row>
    <row r="10" spans="2:7" ht="13.5" thickBot="1">
      <c r="B10" s="1013"/>
      <c r="C10" s="1012"/>
      <c r="D10" s="1011"/>
    </row>
    <row r="11" spans="2:7">
      <c r="B11" s="1010" t="s">
        <v>12</v>
      </c>
      <c r="C11" s="950">
        <f>+'11'!D14</f>
        <v>2298205.425824157</v>
      </c>
      <c r="D11" s="1009">
        <f t="shared" ref="D11:D35" si="0">+C11/C$38*100</f>
        <v>2.8635411481126747</v>
      </c>
      <c r="E11" s="1008"/>
      <c r="F11" s="1004"/>
      <c r="G11" s="536"/>
    </row>
    <row r="12" spans="2:7">
      <c r="B12" s="1010" t="s">
        <v>39</v>
      </c>
      <c r="C12" s="950">
        <f>+'11'!D15</f>
        <v>18797613.153278951</v>
      </c>
      <c r="D12" s="1009">
        <f t="shared" si="0"/>
        <v>23.421639399974534</v>
      </c>
      <c r="E12" s="1008"/>
      <c r="F12" s="1004"/>
      <c r="G12" s="536"/>
    </row>
    <row r="13" spans="2:7">
      <c r="B13" s="1010" t="s">
        <v>99</v>
      </c>
      <c r="C13" s="950">
        <f>+'11'!D16</f>
        <v>1549424.2290713154</v>
      </c>
      <c r="D13" s="1009">
        <f t="shared" si="0"/>
        <v>1.93056720951626</v>
      </c>
      <c r="E13" s="1008"/>
      <c r="F13" s="1004"/>
      <c r="G13" s="536"/>
    </row>
    <row r="14" spans="2:7">
      <c r="B14" s="1010" t="s">
        <v>132</v>
      </c>
      <c r="C14" s="950">
        <f>+'11'!D17</f>
        <v>7452537.5349148493</v>
      </c>
      <c r="D14" s="1009">
        <f t="shared" si="0"/>
        <v>9.2857877930689874</v>
      </c>
      <c r="E14" s="1008"/>
      <c r="F14" s="1004"/>
      <c r="G14" s="536"/>
    </row>
    <row r="15" spans="2:7">
      <c r="B15" s="1010" t="s">
        <v>436</v>
      </c>
      <c r="C15" s="950">
        <f>+'11'!D18</f>
        <v>3380774.2234953046</v>
      </c>
      <c r="D15" s="1009">
        <f t="shared" si="0"/>
        <v>4.2124111242082689</v>
      </c>
      <c r="E15" s="1008"/>
      <c r="F15" s="1004"/>
      <c r="G15" s="536"/>
    </row>
    <row r="16" spans="2:7">
      <c r="B16" s="1010" t="s">
        <v>222</v>
      </c>
      <c r="C16" s="950">
        <f>+'11'!D19</f>
        <v>12711472.537807392</v>
      </c>
      <c r="D16" s="1009">
        <f t="shared" si="0"/>
        <v>15.838368605392365</v>
      </c>
      <c r="E16" s="1008"/>
      <c r="F16" s="1004"/>
      <c r="G16" s="536"/>
    </row>
    <row r="17" spans="2:7">
      <c r="B17" s="1010" t="s">
        <v>92</v>
      </c>
      <c r="C17" s="950">
        <f>+'11'!D20</f>
        <v>137706.52151793209</v>
      </c>
      <c r="D17" s="1009">
        <f t="shared" si="0"/>
        <v>0.17158095890781933</v>
      </c>
      <c r="E17" s="1008"/>
      <c r="F17" s="1004"/>
      <c r="G17" s="536"/>
    </row>
    <row r="18" spans="2:7">
      <c r="B18" s="1010" t="s">
        <v>173</v>
      </c>
      <c r="C18" s="950">
        <f>+'11'!D21</f>
        <v>2759999.6779412162</v>
      </c>
      <c r="D18" s="1009">
        <f t="shared" si="0"/>
        <v>3.4389322023849034</v>
      </c>
      <c r="E18" s="1008"/>
      <c r="F18" s="1004"/>
      <c r="G18" s="536"/>
    </row>
    <row r="19" spans="2:7">
      <c r="B19" s="1010" t="s">
        <v>186</v>
      </c>
      <c r="C19" s="950">
        <f>+'11'!D22</f>
        <v>1174457.4597277027</v>
      </c>
      <c r="D19" s="1009">
        <f t="shared" si="0"/>
        <v>1.463362336912124</v>
      </c>
      <c r="E19" s="1008"/>
      <c r="F19" s="1004"/>
      <c r="G19" s="536"/>
    </row>
    <row r="20" spans="2:7">
      <c r="B20" s="1010" t="s">
        <v>206</v>
      </c>
      <c r="C20" s="950">
        <f>+'11'!D23</f>
        <v>1467258.338093126</v>
      </c>
      <c r="D20" s="1009">
        <f t="shared" si="0"/>
        <v>1.8281893249531296</v>
      </c>
      <c r="E20" s="1008"/>
      <c r="F20" s="1004"/>
      <c r="G20" s="536"/>
    </row>
    <row r="21" spans="2:7">
      <c r="B21" s="1010" t="s">
        <v>215</v>
      </c>
      <c r="C21" s="950">
        <f>+'11'!D24</f>
        <v>766822.86089928867</v>
      </c>
      <c r="D21" s="1009">
        <f t="shared" si="0"/>
        <v>0.95545367303758388</v>
      </c>
      <c r="E21" s="1008"/>
      <c r="F21" s="1004"/>
      <c r="G21" s="536"/>
    </row>
    <row r="22" spans="2:7">
      <c r="B22" s="1010" t="s">
        <v>307</v>
      </c>
      <c r="C22" s="950">
        <f>+'11'!D25</f>
        <v>11269564.644745734</v>
      </c>
      <c r="D22" s="1009">
        <f t="shared" si="0"/>
        <v>14.041765683314663</v>
      </c>
      <c r="E22" s="1008"/>
      <c r="F22" s="1004"/>
      <c r="G22" s="536"/>
    </row>
    <row r="23" spans="2:7">
      <c r="B23" s="1010" t="s">
        <v>261</v>
      </c>
      <c r="C23" s="950">
        <f>+'11'!D26</f>
        <v>261904.04464313737</v>
      </c>
      <c r="D23" s="1009">
        <f t="shared" si="0"/>
        <v>0.32632983991142384</v>
      </c>
      <c r="E23" s="1008"/>
      <c r="F23" s="1004"/>
      <c r="G23" s="536"/>
    </row>
    <row r="24" spans="2:7">
      <c r="B24" s="1010" t="s">
        <v>272</v>
      </c>
      <c r="C24" s="950">
        <f>+'11'!D27</f>
        <v>10199171.285758549</v>
      </c>
      <c r="D24" s="1009">
        <f t="shared" si="0"/>
        <v>12.708066182963353</v>
      </c>
      <c r="E24" s="1008"/>
      <c r="F24" s="1004"/>
      <c r="G24" s="536"/>
    </row>
    <row r="25" spans="2:7">
      <c r="B25" s="1010" t="s">
        <v>364</v>
      </c>
      <c r="C25" s="950">
        <f>+'11'!D28</f>
        <v>133159.64896603537</v>
      </c>
      <c r="D25" s="1009">
        <f t="shared" si="0"/>
        <v>0.16591560084135698</v>
      </c>
      <c r="E25" s="1008"/>
      <c r="F25" s="1004"/>
      <c r="G25" s="536"/>
    </row>
    <row r="26" spans="2:7">
      <c r="B26" s="1010" t="s">
        <v>141</v>
      </c>
      <c r="C26" s="950">
        <f>+'11'!D29</f>
        <v>396528.99065690051</v>
      </c>
      <c r="D26" s="1009">
        <f t="shared" si="0"/>
        <v>0.49407118632940694</v>
      </c>
      <c r="E26" s="1008"/>
      <c r="F26" s="1004"/>
      <c r="G26" s="536"/>
    </row>
    <row r="27" spans="2:7">
      <c r="B27" s="1010" t="s">
        <v>304</v>
      </c>
      <c r="C27" s="950">
        <f>+'11'!D30</f>
        <v>2037539.7698485437</v>
      </c>
      <c r="D27" s="1009">
        <f t="shared" si="0"/>
        <v>2.538754328188483</v>
      </c>
      <c r="E27" s="1008"/>
      <c r="F27" s="1004"/>
      <c r="G27" s="536"/>
    </row>
    <row r="28" spans="2:7">
      <c r="B28" s="1010" t="s">
        <v>365</v>
      </c>
      <c r="C28" s="950">
        <f>+'11'!D31</f>
        <v>55548.25754418625</v>
      </c>
      <c r="D28" s="1009">
        <f t="shared" si="0"/>
        <v>6.9212577516518409E-2</v>
      </c>
      <c r="E28" s="1008"/>
      <c r="F28" s="1004"/>
      <c r="G28" s="536"/>
    </row>
    <row r="29" spans="2:7">
      <c r="B29" s="1010" t="s">
        <v>343</v>
      </c>
      <c r="C29" s="950">
        <f>+'11'!D32</f>
        <v>2851798.3877318986</v>
      </c>
      <c r="D29" s="1009">
        <f t="shared" si="0"/>
        <v>3.553312483571041</v>
      </c>
      <c r="E29" s="1008"/>
      <c r="F29" s="1004"/>
      <c r="G29" s="536"/>
    </row>
    <row r="30" spans="2:7">
      <c r="B30" s="1010" t="s">
        <v>366</v>
      </c>
      <c r="C30" s="950">
        <f>+'11'!D33</f>
        <v>156596.14917446912</v>
      </c>
      <c r="D30" s="1009">
        <f t="shared" si="0"/>
        <v>0.19511724746549836</v>
      </c>
      <c r="E30" s="1008"/>
      <c r="F30" s="1004"/>
      <c r="G30" s="536"/>
    </row>
    <row r="31" spans="2:7">
      <c r="B31" s="1010" t="s">
        <v>367</v>
      </c>
      <c r="C31" s="950">
        <f>+'11'!D34</f>
        <v>22063.923987499034</v>
      </c>
      <c r="D31" s="1009">
        <f t="shared" si="0"/>
        <v>2.7491430277333247E-2</v>
      </c>
      <c r="E31" s="1008"/>
      <c r="F31" s="1004"/>
      <c r="G31" s="536"/>
    </row>
    <row r="32" spans="2:7">
      <c r="B32" s="1010" t="s">
        <v>368</v>
      </c>
      <c r="C32" s="950">
        <f>+'11'!D35</f>
        <v>73029.21466057621</v>
      </c>
      <c r="D32" s="1009">
        <f t="shared" si="0"/>
        <v>9.0993676563930453E-2</v>
      </c>
      <c r="E32" s="1008"/>
      <c r="F32" s="1004"/>
      <c r="G32" s="536"/>
    </row>
    <row r="33" spans="2:7">
      <c r="B33" s="1010" t="s">
        <v>369</v>
      </c>
      <c r="C33" s="950">
        <f>+'11'!D36</f>
        <v>4889.7018822128857</v>
      </c>
      <c r="D33" s="1009">
        <f t="shared" si="0"/>
        <v>6.0925200090411417E-3</v>
      </c>
      <c r="E33" s="1008"/>
      <c r="F33" s="1004"/>
      <c r="G33" s="536"/>
    </row>
    <row r="34" spans="2:7">
      <c r="B34" s="952" t="s">
        <v>352</v>
      </c>
      <c r="C34" s="950">
        <f>+'11'!D37</f>
        <v>163941.52470158483</v>
      </c>
      <c r="D34" s="1009">
        <f t="shared" si="0"/>
        <v>0.20426951246056194</v>
      </c>
      <c r="E34" s="1008"/>
      <c r="F34" s="1004"/>
      <c r="G34" s="536"/>
    </row>
    <row r="35" spans="2:7">
      <c r="B35" s="952" t="s">
        <v>370</v>
      </c>
      <c r="C35" s="950">
        <f>+'11'!D38</f>
        <v>67162.902830695719</v>
      </c>
      <c r="D35" s="1009">
        <f t="shared" si="0"/>
        <v>8.3684310254128591E-2</v>
      </c>
      <c r="E35" s="1008"/>
      <c r="F35" s="1004"/>
      <c r="G35" s="536"/>
    </row>
    <row r="36" spans="2:7">
      <c r="B36" s="1718" t="s">
        <v>1488</v>
      </c>
      <c r="C36" s="950">
        <f>+'11'!D39</f>
        <v>36063.953452381895</v>
      </c>
      <c r="D36" s="1009">
        <f t="shared" ref="D36" si="1">+C36/C$38*100</f>
        <v>4.4935328023378053E-2</v>
      </c>
      <c r="E36" s="1008"/>
      <c r="F36" s="1004"/>
      <c r="G36" s="536"/>
    </row>
    <row r="37" spans="2:7">
      <c r="B37" s="1719" t="s">
        <v>1581</v>
      </c>
      <c r="C37" s="950">
        <f>+'11'!D40</f>
        <v>32226.834455471373</v>
      </c>
      <c r="D37" s="1009">
        <f t="shared" ref="D37" si="2">+C37/C$38*100</f>
        <v>4.0154315841267392E-2</v>
      </c>
      <c r="E37" s="1008"/>
      <c r="F37" s="1004"/>
      <c r="G37" s="536"/>
    </row>
    <row r="38" spans="2:7" ht="13.5" thickBot="1">
      <c r="B38" s="1007" t="s">
        <v>371</v>
      </c>
      <c r="C38" s="1006">
        <f>SUM(C11:C37)</f>
        <v>80257461.197611079</v>
      </c>
      <c r="D38" s="1005">
        <f>SUM(D11:D37)</f>
        <v>100.00000000000006</v>
      </c>
      <c r="E38" s="468"/>
      <c r="F38" s="1004"/>
    </row>
    <row r="40" spans="2:7">
      <c r="B40" s="1003"/>
    </row>
  </sheetData>
  <mergeCells count="3">
    <mergeCell ref="B5:D5"/>
    <mergeCell ref="B1:E1"/>
    <mergeCell ref="B2:E2"/>
  </mergeCells>
  <pageMargins left="1.5902777777777779" right="0.74791666666666667" top="0.98402777777777783" bottom="0.98402777777777783" header="0.51180555555555562" footer="0.51180555555555562"/>
  <pageSetup paperSize="9" scale="71" firstPageNumber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showGridLines="0" view="pageBreakPreview" topLeftCell="A22" zoomScale="75" zoomScaleNormal="85" workbookViewId="0">
      <selection activeCell="O115" sqref="O115"/>
    </sheetView>
  </sheetViews>
  <sheetFormatPr defaultColWidth="9.140625" defaultRowHeight="12.75"/>
  <cols>
    <col min="1" max="1" width="9.140625" style="451"/>
    <col min="2" max="2" width="49" style="451" customWidth="1"/>
    <col min="3" max="3" width="25.5703125" style="451" customWidth="1"/>
    <col min="4" max="16384" width="9.140625" style="451"/>
  </cols>
  <sheetData>
    <row r="1" spans="1:3">
      <c r="A1" s="1022"/>
      <c r="B1" s="1022"/>
      <c r="C1" s="1039" t="str">
        <f>+RELACION!C65</f>
        <v>COES/D/DO/STR-INF-097-2012 Revision 2</v>
      </c>
    </row>
    <row r="2" spans="1:3">
      <c r="A2" s="2376"/>
      <c r="B2" s="2376"/>
      <c r="C2" s="2376"/>
    </row>
    <row r="3" spans="1:3">
      <c r="A3" s="2377" t="s">
        <v>1468</v>
      </c>
      <c r="B3" s="2377"/>
      <c r="C3" s="2377"/>
    </row>
    <row r="4" spans="1:3" ht="15.75" thickBot="1">
      <c r="A4" s="1038"/>
      <c r="B4" s="1037"/>
    </row>
    <row r="5" spans="1:3" ht="13.5" thickBot="1">
      <c r="A5" s="1036" t="s">
        <v>1065</v>
      </c>
      <c r="B5" s="1035"/>
      <c r="C5" s="1034" t="s">
        <v>1064</v>
      </c>
    </row>
    <row r="6" spans="1:3">
      <c r="A6" s="1030" t="s">
        <v>1063</v>
      </c>
      <c r="B6" s="1033"/>
      <c r="C6" s="1032"/>
    </row>
    <row r="7" spans="1:3">
      <c r="A7" s="1028">
        <v>1</v>
      </c>
      <c r="B7" s="1027" t="s">
        <v>1062</v>
      </c>
      <c r="C7" s="1026" t="s">
        <v>132</v>
      </c>
    </row>
    <row r="8" spans="1:3">
      <c r="A8" s="1028">
        <v>2</v>
      </c>
      <c r="B8" s="1027" t="s">
        <v>1061</v>
      </c>
      <c r="C8" s="1026" t="s">
        <v>39</v>
      </c>
    </row>
    <row r="9" spans="1:3">
      <c r="A9" s="1028">
        <v>3</v>
      </c>
      <c r="B9" s="1027" t="s">
        <v>436</v>
      </c>
      <c r="C9" s="1026" t="s">
        <v>436</v>
      </c>
    </row>
    <row r="10" spans="1:3">
      <c r="A10" s="1028">
        <v>4</v>
      </c>
      <c r="B10" s="1027" t="s">
        <v>1060</v>
      </c>
      <c r="C10" s="1026" t="s">
        <v>222</v>
      </c>
    </row>
    <row r="11" spans="1:3">
      <c r="A11" s="1028">
        <v>5</v>
      </c>
      <c r="B11" s="1027" t="s">
        <v>1059</v>
      </c>
      <c r="C11" s="1026" t="s">
        <v>564</v>
      </c>
    </row>
    <row r="12" spans="1:3">
      <c r="A12" s="1028">
        <v>6</v>
      </c>
      <c r="B12" s="1027" t="s">
        <v>1058</v>
      </c>
      <c r="C12" s="1026" t="s">
        <v>173</v>
      </c>
    </row>
    <row r="13" spans="1:3">
      <c r="A13" s="1028">
        <v>7</v>
      </c>
      <c r="B13" s="1027" t="s">
        <v>1057</v>
      </c>
      <c r="C13" s="1026" t="s">
        <v>215</v>
      </c>
    </row>
    <row r="14" spans="1:3">
      <c r="A14" s="1028">
        <v>8</v>
      </c>
      <c r="B14" s="1027" t="s">
        <v>1056</v>
      </c>
      <c r="C14" s="1026" t="s">
        <v>186</v>
      </c>
    </row>
    <row r="15" spans="1:3">
      <c r="A15" s="1028">
        <v>9</v>
      </c>
      <c r="B15" s="1027" t="s">
        <v>1055</v>
      </c>
      <c r="C15" s="1026" t="s">
        <v>206</v>
      </c>
    </row>
    <row r="16" spans="1:3">
      <c r="A16" s="1028">
        <v>10</v>
      </c>
      <c r="B16" s="1027" t="s">
        <v>1054</v>
      </c>
      <c r="C16" s="1026" t="s">
        <v>99</v>
      </c>
    </row>
    <row r="17" spans="1:3">
      <c r="A17" s="1028">
        <v>11</v>
      </c>
      <c r="B17" s="1027" t="s">
        <v>1053</v>
      </c>
      <c r="C17" s="1026" t="s">
        <v>307</v>
      </c>
    </row>
    <row r="18" spans="1:3">
      <c r="A18" s="1028">
        <v>12</v>
      </c>
      <c r="B18" s="1027" t="s">
        <v>1052</v>
      </c>
      <c r="C18" s="1026" t="s">
        <v>92</v>
      </c>
    </row>
    <row r="19" spans="1:3">
      <c r="A19" s="1028">
        <v>13</v>
      </c>
      <c r="B19" s="1027" t="s">
        <v>1051</v>
      </c>
      <c r="C19" s="1026" t="s">
        <v>261</v>
      </c>
    </row>
    <row r="20" spans="1:3">
      <c r="A20" s="1028">
        <v>14</v>
      </c>
      <c r="B20" s="1027" t="s">
        <v>1050</v>
      </c>
      <c r="C20" s="1026" t="s">
        <v>12</v>
      </c>
    </row>
    <row r="21" spans="1:3">
      <c r="A21" s="1028">
        <v>15</v>
      </c>
      <c r="B21" s="1027" t="s">
        <v>272</v>
      </c>
      <c r="C21" s="1026" t="s">
        <v>272</v>
      </c>
    </row>
    <row r="22" spans="1:3">
      <c r="A22" s="1028">
        <v>16</v>
      </c>
      <c r="B22" s="1027" t="s">
        <v>1049</v>
      </c>
      <c r="C22" s="1026" t="s">
        <v>364</v>
      </c>
    </row>
    <row r="23" spans="1:3">
      <c r="A23" s="1028">
        <v>17</v>
      </c>
      <c r="B23" s="1027" t="s">
        <v>1048</v>
      </c>
      <c r="C23" s="1026" t="s">
        <v>141</v>
      </c>
    </row>
    <row r="24" spans="1:3">
      <c r="A24" s="1028">
        <v>18</v>
      </c>
      <c r="B24" s="1027" t="s">
        <v>1047</v>
      </c>
      <c r="C24" s="1026" t="s">
        <v>304</v>
      </c>
    </row>
    <row r="25" spans="1:3">
      <c r="A25" s="1028">
        <v>19</v>
      </c>
      <c r="B25" s="1027" t="s">
        <v>1046</v>
      </c>
      <c r="C25" s="1026" t="s">
        <v>365</v>
      </c>
    </row>
    <row r="26" spans="1:3">
      <c r="A26" s="1028">
        <v>20</v>
      </c>
      <c r="B26" s="1031" t="s">
        <v>1045</v>
      </c>
      <c r="C26" s="1026" t="s">
        <v>343</v>
      </c>
    </row>
    <row r="27" spans="1:3">
      <c r="A27" s="1028">
        <v>21</v>
      </c>
      <c r="B27" s="1031" t="s">
        <v>1044</v>
      </c>
      <c r="C27" s="1026" t="s">
        <v>366</v>
      </c>
    </row>
    <row r="28" spans="1:3">
      <c r="A28" s="1028">
        <v>22</v>
      </c>
      <c r="B28" s="1031" t="s">
        <v>1043</v>
      </c>
      <c r="C28" s="1026" t="s">
        <v>1043</v>
      </c>
    </row>
    <row r="29" spans="1:3">
      <c r="A29" s="1028">
        <v>23</v>
      </c>
      <c r="B29" s="1031" t="s">
        <v>1042</v>
      </c>
      <c r="C29" s="1026" t="s">
        <v>368</v>
      </c>
    </row>
    <row r="30" spans="1:3">
      <c r="A30" s="1028">
        <v>24</v>
      </c>
      <c r="B30" s="1031" t="s">
        <v>1041</v>
      </c>
      <c r="C30" s="1026" t="s">
        <v>369</v>
      </c>
    </row>
    <row r="31" spans="1:3">
      <c r="A31" s="1028">
        <v>25</v>
      </c>
      <c r="B31" s="1031" t="s">
        <v>1786</v>
      </c>
      <c r="C31" s="1026" t="s">
        <v>352</v>
      </c>
    </row>
    <row r="32" spans="1:3">
      <c r="A32" s="1028">
        <v>26</v>
      </c>
      <c r="B32" s="1031" t="s">
        <v>370</v>
      </c>
      <c r="C32" s="1026" t="s">
        <v>370</v>
      </c>
    </row>
    <row r="33" spans="1:3">
      <c r="A33" s="1028">
        <v>27</v>
      </c>
      <c r="B33" s="1031" t="s">
        <v>1488</v>
      </c>
      <c r="C33" s="1026" t="s">
        <v>1488</v>
      </c>
    </row>
    <row r="34" spans="1:3">
      <c r="A34" s="1028">
        <v>28</v>
      </c>
      <c r="B34" s="1031" t="s">
        <v>1785</v>
      </c>
      <c r="C34" s="1026" t="s">
        <v>1581</v>
      </c>
    </row>
    <row r="35" spans="1:3">
      <c r="A35" s="1028"/>
      <c r="B35" s="1027"/>
      <c r="C35" s="1026"/>
    </row>
    <row r="36" spans="1:3">
      <c r="A36" s="1030" t="s">
        <v>1040</v>
      </c>
      <c r="B36" s="1027"/>
      <c r="C36" s="1026"/>
    </row>
    <row r="37" spans="1:3">
      <c r="A37" s="1028">
        <f>+A34+1</f>
        <v>29</v>
      </c>
      <c r="B37" s="1027" t="s">
        <v>1039</v>
      </c>
      <c r="C37" s="1026" t="s">
        <v>782</v>
      </c>
    </row>
    <row r="38" spans="1:3">
      <c r="A38" s="1028">
        <f>+A37+1</f>
        <v>30</v>
      </c>
      <c r="B38" s="1027" t="s">
        <v>1038</v>
      </c>
      <c r="C38" s="1026" t="s">
        <v>781</v>
      </c>
    </row>
    <row r="39" spans="1:3">
      <c r="A39" s="1028">
        <f>+A38+1</f>
        <v>31</v>
      </c>
      <c r="B39" s="1027" t="s">
        <v>1037</v>
      </c>
      <c r="C39" s="1026" t="s">
        <v>785</v>
      </c>
    </row>
    <row r="40" spans="1:3">
      <c r="A40" s="1028">
        <f>+A39+1</f>
        <v>32</v>
      </c>
      <c r="B40" s="1027" t="s">
        <v>1036</v>
      </c>
      <c r="C40" s="1026" t="s">
        <v>783</v>
      </c>
    </row>
    <row r="41" spans="1:3">
      <c r="A41" s="1028">
        <f>+A40+1</f>
        <v>33</v>
      </c>
      <c r="B41" s="1027" t="s">
        <v>1035</v>
      </c>
      <c r="C41" s="1026" t="s">
        <v>784</v>
      </c>
    </row>
    <row r="42" spans="1:3">
      <c r="A42" s="1028">
        <f>+A41+1</f>
        <v>34</v>
      </c>
      <c r="B42" s="1027" t="s">
        <v>1034</v>
      </c>
      <c r="C42" s="1026" t="s">
        <v>786</v>
      </c>
    </row>
    <row r="43" spans="1:3">
      <c r="A43" s="1028">
        <v>31</v>
      </c>
      <c r="B43" s="1027" t="s">
        <v>1033</v>
      </c>
      <c r="C43" s="1026" t="s">
        <v>1032</v>
      </c>
    </row>
    <row r="44" spans="1:3">
      <c r="A44" s="1028"/>
      <c r="B44" s="1027"/>
      <c r="C44" s="1026"/>
    </row>
    <row r="45" spans="1:3">
      <c r="A45" s="1029" t="s">
        <v>1031</v>
      </c>
      <c r="B45" s="1027"/>
      <c r="C45" s="1026"/>
    </row>
    <row r="46" spans="1:3">
      <c r="A46" s="1028">
        <v>32</v>
      </c>
      <c r="B46" s="1027" t="s">
        <v>1030</v>
      </c>
      <c r="C46" s="1026" t="s">
        <v>1029</v>
      </c>
    </row>
    <row r="47" spans="1:3">
      <c r="A47" s="1028">
        <f t="shared" ref="A47:A59" si="0">+A46+1</f>
        <v>33</v>
      </c>
      <c r="B47" s="1027" t="s">
        <v>1028</v>
      </c>
      <c r="C47" s="1026" t="s">
        <v>1027</v>
      </c>
    </row>
    <row r="48" spans="1:3">
      <c r="A48" s="1028">
        <f t="shared" si="0"/>
        <v>34</v>
      </c>
      <c r="B48" s="1027" t="s">
        <v>1026</v>
      </c>
      <c r="C48" s="1026" t="s">
        <v>1025</v>
      </c>
    </row>
    <row r="49" spans="1:3">
      <c r="A49" s="1028">
        <f t="shared" si="0"/>
        <v>35</v>
      </c>
      <c r="B49" s="1027" t="s">
        <v>1024</v>
      </c>
      <c r="C49" s="1026" t="s">
        <v>1023</v>
      </c>
    </row>
    <row r="50" spans="1:3">
      <c r="A50" s="1028">
        <f t="shared" si="0"/>
        <v>36</v>
      </c>
      <c r="B50" s="1027" t="s">
        <v>1022</v>
      </c>
      <c r="C50" s="1026" t="s">
        <v>1021</v>
      </c>
    </row>
    <row r="51" spans="1:3">
      <c r="A51" s="1028">
        <f t="shared" si="0"/>
        <v>37</v>
      </c>
      <c r="B51" s="1027" t="s">
        <v>1020</v>
      </c>
      <c r="C51" s="1026" t="s">
        <v>1019</v>
      </c>
    </row>
    <row r="52" spans="1:3">
      <c r="A52" s="1028">
        <f t="shared" si="0"/>
        <v>38</v>
      </c>
      <c r="B52" s="1027" t="s">
        <v>1018</v>
      </c>
      <c r="C52" s="1026" t="s">
        <v>1017</v>
      </c>
    </row>
    <row r="53" spans="1:3">
      <c r="A53" s="1028">
        <f t="shared" si="0"/>
        <v>39</v>
      </c>
      <c r="B53" s="1027" t="s">
        <v>1016</v>
      </c>
      <c r="C53" s="1026" t="s">
        <v>1015</v>
      </c>
    </row>
    <row r="54" spans="1:3">
      <c r="A54" s="1028">
        <f t="shared" si="0"/>
        <v>40</v>
      </c>
      <c r="B54" s="1027" t="s">
        <v>1014</v>
      </c>
      <c r="C54" s="1026" t="s">
        <v>1013</v>
      </c>
    </row>
    <row r="55" spans="1:3">
      <c r="A55" s="1028">
        <f t="shared" si="0"/>
        <v>41</v>
      </c>
      <c r="B55" s="1027" t="s">
        <v>1012</v>
      </c>
      <c r="C55" s="1026" t="s">
        <v>1011</v>
      </c>
    </row>
    <row r="56" spans="1:3">
      <c r="A56" s="1028">
        <f t="shared" si="0"/>
        <v>42</v>
      </c>
      <c r="B56" s="1027" t="s">
        <v>1010</v>
      </c>
      <c r="C56" s="1026" t="s">
        <v>1009</v>
      </c>
    </row>
    <row r="57" spans="1:3">
      <c r="A57" s="1028">
        <f t="shared" si="0"/>
        <v>43</v>
      </c>
      <c r="B57" s="1027" t="s">
        <v>1008</v>
      </c>
      <c r="C57" s="1026" t="s">
        <v>1007</v>
      </c>
    </row>
    <row r="58" spans="1:3">
      <c r="A58" s="1028">
        <f t="shared" si="0"/>
        <v>44</v>
      </c>
      <c r="B58" s="1027" t="s">
        <v>1006</v>
      </c>
      <c r="C58" s="1026" t="s">
        <v>1005</v>
      </c>
    </row>
    <row r="59" spans="1:3">
      <c r="A59" s="1028">
        <f t="shared" si="0"/>
        <v>45</v>
      </c>
      <c r="B59" s="1027" t="s">
        <v>1004</v>
      </c>
      <c r="C59" s="1026" t="s">
        <v>1003</v>
      </c>
    </row>
    <row r="60" spans="1:3" ht="13.5" thickBot="1">
      <c r="A60" s="1025"/>
      <c r="B60" s="1024"/>
      <c r="C60" s="1023"/>
    </row>
  </sheetData>
  <mergeCells count="2">
    <mergeCell ref="A2:C2"/>
    <mergeCell ref="A3:C3"/>
  </mergeCells>
  <pageMargins left="1.120138888888889" right="0.74791666666666667" top="0.55000000000000004" bottom="0.98402777777777783" header="0.51180555555555562" footer="0.51180555555555562"/>
  <pageSetup paperSize="9" scale="85" firstPageNumber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6"/>
  <sheetViews>
    <sheetView showGridLines="0" view="pageBreakPreview" zoomScale="75" zoomScaleNormal="75" workbookViewId="0">
      <selection activeCell="D33" sqref="D33"/>
    </sheetView>
  </sheetViews>
  <sheetFormatPr defaultColWidth="9.140625" defaultRowHeight="12.75"/>
  <cols>
    <col min="1" max="1" width="45.140625" style="451" customWidth="1"/>
    <col min="2" max="2" width="22.7109375" style="451" customWidth="1"/>
    <col min="3" max="3" width="25.7109375" style="451" customWidth="1"/>
    <col min="4" max="4" width="24.140625" style="451" customWidth="1"/>
    <col min="5" max="5" width="22.42578125" style="451" customWidth="1"/>
    <col min="6" max="6" width="15.5703125" style="451" customWidth="1"/>
    <col min="7" max="7" width="14.5703125" style="451" customWidth="1"/>
    <col min="8" max="16384" width="9.140625" style="451"/>
  </cols>
  <sheetData>
    <row r="2" spans="1:9">
      <c r="D2" s="658" t="str">
        <f>+RELACION!C65</f>
        <v>COES/D/DO/STR-INF-097-2012 Revision 2</v>
      </c>
      <c r="F2" s="599"/>
      <c r="G2" s="599"/>
      <c r="H2" s="599"/>
      <c r="I2" s="599"/>
    </row>
    <row r="3" spans="1:9">
      <c r="F3" s="1246"/>
      <c r="G3" s="1246"/>
      <c r="H3" s="1246"/>
      <c r="I3" s="1246"/>
    </row>
    <row r="4" spans="1:9">
      <c r="A4" s="2328" t="s">
        <v>1470</v>
      </c>
      <c r="B4" s="2328"/>
      <c r="C4" s="2328"/>
      <c r="D4" s="2328"/>
    </row>
    <row r="5" spans="1:9">
      <c r="A5" s="2326"/>
      <c r="B5" s="2326"/>
      <c r="C5" s="2326"/>
      <c r="D5" s="2326"/>
      <c r="F5" s="600"/>
      <c r="G5" s="600"/>
      <c r="H5" s="600"/>
      <c r="I5" s="600"/>
    </row>
    <row r="6" spans="1:9">
      <c r="A6" s="2325" t="str">
        <f>+RELACION!C66</f>
        <v xml:space="preserve"> AGOSTO 2012  </v>
      </c>
      <c r="B6" s="2378"/>
      <c r="C6" s="2378"/>
      <c r="D6" s="2378"/>
      <c r="F6" s="600"/>
      <c r="G6" s="600"/>
      <c r="H6" s="600"/>
      <c r="I6" s="600"/>
    </row>
    <row r="8" spans="1:9">
      <c r="A8" s="1059"/>
      <c r="B8" s="1057" t="s">
        <v>1077</v>
      </c>
      <c r="C8" s="1057" t="s">
        <v>1080</v>
      </c>
      <c r="D8" s="1077" t="s">
        <v>1076</v>
      </c>
      <c r="E8" s="1050"/>
      <c r="F8" s="1050"/>
      <c r="G8" s="1050"/>
    </row>
    <row r="9" spans="1:9" ht="16.5" customHeight="1">
      <c r="A9" s="1056" t="s">
        <v>1079</v>
      </c>
      <c r="B9" s="1056" t="s">
        <v>1074</v>
      </c>
      <c r="C9" s="1056" t="s">
        <v>399</v>
      </c>
      <c r="D9" s="596"/>
      <c r="E9" s="578"/>
    </row>
    <row r="10" spans="1:9" ht="17.25" customHeight="1">
      <c r="A10" s="1054"/>
      <c r="B10" s="1052" t="s">
        <v>1073</v>
      </c>
      <c r="C10" s="1052" t="s">
        <v>1078</v>
      </c>
      <c r="D10" s="1052" t="s">
        <v>1072</v>
      </c>
      <c r="E10" s="1050"/>
    </row>
    <row r="11" spans="1:9">
      <c r="A11" s="1075" t="str">
        <f>+CONCATENATE(UPPER(SC!B4)," (",SC!C4," kV)")</f>
        <v>ELECTRONOROESTE (Nueva Zorritos 60 kV)</v>
      </c>
      <c r="B11" s="1074">
        <f>+SC!F4</f>
        <v>0</v>
      </c>
      <c r="C11" s="1063" t="str">
        <f>IF(B11=0,"",+SC!D4)</f>
        <v/>
      </c>
      <c r="D11" s="1062">
        <f t="shared" ref="D11:D44" si="0">+IF(B11=0,0,B11*C11)</f>
        <v>0</v>
      </c>
      <c r="E11" s="598"/>
      <c r="F11" s="468"/>
      <c r="G11" s="468"/>
    </row>
    <row r="12" spans="1:9">
      <c r="A12" s="1075" t="str">
        <f>+CONCATENATE(UPPER(SC!B5)," (",SC!C5," kV)")</f>
        <v>ELECTRONOROESTE (Zorritos 33 kV)</v>
      </c>
      <c r="B12" s="1074">
        <f>+SC!F5</f>
        <v>0</v>
      </c>
      <c r="C12" s="1063" t="str">
        <f>IF(B12=0,"",+SC!D5)</f>
        <v/>
      </c>
      <c r="D12" s="1062">
        <f t="shared" si="0"/>
        <v>0</v>
      </c>
      <c r="E12" s="598"/>
      <c r="F12" s="468"/>
      <c r="G12" s="468"/>
    </row>
    <row r="13" spans="1:9">
      <c r="A13" s="1075" t="str">
        <f>+CONCATENATE(UPPER(SC!B6)," (",SC!C6," kV)")</f>
        <v>ELECTRONOROESTE (Mancora 22.9 kV)</v>
      </c>
      <c r="B13" s="1074">
        <f>+SC!F6</f>
        <v>0</v>
      </c>
      <c r="C13" s="1063" t="str">
        <f>IF(B13=0,"",+SC!D6)</f>
        <v/>
      </c>
      <c r="D13" s="1062">
        <f t="shared" si="0"/>
        <v>0</v>
      </c>
      <c r="E13" s="598"/>
      <c r="F13" s="468"/>
      <c r="G13" s="468"/>
    </row>
    <row r="14" spans="1:9">
      <c r="A14" s="1075" t="str">
        <f>+CONCATENATE(UPPER(SC!B7)," (",SC!C7," kV)")</f>
        <v>ELECTRONOROESTE (Mancora 10 kV)</v>
      </c>
      <c r="B14" s="1074">
        <f>+SC!F7</f>
        <v>0</v>
      </c>
      <c r="C14" s="1063" t="str">
        <f>IF(B14=0,"",+SC!D7)</f>
        <v/>
      </c>
      <c r="D14" s="1062">
        <f t="shared" si="0"/>
        <v>0</v>
      </c>
      <c r="E14" s="598"/>
      <c r="F14" s="468"/>
      <c r="G14" s="468"/>
    </row>
    <row r="15" spans="1:9">
      <c r="A15" s="1075" t="str">
        <f>+CONCATENATE(UPPER(SC!B8)," (",SC!C8," kV)")</f>
        <v>ELECTRONOROESTE (Piura 60 kV)</v>
      </c>
      <c r="B15" s="1074">
        <f>+SC!F8</f>
        <v>0</v>
      </c>
      <c r="C15" s="1063" t="str">
        <f>IF(B15=0,"",+SC!D8)</f>
        <v/>
      </c>
      <c r="D15" s="1062">
        <f t="shared" si="0"/>
        <v>0</v>
      </c>
      <c r="E15" s="598"/>
      <c r="F15" s="468"/>
      <c r="G15" s="468"/>
    </row>
    <row r="16" spans="1:9">
      <c r="A16" s="1075" t="str">
        <f>+CONCATENATE(UPPER(SC!B9)," (",SC!C9," kV)")</f>
        <v>ELECTRONOROESTE (Piura 10 kV)</v>
      </c>
      <c r="B16" s="1074">
        <f>+SC!F9</f>
        <v>0</v>
      </c>
      <c r="C16" s="1063" t="str">
        <f>IF(B16=0,"",+SC!D9)</f>
        <v/>
      </c>
      <c r="D16" s="1062">
        <f t="shared" si="0"/>
        <v>0</v>
      </c>
      <c r="E16" s="598"/>
      <c r="F16" s="468"/>
      <c r="G16" s="468"/>
    </row>
    <row r="17" spans="1:7">
      <c r="A17" s="1075" t="str">
        <f>+CONCATENATE(UPPER(SC!B10)," (",SC!C10," kV)")</f>
        <v>ELECTRONOROESTE (Talara 13.2 kV)</v>
      </c>
      <c r="B17" s="1074">
        <f>+SC!F10</f>
        <v>0</v>
      </c>
      <c r="C17" s="1063" t="str">
        <f>IF(B17=0,"",+SC!D10)</f>
        <v/>
      </c>
      <c r="D17" s="1062">
        <f t="shared" si="0"/>
        <v>0</v>
      </c>
      <c r="E17" s="598"/>
      <c r="F17" s="468"/>
      <c r="G17" s="468"/>
    </row>
    <row r="18" spans="1:7">
      <c r="A18" s="1073" t="str">
        <f>+CONCATENATE(UPPER(SC!B11)," (",SC!C11," kV)")</f>
        <v>ELECTRONOROESTE (Puerto Rico 22,9 kV)</v>
      </c>
      <c r="B18" s="1072">
        <f>+SC!F11</f>
        <v>0</v>
      </c>
      <c r="C18" s="1071" t="str">
        <f>IF(B18=0,"",+SC!D11)</f>
        <v/>
      </c>
      <c r="D18" s="1070">
        <f t="shared" ref="D18" si="1">+IF(B18=0,0,B18*C18)</f>
        <v>0</v>
      </c>
      <c r="E18" s="598"/>
      <c r="F18" s="468"/>
      <c r="G18" s="468"/>
    </row>
    <row r="19" spans="1:7">
      <c r="A19" s="1075" t="str">
        <f>+CONCATENATE(UPPER(SC!B12)," (",SC!C12," kV)")</f>
        <v>ELECTRONORTE (Carhuaquero 220 kV)</v>
      </c>
      <c r="B19" s="1074">
        <f>+SC!F12</f>
        <v>0</v>
      </c>
      <c r="C19" s="1063" t="str">
        <f>IF(B19=0,"",+SC!D12)</f>
        <v/>
      </c>
      <c r="D19" s="1062">
        <f t="shared" si="0"/>
        <v>0</v>
      </c>
      <c r="E19" s="598"/>
      <c r="F19" s="468"/>
      <c r="G19" s="468"/>
    </row>
    <row r="20" spans="1:7">
      <c r="A20" s="1075" t="str">
        <f>+CONCATENATE(UPPER(SC!B13)," (",SC!C13," kV)")</f>
        <v>ELECTRONORTE (Chiclayo 60 kV)</v>
      </c>
      <c r="B20" s="1074">
        <f>+SC!F13</f>
        <v>0</v>
      </c>
      <c r="C20" s="1063" t="str">
        <f>IF(B20=0,"",+SC!D13)</f>
        <v/>
      </c>
      <c r="D20" s="1062">
        <f t="shared" si="0"/>
        <v>0</v>
      </c>
      <c r="E20" s="598"/>
      <c r="F20" s="468"/>
      <c r="G20" s="468"/>
    </row>
    <row r="21" spans="1:7">
      <c r="A21" s="1073" t="str">
        <f>+CONCATENATE(UPPER(SC!B14)," (",SC!C14," kV)")</f>
        <v>ELECTRONORTE (Cerro Corona 220 kV)</v>
      </c>
      <c r="B21" s="1072">
        <f>+SC!F14</f>
        <v>1341.5200000000004</v>
      </c>
      <c r="C21" s="1071">
        <f>IF(B21=0,"",+SC!D14)</f>
        <v>26.58</v>
      </c>
      <c r="D21" s="1070">
        <f t="shared" si="0"/>
        <v>35657.601600000009</v>
      </c>
      <c r="E21" s="598"/>
      <c r="F21" s="468"/>
      <c r="G21" s="468"/>
    </row>
    <row r="22" spans="1:7">
      <c r="A22" s="1075" t="str">
        <f>+CONCATENATE(UPPER(SC!B15)," (",SC!C15," kV)")</f>
        <v>HIDRANDINA (Chimbote 1 138 kV)</v>
      </c>
      <c r="B22" s="1074">
        <f>+SC!F15</f>
        <v>0</v>
      </c>
      <c r="C22" s="1063" t="str">
        <f>IF(B22=0,"",+SC!D15)</f>
        <v/>
      </c>
      <c r="D22" s="1062">
        <f t="shared" si="0"/>
        <v>0</v>
      </c>
      <c r="E22" s="598"/>
      <c r="F22" s="468"/>
      <c r="G22" s="468"/>
    </row>
    <row r="23" spans="1:7">
      <c r="A23" s="1075" t="str">
        <f>+CONCATENATE(UPPER(SC!B16)," (",SC!C16," kV)")</f>
        <v>HIDRANDINA (Chimbote 2 138 kV)</v>
      </c>
      <c r="B23" s="1074">
        <f>+SC!F16</f>
        <v>0</v>
      </c>
      <c r="C23" s="1063" t="str">
        <f>IF(B23=0,"",+SC!D16)</f>
        <v/>
      </c>
      <c r="D23" s="1062">
        <f t="shared" si="0"/>
        <v>0</v>
      </c>
      <c r="E23" s="598"/>
      <c r="F23" s="468"/>
      <c r="G23" s="468"/>
    </row>
    <row r="24" spans="1:7">
      <c r="A24" s="1075" t="str">
        <f>+CONCATENATE(UPPER(SC!B17)," (",SC!C17," kV)")</f>
        <v>HIDRANDINA (Chimbote 13.8 kV)</v>
      </c>
      <c r="B24" s="1074">
        <f>+SC!F17</f>
        <v>0</v>
      </c>
      <c r="C24" s="1063" t="str">
        <f>IF(B24=0,"",+SC!D17)</f>
        <v/>
      </c>
      <c r="D24" s="1062">
        <f t="shared" si="0"/>
        <v>0</v>
      </c>
      <c r="E24" s="598"/>
      <c r="F24" s="468"/>
      <c r="G24" s="468"/>
    </row>
    <row r="25" spans="1:7">
      <c r="A25" s="1075" t="str">
        <f>+CONCATENATE(UPPER(SC!B18)," (",SC!C18," kV)")</f>
        <v>HIDRANDINA (Guadalupe 60 kV)</v>
      </c>
      <c r="B25" s="1074">
        <f>+SC!F18</f>
        <v>0</v>
      </c>
      <c r="C25" s="1063" t="str">
        <f>IF(B25=0,"",+SC!D18)</f>
        <v/>
      </c>
      <c r="D25" s="1062">
        <f t="shared" si="0"/>
        <v>0</v>
      </c>
      <c r="E25" s="598"/>
      <c r="F25" s="468"/>
      <c r="G25" s="468"/>
    </row>
    <row r="26" spans="1:7">
      <c r="A26" s="1075" t="str">
        <f>+CONCATENATE(UPPER(SC!B19)," (",SC!C19," kV)")</f>
        <v>HIDRANDINA (Guadalupe 10 kV)</v>
      </c>
      <c r="B26" s="1074">
        <f>+SC!F19</f>
        <v>0</v>
      </c>
      <c r="C26" s="1063" t="str">
        <f>IF(B26=0,"",+SC!D19)</f>
        <v/>
      </c>
      <c r="D26" s="1062">
        <f t="shared" si="0"/>
        <v>0</v>
      </c>
      <c r="E26" s="598"/>
      <c r="F26" s="468"/>
      <c r="G26" s="468"/>
    </row>
    <row r="27" spans="1:7">
      <c r="A27" s="1075" t="str">
        <f>+CONCATENATE(UPPER(SC!B20)," (",SC!C20," kV)")</f>
        <v>HIDRANDINA (Huallanca  138 kV)</v>
      </c>
      <c r="B27" s="1074">
        <f>+SC!F20</f>
        <v>0</v>
      </c>
      <c r="C27" s="1063" t="str">
        <f>IF(B27=0,"",+SC!D20)</f>
        <v/>
      </c>
      <c r="D27" s="1062">
        <f t="shared" si="0"/>
        <v>0</v>
      </c>
      <c r="E27" s="598"/>
      <c r="F27" s="468"/>
      <c r="G27" s="468"/>
    </row>
    <row r="28" spans="1:7">
      <c r="A28" s="1075" t="str">
        <f>+CONCATENATE(UPPER(SC!B21)," (",SC!C21," kV)")</f>
        <v>HIDRANDINA (Huallanca  66 kV)</v>
      </c>
      <c r="B28" s="1074">
        <f>+SC!F21</f>
        <v>0</v>
      </c>
      <c r="C28" s="1063" t="str">
        <f>IF(B28=0,"",+SC!D21)</f>
        <v/>
      </c>
      <c r="D28" s="1062">
        <f t="shared" si="0"/>
        <v>0</v>
      </c>
      <c r="E28" s="598"/>
      <c r="F28" s="468"/>
      <c r="G28" s="468"/>
    </row>
    <row r="29" spans="1:7">
      <c r="A29" s="1075" t="str">
        <f>+CONCATENATE(UPPER(SC!B22)," (",SC!C22," kV)")</f>
        <v>HIDRANDINA (Huallanca 66 kV)</v>
      </c>
      <c r="B29" s="1074">
        <f>+SC!F22</f>
        <v>0</v>
      </c>
      <c r="C29" s="1063" t="str">
        <f>IF(B29=0,"",+SC!D22)</f>
        <v/>
      </c>
      <c r="D29" s="1062">
        <f t="shared" si="0"/>
        <v>0</v>
      </c>
      <c r="E29" s="598"/>
      <c r="F29" s="468"/>
      <c r="G29" s="468"/>
    </row>
    <row r="30" spans="1:7">
      <c r="A30" s="1075" t="str">
        <f>+CONCATENATE(UPPER(SC!B23)," (",SC!C23," kV)")</f>
        <v>HIDRANDINA (Huallanca 13.8 kV)</v>
      </c>
      <c r="B30" s="1074">
        <f>+SC!F23</f>
        <v>0</v>
      </c>
      <c r="C30" s="1063" t="str">
        <f>IF(B30=0,"",+SC!D23)</f>
        <v/>
      </c>
      <c r="D30" s="1062">
        <f t="shared" si="0"/>
        <v>0</v>
      </c>
      <c r="E30" s="598"/>
      <c r="F30" s="468"/>
      <c r="G30" s="468"/>
    </row>
    <row r="31" spans="1:7">
      <c r="A31" s="1075" t="str">
        <f>+CONCATENATE(UPPER(SC!B24)," (",SC!C24," kV)")</f>
        <v>HIDRANDINA (Paramonga Nueva 66 kV)</v>
      </c>
      <c r="B31" s="1074">
        <f>+SC!F24</f>
        <v>0</v>
      </c>
      <c r="C31" s="1063" t="str">
        <f>IF(B31=0,"",+SC!D24)</f>
        <v/>
      </c>
      <c r="D31" s="1062">
        <f t="shared" si="0"/>
        <v>0</v>
      </c>
      <c r="E31" s="598"/>
      <c r="F31" s="468"/>
      <c r="G31" s="468"/>
    </row>
    <row r="32" spans="1:7">
      <c r="A32" s="1075" t="str">
        <f>+CONCATENATE(UPPER(SC!B25)," (",SC!C25," kV)")</f>
        <v>HIDRANDINA (Trujillo Norte 138 kV)</v>
      </c>
      <c r="B32" s="1074">
        <f>+SC!F25</f>
        <v>0</v>
      </c>
      <c r="C32" s="1063" t="str">
        <f>IF(B32=0,"",+SC!D25)</f>
        <v/>
      </c>
      <c r="D32" s="1062">
        <f t="shared" si="0"/>
        <v>0</v>
      </c>
      <c r="E32" s="598"/>
      <c r="F32" s="468"/>
      <c r="G32" s="468"/>
    </row>
    <row r="33" spans="1:7">
      <c r="A33" s="1075" t="str">
        <f>+CONCATENATE(UPPER(SC!B26)," (",SC!C26," kV)")</f>
        <v>HIDRANDINA (Trujillo Norte 10 kV)</v>
      </c>
      <c r="B33" s="1074">
        <f>+SC!F26</f>
        <v>0</v>
      </c>
      <c r="C33" s="1063" t="str">
        <f>IF(B33=0,"",+SC!D26)</f>
        <v/>
      </c>
      <c r="D33" s="1062">
        <f t="shared" si="0"/>
        <v>0</v>
      </c>
      <c r="E33" s="598"/>
      <c r="F33" s="468"/>
      <c r="G33" s="468"/>
    </row>
    <row r="34" spans="1:7">
      <c r="A34" s="1075" t="str">
        <f>+CONCATENATE(UPPER(SC!B27)," (",SC!C27," kV)")</f>
        <v>HIDRANDINA (La Pajuela 22.9 kV)</v>
      </c>
      <c r="B34" s="1074">
        <f>+SC!F27</f>
        <v>0</v>
      </c>
      <c r="C34" s="1063" t="str">
        <f>IF(B34=0,"",+SC!D27)</f>
        <v/>
      </c>
      <c r="D34" s="1062">
        <f t="shared" si="0"/>
        <v>0</v>
      </c>
      <c r="E34" s="598"/>
      <c r="F34" s="468"/>
      <c r="G34" s="468"/>
    </row>
    <row r="35" spans="1:7">
      <c r="A35" s="1075" t="str">
        <f>+CONCATENATE(UPPER(SC!B28)," (",SC!C28," kV)")</f>
        <v>HIDRANDINA (Porcon 10 kV)</v>
      </c>
      <c r="B35" s="1074">
        <f>+SC!F28</f>
        <v>0</v>
      </c>
      <c r="C35" s="1063" t="str">
        <f>IF(B35=0,"",+SC!D28)</f>
        <v/>
      </c>
      <c r="D35" s="1062">
        <f t="shared" ref="D35:D36" si="2">+IF(B35=0,0,B35*C35)</f>
        <v>0</v>
      </c>
      <c r="E35" s="598"/>
      <c r="F35" s="468"/>
      <c r="G35" s="468"/>
    </row>
    <row r="36" spans="1:7">
      <c r="A36" s="1073" t="str">
        <f>+CONCATENATE(UPPER(SC!B29)," (",SC!C29," kV)")</f>
        <v>HIDRANDINA (Cajamarca Norte 60 kV)</v>
      </c>
      <c r="B36" s="1072">
        <f>+SC!F29</f>
        <v>0</v>
      </c>
      <c r="C36" s="1071" t="str">
        <f>IF(B36=0,"",+SC!D29)</f>
        <v/>
      </c>
      <c r="D36" s="1070">
        <f t="shared" si="2"/>
        <v>0</v>
      </c>
      <c r="E36" s="598"/>
      <c r="F36" s="468"/>
      <c r="G36" s="468"/>
    </row>
    <row r="37" spans="1:7">
      <c r="A37" s="1075" t="str">
        <f>+CONCATENATE(UPPER(SC!B30)," (",SC!C30," kV)")</f>
        <v>ELECTROCENTRO (Aucayacu 22.9 kV)</v>
      </c>
      <c r="B37" s="1074">
        <f>+SC!F30</f>
        <v>0</v>
      </c>
      <c r="C37" s="1063" t="str">
        <f>IF(B37=0,"",+SC!D30)</f>
        <v/>
      </c>
      <c r="D37" s="1062">
        <f t="shared" si="0"/>
        <v>0</v>
      </c>
      <c r="E37" s="598"/>
      <c r="F37" s="468"/>
      <c r="G37" s="468"/>
    </row>
    <row r="38" spans="1:7">
      <c r="A38" s="1075" t="str">
        <f>+CONCATENATE(UPPER(SC!B31)," (",SC!C31," kV)")</f>
        <v>ELECTROCENTRO (Carhuamayo 138 kV)</v>
      </c>
      <c r="B38" s="1074">
        <f>+SC!F31</f>
        <v>0</v>
      </c>
      <c r="C38" s="1063" t="str">
        <f>IF(B38=0,"",+SC!D31)</f>
        <v/>
      </c>
      <c r="D38" s="1062">
        <f t="shared" si="0"/>
        <v>0</v>
      </c>
      <c r="E38" s="598"/>
      <c r="F38" s="468"/>
      <c r="G38" s="468"/>
    </row>
    <row r="39" spans="1:7">
      <c r="A39" s="1075" t="str">
        <f>+CONCATENATE(UPPER(SC!B32)," (",SC!C32," kV)")</f>
        <v>ELECTROCENTRO (Cobriza I 69 kV)</v>
      </c>
      <c r="B39" s="1074">
        <f>+SC!F32</f>
        <v>0</v>
      </c>
      <c r="C39" s="1063" t="str">
        <f>IF(B39=0,"",+SC!D32)</f>
        <v/>
      </c>
      <c r="D39" s="1062">
        <f t="shared" si="0"/>
        <v>0</v>
      </c>
      <c r="E39" s="598"/>
      <c r="F39" s="468"/>
      <c r="G39" s="468"/>
    </row>
    <row r="40" spans="1:7">
      <c r="A40" s="1075" t="str">
        <f>+CONCATENATE(UPPER(SC!B33)," (",SC!C33," kV)")</f>
        <v>ELECTROCENTRO (Cobriza II 69 kV)</v>
      </c>
      <c r="B40" s="1074">
        <f>+SC!F33</f>
        <v>0</v>
      </c>
      <c r="C40" s="1063" t="str">
        <f>IF(B40=0,"",+SC!D33)</f>
        <v/>
      </c>
      <c r="D40" s="1062">
        <f t="shared" si="0"/>
        <v>0</v>
      </c>
      <c r="E40" s="598"/>
      <c r="F40" s="468"/>
      <c r="G40" s="468"/>
    </row>
    <row r="41" spans="1:7">
      <c r="A41" s="1075" t="str">
        <f>+CONCATENATE(UPPER(SC!B34)," (",SC!C34," kV)")</f>
        <v>ELECTROCENTRO (Cobriza II 10 kV)</v>
      </c>
      <c r="B41" s="1074">
        <f>+SC!F34</f>
        <v>0</v>
      </c>
      <c r="C41" s="1063" t="str">
        <f>IF(B41=0,"",+SC!D34)</f>
        <v/>
      </c>
      <c r="D41" s="1062">
        <f t="shared" si="0"/>
        <v>0</v>
      </c>
      <c r="E41" s="598"/>
      <c r="F41" s="468"/>
      <c r="G41" s="468"/>
    </row>
    <row r="42" spans="1:7">
      <c r="A42" s="1075" t="str">
        <f>+CONCATENATE(UPPER(SC!B35)," (",SC!C35," kV)")</f>
        <v>ELECTROCENTRO (Condorcocha 44 kV)</v>
      </c>
      <c r="B42" s="1074">
        <f>+SC!F35</f>
        <v>0</v>
      </c>
      <c r="C42" s="1063" t="str">
        <f>IF(B42=0,"",+SC!D35)</f>
        <v/>
      </c>
      <c r="D42" s="1062">
        <f t="shared" si="0"/>
        <v>0</v>
      </c>
      <c r="E42" s="598"/>
      <c r="F42" s="468"/>
      <c r="G42" s="468"/>
    </row>
    <row r="43" spans="1:7">
      <c r="A43" s="1075" t="str">
        <f>+CONCATENATE(UPPER(SC!B36)," (",SC!C36," kV)")</f>
        <v>ELECTROCENTRO (Huancavelica 60 kV)</v>
      </c>
      <c r="B43" s="1074">
        <f>+SC!F36</f>
        <v>0</v>
      </c>
      <c r="C43" s="1063" t="str">
        <f>IF(B43=0,"",+SC!D36)</f>
        <v/>
      </c>
      <c r="D43" s="1062">
        <f t="shared" si="0"/>
        <v>0</v>
      </c>
      <c r="E43" s="598"/>
      <c r="F43" s="468"/>
      <c r="G43" s="468"/>
    </row>
    <row r="44" spans="1:7">
      <c r="A44" s="1075" t="str">
        <f>+CONCATENATE(UPPER(SC!B37)," (",SC!C37," kV)")</f>
        <v>ELECTROCENTRO (Huancavelica 10 kV)</v>
      </c>
      <c r="B44" s="1074">
        <f>+SC!F37</f>
        <v>0</v>
      </c>
      <c r="C44" s="1063" t="str">
        <f>IF(B44=0,"",+SC!D37)</f>
        <v/>
      </c>
      <c r="D44" s="1062">
        <f t="shared" si="0"/>
        <v>0</v>
      </c>
      <c r="E44" s="598"/>
      <c r="F44" s="468"/>
      <c r="G44" s="468"/>
    </row>
    <row r="45" spans="1:7">
      <c r="A45" s="1075" t="str">
        <f>+CONCATENATE(UPPER(SC!B38)," (",SC!C38," kV)")</f>
        <v>ELECTROCENTRO (Huanuco  22.9 kV)</v>
      </c>
      <c r="B45" s="1074">
        <f>+SC!F38</f>
        <v>0</v>
      </c>
      <c r="C45" s="1063" t="str">
        <f>IF(B45=0,"",+SC!D38)</f>
        <v/>
      </c>
      <c r="D45" s="1062">
        <f t="shared" ref="D45:D76" si="3">+IF(B45=0,0,B45*C45)</f>
        <v>0</v>
      </c>
      <c r="E45" s="598"/>
      <c r="F45" s="468"/>
      <c r="G45" s="468"/>
    </row>
    <row r="46" spans="1:7">
      <c r="A46" s="1075" t="str">
        <f>+CONCATENATE(UPPER(SC!B39)," (",SC!C39," kV)")</f>
        <v>ELECTROCENTRO (Huanuco  10 kV)</v>
      </c>
      <c r="B46" s="1074">
        <f>+SC!F39</f>
        <v>0</v>
      </c>
      <c r="C46" s="1063" t="str">
        <f>IF(B46=0,"",+SC!D39)</f>
        <v/>
      </c>
      <c r="D46" s="1062">
        <f t="shared" si="3"/>
        <v>0</v>
      </c>
      <c r="E46" s="598"/>
      <c r="F46" s="468"/>
      <c r="G46" s="468"/>
    </row>
    <row r="47" spans="1:7">
      <c r="A47" s="1075" t="str">
        <f>+CONCATENATE(UPPER(SC!B40)," (",SC!C40," kV)")</f>
        <v>ELECTROCENTRO (Huayucachi 60 kV)</v>
      </c>
      <c r="B47" s="1074">
        <f>+SC!F40</f>
        <v>0</v>
      </c>
      <c r="C47" s="1063" t="str">
        <f>IF(B47=0,"",+SC!D40)</f>
        <v/>
      </c>
      <c r="D47" s="1062">
        <f t="shared" si="3"/>
        <v>0</v>
      </c>
      <c r="E47" s="598"/>
      <c r="F47" s="468"/>
      <c r="G47" s="468"/>
    </row>
    <row r="48" spans="1:7">
      <c r="A48" s="1075" t="str">
        <f>+CONCATENATE(UPPER(SC!B41)," (",SC!C41," kV)")</f>
        <v>ELECTROCENTRO (Huayucachi 10 kV)</v>
      </c>
      <c r="B48" s="1074">
        <f>+SC!F41</f>
        <v>0</v>
      </c>
      <c r="C48" s="1063" t="str">
        <f>IF(B48=0,"",+SC!D41)</f>
        <v/>
      </c>
      <c r="D48" s="1062">
        <f t="shared" si="3"/>
        <v>0</v>
      </c>
      <c r="E48" s="598"/>
      <c r="F48" s="468"/>
      <c r="G48" s="468"/>
    </row>
    <row r="49" spans="1:7">
      <c r="A49" s="1075" t="str">
        <f>+CONCATENATE(UPPER(SC!B42)," (",SC!C42," kV)")</f>
        <v>ELECTROCENTRO (Restitución 33 kV)</v>
      </c>
      <c r="B49" s="1074">
        <f>+SC!F42</f>
        <v>0</v>
      </c>
      <c r="C49" s="1063" t="str">
        <f>IF(B49=0,"",+SC!D42)</f>
        <v/>
      </c>
      <c r="D49" s="1062">
        <f t="shared" si="3"/>
        <v>0</v>
      </c>
      <c r="E49" s="598"/>
      <c r="F49" s="468"/>
      <c r="G49" s="468"/>
    </row>
    <row r="50" spans="1:7">
      <c r="A50" s="1075" t="str">
        <f>+CONCATENATE(UPPER(SC!B43)," (",SC!C43," kV)")</f>
        <v>ELECTROCENTRO (Huancayoccasa 33 kV)</v>
      </c>
      <c r="B50" s="1074">
        <f>+SC!F43</f>
        <v>0</v>
      </c>
      <c r="C50" s="1063" t="str">
        <f>IF(B50=0,"",+SC!D43)</f>
        <v/>
      </c>
      <c r="D50" s="1062">
        <f t="shared" si="3"/>
        <v>0</v>
      </c>
      <c r="E50" s="598"/>
      <c r="F50" s="468"/>
      <c r="G50" s="468"/>
    </row>
    <row r="51" spans="1:7">
      <c r="A51" s="1075" t="str">
        <f>+CONCATENATE(UPPER(SC!B44)," (",SC!C44," kV)")</f>
        <v>ELECTROCENTRO (Tablachaca 33 kV)</v>
      </c>
      <c r="B51" s="1074">
        <f>+SC!F44</f>
        <v>0</v>
      </c>
      <c r="C51" s="1063" t="str">
        <f>IF(B51=0,"",+SC!D44)</f>
        <v/>
      </c>
      <c r="D51" s="1062">
        <f t="shared" si="3"/>
        <v>0</v>
      </c>
      <c r="E51" s="598"/>
      <c r="F51" s="468"/>
      <c r="G51" s="468"/>
    </row>
    <row r="52" spans="1:7">
      <c r="A52" s="1075" t="str">
        <f>+CONCATENATE(UPPER(SC!B45)," (",SC!C45," kV)")</f>
        <v>ELECTROCENTRO (Oroya 50 kV)</v>
      </c>
      <c r="B52" s="1074">
        <f>+SC!F45</f>
        <v>0</v>
      </c>
      <c r="C52" s="1063" t="str">
        <f>IF(B52=0,"",+SC!D45)</f>
        <v/>
      </c>
      <c r="D52" s="1062">
        <f t="shared" si="3"/>
        <v>0</v>
      </c>
      <c r="E52" s="598"/>
      <c r="F52" s="468"/>
      <c r="G52" s="468"/>
    </row>
    <row r="53" spans="1:7">
      <c r="A53" s="1075" t="str">
        <f>+CONCATENATE(UPPER(SC!B46)," (",SC!C46," kV)")</f>
        <v>ELECTROCENTRO (Paragsha 138 kV)</v>
      </c>
      <c r="B53" s="1074">
        <f>+SC!F46</f>
        <v>0</v>
      </c>
      <c r="C53" s="1063" t="str">
        <f>IF(B53=0,"",+SC!D46)</f>
        <v/>
      </c>
      <c r="D53" s="1062">
        <f t="shared" si="3"/>
        <v>0</v>
      </c>
      <c r="E53" s="598"/>
      <c r="F53" s="468"/>
      <c r="G53" s="468"/>
    </row>
    <row r="54" spans="1:7">
      <c r="A54" s="1075" t="str">
        <f>+CONCATENATE(UPPER(SC!B47)," (",SC!C47," kV)")</f>
        <v>ELECTROCENTRO (Tingo Maria 10 kV)</v>
      </c>
      <c r="B54" s="1074">
        <f>+SC!F47</f>
        <v>0</v>
      </c>
      <c r="C54" s="1063" t="str">
        <f>IF(B54=0,"",+SC!D47)</f>
        <v/>
      </c>
      <c r="D54" s="1062">
        <f t="shared" si="3"/>
        <v>0</v>
      </c>
      <c r="E54" s="598"/>
      <c r="F54" s="468"/>
      <c r="G54" s="468"/>
    </row>
    <row r="55" spans="1:7">
      <c r="A55" s="1073" t="str">
        <f>+CONCATENATE(UPPER(SC!B48)," (",SC!C48," kV)")</f>
        <v>ELECTROCENTRO (Yaupi 13.8 kV)</v>
      </c>
      <c r="B55" s="1072">
        <f>+SC!F48</f>
        <v>0</v>
      </c>
      <c r="C55" s="1071" t="str">
        <f>IF(B55=0,"",+SC!D48)</f>
        <v/>
      </c>
      <c r="D55" s="1070">
        <f t="shared" si="3"/>
        <v>0</v>
      </c>
      <c r="E55" s="598"/>
      <c r="F55" s="468"/>
      <c r="G55" s="468"/>
    </row>
    <row r="56" spans="1:7">
      <c r="A56" s="1075" t="str">
        <f>+CONCATENATE(UPPER(SC!B49)," (",SC!C49," kV)")</f>
        <v>ELECTROUCAYALI (Aguaytia 22.9 kV)</v>
      </c>
      <c r="B56" s="1074">
        <f>+SC!F49</f>
        <v>11.309584545293092</v>
      </c>
      <c r="C56" s="1063">
        <f>IF(B56=0,"",+SC!D49)</f>
        <v>26.58</v>
      </c>
      <c r="D56" s="1062">
        <f t="shared" si="3"/>
        <v>300.60875721389039</v>
      </c>
      <c r="E56" s="598"/>
      <c r="F56" s="468"/>
      <c r="G56" s="468"/>
    </row>
    <row r="57" spans="1:7">
      <c r="A57" s="1073" t="str">
        <f>+CONCATENATE(UPPER(SC!B50)," (",SC!C50," kV)")</f>
        <v>ELECTROUCAYALI (Pucallpa 60 kV)</v>
      </c>
      <c r="B57" s="1072">
        <f>+SC!F50</f>
        <v>9107.9232279547068</v>
      </c>
      <c r="C57" s="1071">
        <f>IF(B57=0,"",+SC!D50)</f>
        <v>26.58</v>
      </c>
      <c r="D57" s="1070">
        <f t="shared" si="3"/>
        <v>242088.59939903609</v>
      </c>
      <c r="E57" s="598"/>
      <c r="F57" s="468"/>
      <c r="G57" s="468"/>
    </row>
    <row r="58" spans="1:7">
      <c r="A58" s="1069" t="str">
        <f>+CONCATENATE(UPPER(SC!B51)," (",SC!C51," kV)")</f>
        <v>ELECTROTOCACHE (Nuevo Progreso 22.9 kV)</v>
      </c>
      <c r="B58" s="1068">
        <f>+SC!F51</f>
        <v>0</v>
      </c>
      <c r="C58" s="1067" t="str">
        <f>IF(B58=0,"",+SC!D51)</f>
        <v/>
      </c>
      <c r="D58" s="1066">
        <f t="shared" si="3"/>
        <v>0</v>
      </c>
      <c r="E58" s="598"/>
      <c r="F58" s="468"/>
      <c r="G58" s="468"/>
    </row>
    <row r="59" spans="1:7">
      <c r="A59" s="1075" t="str">
        <f>+CONCATENATE(UPPER(SC!B52)," (",SC!C52," kV)")</f>
        <v>ELECTROTOCACHE (Tngo Maria 138 kV)</v>
      </c>
      <c r="B59" s="1074">
        <f>+SC!F52</f>
        <v>0</v>
      </c>
      <c r="C59" s="1063" t="str">
        <f>IF(B59=0,"",+SC!D52)</f>
        <v/>
      </c>
      <c r="D59" s="1062">
        <f t="shared" si="3"/>
        <v>0</v>
      </c>
      <c r="E59" s="598"/>
      <c r="F59" s="468"/>
      <c r="G59" s="468"/>
    </row>
    <row r="60" spans="1:7">
      <c r="A60" s="1075" t="str">
        <f>+CONCATENATE(UPPER(SC!B53)," (",SC!C53," kV)")</f>
        <v>ELECTROTOCACHE (Uchiza 22.9 kV)</v>
      </c>
      <c r="B60" s="1074">
        <f>+SC!F53</f>
        <v>0</v>
      </c>
      <c r="C60" s="1063" t="str">
        <f>IF(B60=0,"",+SC!D53)</f>
        <v/>
      </c>
      <c r="D60" s="1062">
        <f t="shared" si="3"/>
        <v>0</v>
      </c>
      <c r="E60" s="598"/>
      <c r="F60" s="468"/>
      <c r="G60" s="468"/>
    </row>
    <row r="61" spans="1:7">
      <c r="A61" s="1073" t="str">
        <f>+CONCATENATE(UPPER(SC!B54)," (",SC!C54," kV)")</f>
        <v>ELECTROTOCACHE (Oroya 50 kV)</v>
      </c>
      <c r="B61" s="1072">
        <f>+SC!F54</f>
        <v>0</v>
      </c>
      <c r="C61" s="1071" t="str">
        <f>IF(B61=0,"",+SC!D54)</f>
        <v/>
      </c>
      <c r="D61" s="1070">
        <f t="shared" si="3"/>
        <v>0</v>
      </c>
      <c r="E61" s="598"/>
      <c r="F61" s="468"/>
      <c r="G61" s="468"/>
    </row>
    <row r="62" spans="1:7">
      <c r="A62" s="1075" t="str">
        <f>+CONCATENATE(UPPER(SC!B55)," (",SC!C55," kV)")</f>
        <v>COELVISAC (Illimo 22.9 kV)</v>
      </c>
      <c r="B62" s="1074">
        <f>+SC!F55</f>
        <v>48.09</v>
      </c>
      <c r="C62" s="1063">
        <f>IF(B62=0,"",+SC!D55)</f>
        <v>27.38</v>
      </c>
      <c r="D62" s="1062">
        <f t="shared" si="3"/>
        <v>1316.7042000000001</v>
      </c>
      <c r="E62" s="598"/>
      <c r="F62" s="468"/>
      <c r="G62" s="468"/>
    </row>
    <row r="63" spans="1:7">
      <c r="A63" s="1075" t="str">
        <f>+CONCATENATE(UPPER(SC!B56)," (",SC!C56," kV)")</f>
        <v>COELVISAC (Huacho 22.9 kV)</v>
      </c>
      <c r="B63" s="1074">
        <f>+SC!F56</f>
        <v>0</v>
      </c>
      <c r="C63" s="1063" t="str">
        <f>IF(B63=0,"",+SC!D56)</f>
        <v/>
      </c>
      <c r="D63" s="1062">
        <f t="shared" si="3"/>
        <v>0</v>
      </c>
      <c r="E63" s="598"/>
      <c r="F63" s="468"/>
      <c r="G63" s="468"/>
    </row>
    <row r="64" spans="1:7">
      <c r="A64" s="1073" t="str">
        <f>+CONCATENATE(UPPER(SC!B57)," (",SC!C57," kV)")</f>
        <v>COELVISAC (Ica 220 kV)</v>
      </c>
      <c r="B64" s="1072">
        <f>+SC!F57</f>
        <v>0</v>
      </c>
      <c r="C64" s="1071" t="str">
        <f>IF(B64=0,"",+SC!D57)</f>
        <v/>
      </c>
      <c r="D64" s="1070">
        <f t="shared" si="3"/>
        <v>0</v>
      </c>
      <c r="E64" s="598"/>
      <c r="F64" s="468"/>
      <c r="G64" s="468"/>
    </row>
    <row r="65" spans="1:7">
      <c r="A65" s="1075" t="str">
        <f>+CONCATENATE(UPPER(SC!B58)," (",SC!C58," kV)")</f>
        <v>ELECTRODUNAS (Ica 60 kV)</v>
      </c>
      <c r="B65" s="1074">
        <f>+SC!F58</f>
        <v>5214.76</v>
      </c>
      <c r="C65" s="1063">
        <f>IF(B65=0,"",+SC!D58)</f>
        <v>27.42</v>
      </c>
      <c r="D65" s="1062">
        <f t="shared" si="3"/>
        <v>142988.71920000002</v>
      </c>
      <c r="E65" s="598"/>
      <c r="F65" s="468"/>
      <c r="G65" s="468"/>
    </row>
    <row r="66" spans="1:7">
      <c r="A66" s="1076" t="str">
        <f>+CONCATENATE(UPPER(SC!B59)," (",SC!C59," kV)")</f>
        <v>ELECTRODUNAS (Ica 10 kV)</v>
      </c>
      <c r="B66" s="1074">
        <f>+SC!F59</f>
        <v>1430.46</v>
      </c>
      <c r="C66" s="1063">
        <f>IF(B66=0,"",+SC!D59)</f>
        <v>27.53</v>
      </c>
      <c r="D66" s="1062">
        <f t="shared" si="3"/>
        <v>39380.563800000004</v>
      </c>
      <c r="E66" s="598"/>
      <c r="F66" s="468"/>
      <c r="G66" s="468"/>
    </row>
    <row r="67" spans="1:7">
      <c r="A67" s="1075" t="str">
        <f>+CONCATENATE(UPPER(SC!B60)," (",SC!C60," kV)")</f>
        <v>ELECTRODUNAS (Independencia 60 kV)</v>
      </c>
      <c r="B67" s="1074">
        <f>+SC!F60</f>
        <v>6906.46</v>
      </c>
      <c r="C67" s="1063">
        <f>IF(B67=0,"",+SC!D60)</f>
        <v>27.42</v>
      </c>
      <c r="D67" s="1062">
        <f t="shared" si="3"/>
        <v>189375.13320000001</v>
      </c>
      <c r="E67" s="598"/>
      <c r="F67" s="468"/>
      <c r="G67" s="468"/>
    </row>
    <row r="68" spans="1:7">
      <c r="A68" s="1075" t="str">
        <f>+CONCATENATE(UPPER(SC!B61)," (",SC!C61," kV)")</f>
        <v>ELECTRODUNAS (Independencia 10 kV)</v>
      </c>
      <c r="B68" s="1074">
        <f>+SC!F61</f>
        <v>172.53</v>
      </c>
      <c r="C68" s="1063">
        <f>IF(B68=0,"",+SC!D61)</f>
        <v>27.53</v>
      </c>
      <c r="D68" s="1062">
        <f t="shared" si="3"/>
        <v>4749.7509</v>
      </c>
      <c r="E68" s="598"/>
      <c r="F68" s="468"/>
      <c r="G68" s="468"/>
    </row>
    <row r="69" spans="1:7">
      <c r="A69" s="1075" t="str">
        <f>+CONCATENATE(UPPER(SC!B62)," (",SC!C62," kV)")</f>
        <v>ELECTRODUNAS (Marcona  60 kV)</v>
      </c>
      <c r="B69" s="1074">
        <f>+SC!F62</f>
        <v>2589.04</v>
      </c>
      <c r="C69" s="1063">
        <f>IF(B69=0,"",+SC!D62)</f>
        <v>27.42</v>
      </c>
      <c r="D69" s="1062">
        <f t="shared" si="3"/>
        <v>70991.476800000004</v>
      </c>
      <c r="E69" s="598"/>
      <c r="F69" s="468"/>
      <c r="G69" s="468"/>
    </row>
    <row r="70" spans="1:7">
      <c r="A70" s="1075" t="str">
        <f>+CONCATENATE(UPPER(SC!B63)," (",SC!C63," kV)")</f>
        <v>ELECTRODUNAS (Huancavelica 60 kV)</v>
      </c>
      <c r="B70" s="1074">
        <f>+SC!F63</f>
        <v>0</v>
      </c>
      <c r="C70" s="1063" t="str">
        <f>IF(B70=0,"",+SC!D63)</f>
        <v/>
      </c>
      <c r="D70" s="1062">
        <f t="shared" si="3"/>
        <v>0</v>
      </c>
      <c r="E70" s="598"/>
      <c r="F70" s="468"/>
      <c r="G70" s="468"/>
    </row>
    <row r="71" spans="1:7">
      <c r="A71" s="1075" t="str">
        <f>+CONCATENATE(UPPER(SC!B64)," (",SC!C64," kV)")</f>
        <v>ELECTRODUNAS (Caudalosa Grande 22 kV)</v>
      </c>
      <c r="B71" s="1074">
        <f>+SC!F64</f>
        <v>763.4</v>
      </c>
      <c r="C71" s="1063">
        <f>IF(B71=0,"",+SC!D64)</f>
        <v>27.23</v>
      </c>
      <c r="D71" s="1062">
        <f t="shared" si="3"/>
        <v>20787.382000000001</v>
      </c>
      <c r="E71" s="598"/>
      <c r="F71" s="468"/>
      <c r="G71" s="468"/>
    </row>
    <row r="72" spans="1:7">
      <c r="A72" s="1069" t="str">
        <f>+CONCATENATE(UPPER(SC!B65)," (",SC!C65," kV)")</f>
        <v>ELECTROSURESTE (Dolorespata 138 kV)</v>
      </c>
      <c r="B72" s="1068">
        <f>+SC!F65</f>
        <v>0</v>
      </c>
      <c r="C72" s="1067" t="str">
        <f>IF(B72=0,"",+SC!D65)</f>
        <v/>
      </c>
      <c r="D72" s="1066">
        <f t="shared" si="3"/>
        <v>0</v>
      </c>
      <c r="E72" s="598"/>
      <c r="F72" s="468"/>
      <c r="G72" s="468"/>
    </row>
    <row r="73" spans="1:7">
      <c r="A73" s="1075" t="str">
        <f>+CONCATENATE(UPPER(SC!B66)," (",SC!C66," kV)")</f>
        <v>ELECTROSURESTE (Quencoro 138 kV)</v>
      </c>
      <c r="B73" s="1074">
        <f>+SC!F66</f>
        <v>0</v>
      </c>
      <c r="C73" s="1063" t="str">
        <f>IF(B73=0,"",+SC!D66)</f>
        <v/>
      </c>
      <c r="D73" s="1062">
        <f t="shared" si="3"/>
        <v>0</v>
      </c>
      <c r="E73" s="598"/>
      <c r="F73" s="468"/>
      <c r="G73" s="468"/>
    </row>
    <row r="74" spans="1:7">
      <c r="A74" s="1073" t="str">
        <f>+CONCATENATE(UPPER(SC!B67)," (",SC!C67," kV)")</f>
        <v>ELECTROSURESTE (San Gaban 138 kV)</v>
      </c>
      <c r="B74" s="1072">
        <f>+SC!F67</f>
        <v>0</v>
      </c>
      <c r="C74" s="1071" t="str">
        <f>IF(B74=0,"",+SC!D67)</f>
        <v/>
      </c>
      <c r="D74" s="1070">
        <f t="shared" si="3"/>
        <v>0</v>
      </c>
      <c r="E74" s="598"/>
      <c r="F74" s="468"/>
      <c r="G74" s="468"/>
    </row>
    <row r="75" spans="1:7">
      <c r="A75" s="1075" t="str">
        <f>+CONCATENATE(UPPER(SC!B68)," (",SC!C68," kV)")</f>
        <v>ELECTROPUNO (Puno 22,9 kV)</v>
      </c>
      <c r="B75" s="1074">
        <f>+SC!F68</f>
        <v>0</v>
      </c>
      <c r="C75" s="1063" t="str">
        <f>IF(B75=0,"",+SC!D68)</f>
        <v/>
      </c>
      <c r="D75" s="1062">
        <f t="shared" si="3"/>
        <v>0</v>
      </c>
      <c r="E75" s="598"/>
      <c r="F75" s="468"/>
      <c r="G75" s="468"/>
    </row>
    <row r="76" spans="1:7">
      <c r="A76" s="1075" t="str">
        <f>+CONCATENATE(UPPER(SC!B69)," (",SC!C69," kV)")</f>
        <v>ELECTROPUNO (Ayaviri 22,9 kV)</v>
      </c>
      <c r="B76" s="1074">
        <f>+SC!F69</f>
        <v>0</v>
      </c>
      <c r="C76" s="1063" t="str">
        <f>IF(B76=0,"",+SC!D69)</f>
        <v/>
      </c>
      <c r="D76" s="1062">
        <f t="shared" si="3"/>
        <v>0</v>
      </c>
      <c r="E76" s="598"/>
      <c r="F76" s="468"/>
      <c r="G76" s="468"/>
    </row>
    <row r="77" spans="1:7">
      <c r="A77" s="1075" t="str">
        <f>+CONCATENATE(UPPER(SC!B70)," (",SC!C70," kV)")</f>
        <v>ELECTROPUNO (Ayaviri 10 kV)</v>
      </c>
      <c r="B77" s="1074">
        <f>+SC!F70</f>
        <v>0</v>
      </c>
      <c r="C77" s="1063" t="str">
        <f>IF(B77=0,"",+SC!D70)</f>
        <v/>
      </c>
      <c r="D77" s="1062">
        <f t="shared" ref="D77:D96" si="4">+IF(B77=0,0,B77*C77)</f>
        <v>0</v>
      </c>
      <c r="E77" s="598"/>
      <c r="F77" s="468"/>
      <c r="G77" s="468"/>
    </row>
    <row r="78" spans="1:7">
      <c r="A78" s="1075" t="str">
        <f>+CONCATENATE(UPPER(SC!B71)," (",SC!C71," kV)")</f>
        <v>ELECTROPUNO (Azangaro 22.9 kV)</v>
      </c>
      <c r="B78" s="1074">
        <f>+SC!F71</f>
        <v>0</v>
      </c>
      <c r="C78" s="1063" t="str">
        <f>IF(B78=0,"",+SC!D71)</f>
        <v/>
      </c>
      <c r="D78" s="1062">
        <f t="shared" si="4"/>
        <v>0</v>
      </c>
      <c r="E78" s="598"/>
      <c r="F78" s="468"/>
      <c r="G78" s="468"/>
    </row>
    <row r="79" spans="1:7">
      <c r="A79" s="1075" t="str">
        <f>+CONCATENATE(UPPER(SC!B72)," (",SC!C72," kV)")</f>
        <v>ELECTROPUNO (Azangaro 60 kV)</v>
      </c>
      <c r="B79" s="1074">
        <f>+SC!F72</f>
        <v>0</v>
      </c>
      <c r="C79" s="1063" t="str">
        <f>IF(B79=0,"",+SC!D72)</f>
        <v/>
      </c>
      <c r="D79" s="1062">
        <f t="shared" si="4"/>
        <v>0</v>
      </c>
      <c r="E79" s="598"/>
      <c r="F79" s="468"/>
      <c r="G79" s="468"/>
    </row>
    <row r="80" spans="1:7">
      <c r="A80" s="1075" t="str">
        <f>+CONCATENATE(UPPER(SC!B73)," (",SC!C73," kV)")</f>
        <v>ELECTROPUNO (Juliaca 22.9 kV)</v>
      </c>
      <c r="B80" s="1074">
        <f>+SC!F73</f>
        <v>0</v>
      </c>
      <c r="C80" s="1063" t="str">
        <f>IF(B80=0,"",+SC!D73)</f>
        <v/>
      </c>
      <c r="D80" s="1062">
        <f t="shared" si="4"/>
        <v>0</v>
      </c>
      <c r="E80" s="598"/>
      <c r="F80" s="468"/>
      <c r="G80" s="468"/>
    </row>
    <row r="81" spans="1:7">
      <c r="A81" s="1075" t="str">
        <f>+CONCATENATE(UPPER(SC!B74)," (",SC!C74," kV)")</f>
        <v>ELECTROPUNO (Juliaca 10 kV)</v>
      </c>
      <c r="B81" s="1074">
        <f>+SC!F74</f>
        <v>0</v>
      </c>
      <c r="C81" s="1063" t="str">
        <f>IF(B81=0,"",+SC!D74)</f>
        <v/>
      </c>
      <c r="D81" s="1062">
        <f t="shared" si="4"/>
        <v>0</v>
      </c>
      <c r="E81" s="598"/>
      <c r="F81" s="468"/>
      <c r="G81" s="468"/>
    </row>
    <row r="82" spans="1:7">
      <c r="A82" s="1075" t="str">
        <f>+CONCATENATE(UPPER(SC!B75)," (",SC!C75," kV)")</f>
        <v>ELECTROPUNO (Puno 60 kV)</v>
      </c>
      <c r="B82" s="1074">
        <f>+SC!F75</f>
        <v>0</v>
      </c>
      <c r="C82" s="1063" t="str">
        <f>IF(B82=0,"",+SC!D75)</f>
        <v/>
      </c>
      <c r="D82" s="1062">
        <f t="shared" si="4"/>
        <v>0</v>
      </c>
      <c r="E82" s="598"/>
      <c r="F82" s="468"/>
      <c r="G82" s="468"/>
    </row>
    <row r="83" spans="1:7">
      <c r="A83" s="1073" t="str">
        <f>+CONCATENATE(UPPER(SC!B76)," (",SC!C76," kV)")</f>
        <v>ELECTROPUNO (San Gaban 13.8 kV)</v>
      </c>
      <c r="B83" s="1072">
        <f>+SC!F76</f>
        <v>0</v>
      </c>
      <c r="C83" s="1071" t="str">
        <f>IF(B83=0,"",+SC!D76)</f>
        <v/>
      </c>
      <c r="D83" s="1070">
        <f t="shared" si="4"/>
        <v>0</v>
      </c>
      <c r="E83" s="598"/>
      <c r="F83" s="468"/>
      <c r="G83" s="468"/>
    </row>
    <row r="84" spans="1:7">
      <c r="A84" s="1075" t="str">
        <f>+CONCATENATE(UPPER(SC!B77)," (",SC!C77," kV)")</f>
        <v>ELECTROSUR (Aricota1 10.5 kV)</v>
      </c>
      <c r="B84" s="1062">
        <f>+SC!F77</f>
        <v>0</v>
      </c>
      <c r="C84" s="1063" t="str">
        <f>IF(B84=0,"",+SC!D77)</f>
        <v/>
      </c>
      <c r="D84" s="1062">
        <f t="shared" si="4"/>
        <v>0</v>
      </c>
      <c r="E84" s="598"/>
      <c r="F84" s="468"/>
      <c r="G84" s="468"/>
    </row>
    <row r="85" spans="1:7">
      <c r="A85" s="1075" t="str">
        <f>+CONCATENATE(UPPER(SC!B78)," (",SC!C78," kV)")</f>
        <v>ELECTROSUR (Aricota2 10.5 kV)</v>
      </c>
      <c r="B85" s="1062">
        <f>+SC!F78</f>
        <v>0</v>
      </c>
      <c r="C85" s="1063" t="str">
        <f>IF(B85=0,"",+SC!D78)</f>
        <v/>
      </c>
      <c r="D85" s="1062">
        <f t="shared" si="4"/>
        <v>0</v>
      </c>
      <c r="E85" s="598"/>
      <c r="F85" s="468"/>
      <c r="G85" s="468"/>
    </row>
    <row r="86" spans="1:7">
      <c r="A86" s="1075" t="str">
        <f>+CONCATENATE(UPPER(SC!B79)," (",SC!C79," kV)")</f>
        <v>ELECTROSUR (Ilo ELP 138 kV)</v>
      </c>
      <c r="B86" s="1062">
        <f>+SC!F79</f>
        <v>0</v>
      </c>
      <c r="C86" s="1063" t="str">
        <f>IF(B86=0,"",+SC!D79)</f>
        <v/>
      </c>
      <c r="D86" s="1062">
        <f t="shared" si="4"/>
        <v>0</v>
      </c>
      <c r="E86" s="598"/>
      <c r="F86" s="468"/>
      <c r="G86" s="468"/>
    </row>
    <row r="87" spans="1:7">
      <c r="A87" s="1075" t="str">
        <f>+CONCATENATE(UPPER(SC!B80)," (",SC!C80," kV)")</f>
        <v>ELECTROSUR (Montalvo 138 kV)</v>
      </c>
      <c r="B87" s="1074">
        <f>+SC!F80</f>
        <v>0</v>
      </c>
      <c r="C87" s="1063" t="str">
        <f>IF(B87=0,"",+SC!D80)</f>
        <v/>
      </c>
      <c r="D87" s="1062">
        <f t="shared" si="4"/>
        <v>0</v>
      </c>
      <c r="E87" s="598"/>
      <c r="F87" s="468"/>
      <c r="G87" s="468"/>
    </row>
    <row r="88" spans="1:7">
      <c r="A88" s="1075" t="str">
        <f>+CONCATENATE(UPPER(SC!B81)," (",SC!C81," kV)")</f>
        <v>ELECTROSUR (Sarita 33 kV)</v>
      </c>
      <c r="B88" s="1074">
        <f>+SC!F81</f>
        <v>0</v>
      </c>
      <c r="C88" s="1063" t="str">
        <f>IF(B88=0,"",+SC!D81)</f>
        <v/>
      </c>
      <c r="D88" s="1062">
        <f t="shared" si="4"/>
        <v>0</v>
      </c>
      <c r="E88" s="598"/>
      <c r="F88" s="468"/>
      <c r="G88" s="468"/>
    </row>
    <row r="89" spans="1:7">
      <c r="A89" s="1075" t="str">
        <f>+CONCATENATE(UPPER(SC!B82)," (",SC!C82," kV)")</f>
        <v>ELECTROSUR (Socabaya 33 kV)</v>
      </c>
      <c r="B89" s="1074">
        <f>+SC!F82</f>
        <v>0</v>
      </c>
      <c r="C89" s="1063" t="str">
        <f>IF(B89=0,"",+SC!D82)</f>
        <v/>
      </c>
      <c r="D89" s="1062">
        <f t="shared" si="4"/>
        <v>0</v>
      </c>
      <c r="E89" s="598"/>
      <c r="F89" s="468"/>
      <c r="G89" s="468"/>
    </row>
    <row r="90" spans="1:7">
      <c r="A90" s="1075" t="str">
        <f>+CONCATENATE(UPPER(SC!B83)," (",SC!C83," kV)")</f>
        <v>ELECTROSUR (Tacna 66 kV)</v>
      </c>
      <c r="B90" s="1074">
        <f>+SC!F83</f>
        <v>0</v>
      </c>
      <c r="C90" s="1063" t="str">
        <f>IF(B90=0,"",+SC!D83)</f>
        <v/>
      </c>
      <c r="D90" s="1062">
        <f t="shared" si="4"/>
        <v>0</v>
      </c>
      <c r="E90" s="598"/>
      <c r="F90" s="468"/>
      <c r="G90" s="468"/>
    </row>
    <row r="91" spans="1:7">
      <c r="A91" s="1075" t="str">
        <f>+CONCATENATE(UPPER(SC!B84)," (",SC!C84," kV)")</f>
        <v>ELECTROSUR (Tomasiri 66 kV)</v>
      </c>
      <c r="B91" s="1074">
        <f>+SC!F84</f>
        <v>0</v>
      </c>
      <c r="C91" s="1063" t="str">
        <f>IF(B91=0,"",+SC!D84)</f>
        <v/>
      </c>
      <c r="D91" s="1062">
        <f t="shared" si="4"/>
        <v>0</v>
      </c>
      <c r="E91" s="598"/>
      <c r="F91" s="468"/>
      <c r="G91" s="468"/>
    </row>
    <row r="92" spans="1:7">
      <c r="A92" s="1073" t="str">
        <f>+CONCATENATE(UPPER(SC!B85)," (",SC!C85," kV)")</f>
        <v>ELECTROSUR (Toquepala 138 kV)</v>
      </c>
      <c r="B92" s="1072">
        <f>+SC!F85</f>
        <v>0</v>
      </c>
      <c r="C92" s="1071" t="str">
        <f>IF(B92=0,"",+SC!D85)</f>
        <v/>
      </c>
      <c r="D92" s="1070">
        <f t="shared" si="4"/>
        <v>0</v>
      </c>
      <c r="E92" s="598"/>
      <c r="F92" s="468"/>
      <c r="G92" s="468"/>
    </row>
    <row r="93" spans="1:7">
      <c r="A93" s="1073" t="str">
        <f>+CONCATENATE(UPPER(SC!B86)," (",SC!C86," kV)")</f>
        <v>EDECAÑETE (Cantera 220 kV)</v>
      </c>
      <c r="B93" s="1072">
        <f>+SC!F86</f>
        <v>0</v>
      </c>
      <c r="C93" s="1071" t="str">
        <f>IF(B93=0,"",+SC!D86)</f>
        <v/>
      </c>
      <c r="D93" s="1070">
        <f t="shared" si="4"/>
        <v>0</v>
      </c>
      <c r="E93" s="598"/>
      <c r="F93" s="468"/>
      <c r="G93" s="468"/>
    </row>
    <row r="94" spans="1:7">
      <c r="A94" s="1073" t="str">
        <f>+CONCATENATE(UPPER(SC!B87)," (",SC!C87," kV)")</f>
        <v>ELECTROORIENTE (Tocache 138 kV)</v>
      </c>
      <c r="B94" s="1072">
        <f>+SC!F87</f>
        <v>0</v>
      </c>
      <c r="C94" s="1071" t="str">
        <f>IF(B94=0,"",+SC!D87)</f>
        <v/>
      </c>
      <c r="D94" s="1070">
        <f t="shared" si="4"/>
        <v>0</v>
      </c>
      <c r="E94" s="598"/>
      <c r="F94" s="468"/>
      <c r="G94" s="468"/>
    </row>
    <row r="95" spans="1:7">
      <c r="A95" s="1069" t="str">
        <f>+CONCATENATE(UPPER(SC!B88)," (",SC!C88," kV)")</f>
        <v>EMSEMSA (Paramonga Existente 13.8 kV)</v>
      </c>
      <c r="B95" s="1068">
        <f>+SC!F88</f>
        <v>2093.839328</v>
      </c>
      <c r="C95" s="1067">
        <f>IF(B95=0,"",+SC!D88)</f>
        <v>27.18</v>
      </c>
      <c r="D95" s="1066">
        <f t="shared" si="4"/>
        <v>56910.552935040003</v>
      </c>
      <c r="E95" s="598"/>
    </row>
    <row r="96" spans="1:7">
      <c r="A96" s="1065" t="str">
        <f>+CONCATENATE(UPPER(SC!B89)," (",SC!C89," kV)")</f>
        <v>EMSEMSA (Paramonga Nueva 220 kV)</v>
      </c>
      <c r="B96" s="1064">
        <f>+SC!F89</f>
        <v>3.24</v>
      </c>
      <c r="C96" s="1063">
        <f>IF(B96=0,"",+SC!D89)</f>
        <v>26.58</v>
      </c>
      <c r="D96" s="1062">
        <f t="shared" si="4"/>
        <v>86.119200000000006</v>
      </c>
      <c r="E96" s="598"/>
    </row>
    <row r="97" spans="1:7">
      <c r="A97" s="1061" t="s">
        <v>371</v>
      </c>
      <c r="B97" s="1060">
        <f>SUM(B11:B96)</f>
        <v>29682.572140500004</v>
      </c>
      <c r="C97" s="1042"/>
      <c r="D97" s="1042">
        <f>SUM(D11:D96)</f>
        <v>804633.21199128986</v>
      </c>
    </row>
    <row r="98" spans="1:7">
      <c r="B98" s="459"/>
      <c r="C98" s="1041"/>
      <c r="F98" s="1050"/>
      <c r="G98" s="1050"/>
    </row>
    <row r="99" spans="1:7">
      <c r="C99" s="1041"/>
      <c r="E99" s="463"/>
      <c r="F99" s="463"/>
      <c r="G99" s="463"/>
    </row>
    <row r="100" spans="1:7">
      <c r="A100" s="1059"/>
      <c r="B100" s="1058" t="s">
        <v>1077</v>
      </c>
      <c r="C100" s="1057" t="s">
        <v>1076</v>
      </c>
      <c r="E100" s="578"/>
      <c r="F100" s="463"/>
      <c r="G100" s="463"/>
    </row>
    <row r="101" spans="1:7">
      <c r="A101" s="1056" t="s">
        <v>1075</v>
      </c>
      <c r="B101" s="1055" t="s">
        <v>1074</v>
      </c>
      <c r="C101" s="596"/>
      <c r="E101" s="1050"/>
      <c r="F101" s="463"/>
      <c r="G101" s="463"/>
    </row>
    <row r="102" spans="1:7">
      <c r="A102" s="1054"/>
      <c r="B102" s="1053" t="s">
        <v>1073</v>
      </c>
      <c r="C102" s="1052" t="s">
        <v>1072</v>
      </c>
      <c r="E102" s="1050"/>
      <c r="F102" s="463"/>
      <c r="G102" s="463"/>
    </row>
    <row r="103" spans="1:7">
      <c r="A103" s="1048" t="s">
        <v>1029</v>
      </c>
      <c r="B103" s="1051">
        <f>SUM(B11:B18)</f>
        <v>0</v>
      </c>
      <c r="C103" s="1045">
        <f>SUM(D11:D18)</f>
        <v>0</v>
      </c>
      <c r="E103" s="1050"/>
      <c r="F103" s="463"/>
      <c r="G103" s="463"/>
    </row>
    <row r="104" spans="1:7">
      <c r="A104" s="1048" t="s">
        <v>1027</v>
      </c>
      <c r="B104" s="1049">
        <f>SUM(B19:B21)</f>
        <v>1341.5200000000004</v>
      </c>
      <c r="C104" s="1045">
        <f>SUM(D19:D21)</f>
        <v>35657.601600000009</v>
      </c>
      <c r="E104" s="1050"/>
      <c r="F104" s="463"/>
      <c r="G104" s="463"/>
    </row>
    <row r="105" spans="1:7">
      <c r="A105" s="1048" t="s">
        <v>1025</v>
      </c>
      <c r="B105" s="1049">
        <f>SUM(B22:B36)</f>
        <v>0</v>
      </c>
      <c r="C105" s="1045">
        <f>SUM(D22:D36)</f>
        <v>0</v>
      </c>
      <c r="E105" s="598"/>
      <c r="F105" s="463"/>
      <c r="G105" s="463"/>
    </row>
    <row r="106" spans="1:7">
      <c r="A106" s="1048" t="s">
        <v>1023</v>
      </c>
      <c r="B106" s="1049">
        <f>SUM(B37:B55)</f>
        <v>0</v>
      </c>
      <c r="C106" s="1045">
        <f>SUM(D37:D55)</f>
        <v>0</v>
      </c>
      <c r="E106" s="598"/>
      <c r="F106" s="463"/>
      <c r="G106" s="463"/>
    </row>
    <row r="107" spans="1:7">
      <c r="A107" s="1048" t="s">
        <v>1013</v>
      </c>
      <c r="B107" s="1049">
        <f>SUM(B56:B57)</f>
        <v>9119.2328125000004</v>
      </c>
      <c r="C107" s="1045">
        <f>SUM(D56:D57)</f>
        <v>242389.20815624998</v>
      </c>
      <c r="E107" s="598"/>
      <c r="F107" s="463"/>
      <c r="G107" s="463"/>
    </row>
    <row r="108" spans="1:7">
      <c r="A108" s="1047" t="s">
        <v>423</v>
      </c>
      <c r="B108" s="1049">
        <f>SUM(B58:B61)</f>
        <v>0</v>
      </c>
      <c r="C108" s="1045">
        <f>SUM(D58:D61)</f>
        <v>0</v>
      </c>
      <c r="E108" s="598"/>
      <c r="F108" s="463"/>
      <c r="G108" s="463"/>
    </row>
    <row r="109" spans="1:7">
      <c r="A109" s="1048" t="s">
        <v>1005</v>
      </c>
      <c r="B109" s="1049">
        <f>SUM(B62:B64)</f>
        <v>48.09</v>
      </c>
      <c r="C109" s="1045">
        <f>SUM(D62:D64)</f>
        <v>1316.7042000000001</v>
      </c>
      <c r="E109" s="598"/>
      <c r="F109" s="463"/>
      <c r="G109" s="463"/>
    </row>
    <row r="110" spans="1:7">
      <c r="A110" s="1047" t="s">
        <v>1007</v>
      </c>
      <c r="B110" s="1046">
        <f>SUM(B65:B71)</f>
        <v>17076.650000000001</v>
      </c>
      <c r="C110" s="1045">
        <f>SUM(D65:D71)</f>
        <v>468273.02590000001</v>
      </c>
      <c r="E110" s="598"/>
      <c r="F110" s="463"/>
      <c r="G110" s="463"/>
    </row>
    <row r="111" spans="1:7">
      <c r="A111" s="1048" t="s">
        <v>1017</v>
      </c>
      <c r="B111" s="1046">
        <f>SUM(B72:B74)</f>
        <v>0</v>
      </c>
      <c r="C111" s="1045">
        <f>SUM(D72:D74)</f>
        <v>0</v>
      </c>
      <c r="E111" s="598"/>
      <c r="F111" s="463"/>
      <c r="G111" s="463"/>
    </row>
    <row r="112" spans="1:7">
      <c r="A112" s="1048" t="s">
        <v>1015</v>
      </c>
      <c r="B112" s="1046">
        <f>SUM(B75:B83)</f>
        <v>0</v>
      </c>
      <c r="C112" s="1045">
        <f>SUM(D75:D83)</f>
        <v>0</v>
      </c>
      <c r="E112" s="598"/>
      <c r="F112" s="463"/>
      <c r="G112" s="463"/>
    </row>
    <row r="113" spans="1:7">
      <c r="A113" s="1047" t="s">
        <v>1019</v>
      </c>
      <c r="B113" s="1046">
        <f>SUM(B84:B92)</f>
        <v>0</v>
      </c>
      <c r="C113" s="1045">
        <f>SUM(D84:D92)</f>
        <v>0</v>
      </c>
      <c r="E113" s="598"/>
      <c r="F113" s="463"/>
      <c r="G113" s="463"/>
    </row>
    <row r="114" spans="1:7">
      <c r="A114" s="1047" t="s">
        <v>1071</v>
      </c>
      <c r="B114" s="1046">
        <f>SUM(B93)</f>
        <v>0</v>
      </c>
      <c r="C114" s="1045">
        <f>SUM(D93)</f>
        <v>0</v>
      </c>
      <c r="E114" s="598"/>
      <c r="F114" s="463"/>
      <c r="G114" s="463"/>
    </row>
    <row r="115" spans="1:7">
      <c r="A115" s="1047" t="s">
        <v>1070</v>
      </c>
      <c r="B115" s="1046">
        <f>SUM(B94)</f>
        <v>0</v>
      </c>
      <c r="C115" s="1045">
        <f>SUM(D94)</f>
        <v>0</v>
      </c>
      <c r="E115" s="598"/>
      <c r="F115" s="463"/>
      <c r="G115" s="463"/>
    </row>
    <row r="116" spans="1:7">
      <c r="A116" s="1047" t="s">
        <v>1069</v>
      </c>
      <c r="B116" s="1046">
        <f>SUM(B95:B96)</f>
        <v>2097.0793279999998</v>
      </c>
      <c r="C116" s="1045">
        <f>SUM(D95:D96)</f>
        <v>56996.672135040004</v>
      </c>
      <c r="E116" s="598"/>
      <c r="F116" s="463"/>
      <c r="G116" s="463"/>
    </row>
    <row r="117" spans="1:7">
      <c r="A117" s="1044" t="s">
        <v>371</v>
      </c>
      <c r="B117" s="1043">
        <f>SUM(B103:B116)</f>
        <v>29682.5721405</v>
      </c>
      <c r="C117" s="1042">
        <f>SUM(C103:C116)</f>
        <v>804633.21199128998</v>
      </c>
      <c r="E117" s="463"/>
      <c r="F117" s="463"/>
      <c r="G117" s="463"/>
    </row>
    <row r="118" spans="1:7">
      <c r="C118" s="1041"/>
      <c r="E118" s="463"/>
    </row>
    <row r="119" spans="1:7">
      <c r="A119" s="1040" t="s">
        <v>1068</v>
      </c>
    </row>
    <row r="120" spans="1:7">
      <c r="A120" s="602" t="s">
        <v>1067</v>
      </c>
    </row>
    <row r="121" spans="1:7">
      <c r="A121" s="602" t="s">
        <v>1066</v>
      </c>
    </row>
    <row r="134" spans="3:3">
      <c r="C134" s="459"/>
    </row>
    <row r="135" spans="3:3">
      <c r="C135" s="459"/>
    </row>
    <row r="136" spans="3:3">
      <c r="C136" s="459"/>
    </row>
  </sheetData>
  <mergeCells count="3">
    <mergeCell ref="A6:D6"/>
    <mergeCell ref="A4:D4"/>
    <mergeCell ref="A5:D5"/>
  </mergeCells>
  <pageMargins left="1.0798611111111112" right="0.74791666666666667" top="0.2" bottom="0.3" header="0.51180555555555562" footer="0.51180555555555562"/>
  <pageSetup paperSize="9" scale="54" firstPageNumber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zoomScale="75" zoomScaleNormal="75" workbookViewId="0">
      <selection activeCell="C23" sqref="C23"/>
    </sheetView>
  </sheetViews>
  <sheetFormatPr defaultColWidth="9.140625" defaultRowHeight="12.75"/>
  <cols>
    <col min="1" max="1" width="26.5703125" style="451" customWidth="1"/>
    <col min="2" max="2" width="13.7109375" style="451" customWidth="1"/>
    <col min="3" max="3" width="21.85546875" style="451" customWidth="1"/>
    <col min="4" max="4" width="15.5703125" style="451" customWidth="1"/>
    <col min="5" max="5" width="16.5703125" style="451" customWidth="1"/>
    <col min="6" max="6" width="13.7109375" style="451" customWidth="1"/>
    <col min="7" max="7" width="12.140625" style="451" customWidth="1"/>
    <col min="8" max="8" width="15" style="451" customWidth="1"/>
    <col min="9" max="9" width="9.7109375" style="451" customWidth="1"/>
    <col min="10" max="10" width="10.42578125" style="451" customWidth="1"/>
    <col min="11" max="11" width="11.7109375" style="451" customWidth="1"/>
    <col min="12" max="12" width="15.5703125" style="451" customWidth="1"/>
    <col min="13" max="13" width="14.5703125" style="451" hidden="1" customWidth="1"/>
    <col min="14" max="14" width="13.85546875" style="451" customWidth="1"/>
    <col min="15" max="16384" width="9.140625" style="451"/>
  </cols>
  <sheetData>
    <row r="1" spans="1:14">
      <c r="N1" s="658" t="str">
        <f>+'14'!D2</f>
        <v>COES/D/DO/STR-INF-097-2012 Revision 2</v>
      </c>
    </row>
    <row r="3" spans="1:14">
      <c r="A3" s="2326" t="s">
        <v>1469</v>
      </c>
      <c r="B3" s="2326"/>
      <c r="C3" s="2326"/>
      <c r="D3" s="2326"/>
      <c r="E3" s="2326"/>
      <c r="F3" s="2326"/>
      <c r="G3" s="2326"/>
      <c r="H3" s="2326"/>
      <c r="I3" s="2326"/>
      <c r="J3" s="2326"/>
      <c r="K3" s="2326"/>
      <c r="L3" s="2326"/>
      <c r="M3" s="2326"/>
      <c r="N3" s="2326"/>
    </row>
    <row r="4" spans="1:14">
      <c r="A4" s="2326" t="str">
        <f>+RELACION!C66</f>
        <v xml:space="preserve"> AGOSTO 2012  </v>
      </c>
      <c r="B4" s="2326"/>
      <c r="C4" s="2326"/>
      <c r="D4" s="2326"/>
      <c r="E4" s="2326"/>
      <c r="F4" s="2326"/>
      <c r="G4" s="2326"/>
      <c r="H4" s="2326"/>
      <c r="I4" s="2326"/>
      <c r="J4" s="2326"/>
      <c r="K4" s="2326"/>
      <c r="L4" s="2326"/>
      <c r="M4" s="2326"/>
      <c r="N4" s="2326"/>
    </row>
    <row r="5" spans="1:14">
      <c r="A5" s="2326"/>
      <c r="B5" s="2326"/>
      <c r="C5" s="2326"/>
      <c r="D5" s="2326"/>
      <c r="E5" s="2326"/>
      <c r="F5" s="2326"/>
      <c r="G5" s="2326"/>
      <c r="H5" s="2326"/>
      <c r="I5" s="2326"/>
      <c r="J5" s="2326"/>
      <c r="K5" s="2326"/>
      <c r="L5" s="2326"/>
      <c r="M5" s="2326"/>
      <c r="N5" s="2326"/>
    </row>
    <row r="7" spans="1:14" ht="22.5">
      <c r="A7" s="1088" t="s">
        <v>1082</v>
      </c>
      <c r="B7" s="1261" t="str">
        <f>+SC!B100</f>
        <v>TERMOSELVA</v>
      </c>
      <c r="C7" s="1262" t="str">
        <f>+SC!C100</f>
        <v>EGENOR</v>
      </c>
      <c r="D7" s="1262" t="str">
        <f>+SC!D100</f>
        <v>EGESUR</v>
      </c>
      <c r="E7" s="1262" t="str">
        <f>+SC!E100</f>
        <v>KALLPA GENERACION S.A.</v>
      </c>
      <c r="F7" s="1262" t="str">
        <f>+SC!F100</f>
        <v>CHINANGO</v>
      </c>
      <c r="G7" s="1262" t="str">
        <f>+SC!G100</f>
        <v>AGUAS Y ENERGIA PERU</v>
      </c>
      <c r="H7" s="1630">
        <f>+SC!H100</f>
        <v>0</v>
      </c>
      <c r="I7" s="1262" t="str">
        <f>+SC!I100</f>
        <v xml:space="preserve"> </v>
      </c>
      <c r="J7" s="1630">
        <f>+SC!J100</f>
        <v>0</v>
      </c>
      <c r="K7" s="1630">
        <f>+SC!K100</f>
        <v>0</v>
      </c>
      <c r="L7" s="1630">
        <f>+SC!L100</f>
        <v>0</v>
      </c>
      <c r="M7" s="1089" t="s">
        <v>370</v>
      </c>
      <c r="N7" s="1088" t="s">
        <v>371</v>
      </c>
    </row>
    <row r="8" spans="1:14">
      <c r="A8" s="1087" t="s">
        <v>1081</v>
      </c>
      <c r="B8" s="1086"/>
      <c r="C8" s="1085"/>
      <c r="D8" s="1085"/>
      <c r="E8" s="1085"/>
      <c r="F8" s="1085"/>
      <c r="G8" s="1085"/>
      <c r="H8" s="1085"/>
      <c r="I8" s="1085"/>
      <c r="J8" s="1085"/>
      <c r="K8" s="1085"/>
      <c r="L8" s="1085"/>
      <c r="M8" s="1085"/>
      <c r="N8" s="1084"/>
    </row>
    <row r="9" spans="1:14">
      <c r="A9" s="1048" t="s">
        <v>1029</v>
      </c>
      <c r="B9" s="950">
        <f>+'14'!$C103*SC!B$101</f>
        <v>0</v>
      </c>
      <c r="C9" s="950">
        <f>+'14'!$C103*SC!C$101</f>
        <v>0</v>
      </c>
      <c r="D9" s="950">
        <f>+'14'!$C103*SC!D$101</f>
        <v>0</v>
      </c>
      <c r="E9" s="950">
        <f>+'14'!$C103*SC!E$101</f>
        <v>0</v>
      </c>
      <c r="F9" s="950">
        <f>+'14'!$C103*SC!F$101</f>
        <v>0</v>
      </c>
      <c r="G9" s="950">
        <f>+'14'!$C103*SC!G$101</f>
        <v>0</v>
      </c>
      <c r="H9" s="950">
        <f>+'14'!$C103*SC!H$101</f>
        <v>0</v>
      </c>
      <c r="I9" s="950">
        <f>+'14'!$C103*SC!I$101</f>
        <v>0</v>
      </c>
      <c r="J9" s="950">
        <f>+'14'!$C103*SC!J$101</f>
        <v>0</v>
      </c>
      <c r="K9" s="950">
        <f>+'14'!$C103*SC!K$101</f>
        <v>0</v>
      </c>
      <c r="L9" s="950">
        <f>+'14'!$C103*SC!L$101</f>
        <v>0</v>
      </c>
      <c r="M9" s="950">
        <f>+'14'!$C103*SC!R$101</f>
        <v>0</v>
      </c>
      <c r="N9" s="1081">
        <f t="shared" ref="N9:N23" si="0">SUM(B9:M9)</f>
        <v>0</v>
      </c>
    </row>
    <row r="10" spans="1:14">
      <c r="A10" s="1048" t="s">
        <v>1027</v>
      </c>
      <c r="B10" s="950">
        <f>+'14'!$C104*SC!B$101</f>
        <v>4673.662913760817</v>
      </c>
      <c r="C10" s="950">
        <f>+'14'!$C104*SC!C$101</f>
        <v>12753.774478497697</v>
      </c>
      <c r="D10" s="950">
        <f>+'14'!$C104*SC!D$101</f>
        <v>278.2862692400933</v>
      </c>
      <c r="E10" s="950">
        <f>+'14'!$C104*SC!E$101</f>
        <v>14062.86818879049</v>
      </c>
      <c r="F10" s="950">
        <f>+'14'!$C104*SC!F$101</f>
        <v>3858.0933235890552</v>
      </c>
      <c r="G10" s="950">
        <f>+'14'!$C104*SC!G$101</f>
        <v>30.916426121857192</v>
      </c>
      <c r="H10" s="950">
        <f>+'14'!$C104*SC!H$101</f>
        <v>0</v>
      </c>
      <c r="I10" s="950">
        <f>+'14'!$C104*SC!I$101</f>
        <v>0</v>
      </c>
      <c r="J10" s="950">
        <f>+'14'!$C104*SC!J$101</f>
        <v>0</v>
      </c>
      <c r="K10" s="950">
        <f>+'14'!$C104*SC!K$101</f>
        <v>0</v>
      </c>
      <c r="L10" s="950">
        <f>+'14'!$C104*SC!L$101</f>
        <v>0</v>
      </c>
      <c r="M10" s="950">
        <f>+'14'!$C104*SC!R$101</f>
        <v>0</v>
      </c>
      <c r="N10" s="1081">
        <f t="shared" si="0"/>
        <v>35657.601600000009</v>
      </c>
    </row>
    <row r="11" spans="1:14">
      <c r="A11" s="1048" t="s">
        <v>1025</v>
      </c>
      <c r="B11" s="950">
        <f>+'14'!$C105*SC!B$101</f>
        <v>0</v>
      </c>
      <c r="C11" s="950">
        <f>+'14'!$C105*SC!C$101</f>
        <v>0</v>
      </c>
      <c r="D11" s="950">
        <f>+'14'!$C105*SC!D$101</f>
        <v>0</v>
      </c>
      <c r="E11" s="950">
        <f>+'14'!$C105*SC!E$101</f>
        <v>0</v>
      </c>
      <c r="F11" s="950">
        <f>+'14'!$C105*SC!F$101</f>
        <v>0</v>
      </c>
      <c r="G11" s="950">
        <f>+'14'!$C105*SC!G$101</f>
        <v>0</v>
      </c>
      <c r="H11" s="950">
        <f>+'14'!$C105*SC!H$101</f>
        <v>0</v>
      </c>
      <c r="I11" s="950">
        <f>+'14'!$C105*SC!I$101</f>
        <v>0</v>
      </c>
      <c r="J11" s="950">
        <f>+'14'!$C105*SC!J$101</f>
        <v>0</v>
      </c>
      <c r="K11" s="950">
        <f>+'14'!$C105*SC!K$101</f>
        <v>0</v>
      </c>
      <c r="L11" s="950">
        <f>+'14'!$C105*SC!L$101</f>
        <v>0</v>
      </c>
      <c r="M11" s="950">
        <f>+'14'!$C105*SC!R$101</f>
        <v>0</v>
      </c>
      <c r="N11" s="1081">
        <f t="shared" si="0"/>
        <v>0</v>
      </c>
    </row>
    <row r="12" spans="1:14">
      <c r="A12" s="1048" t="s">
        <v>1023</v>
      </c>
      <c r="B12" s="950">
        <f>+'14'!$C106*SC!B$101</f>
        <v>0</v>
      </c>
      <c r="C12" s="950">
        <f>+'14'!$C106*SC!C$101</f>
        <v>0</v>
      </c>
      <c r="D12" s="950">
        <f>+'14'!$C106*SC!D$101</f>
        <v>0</v>
      </c>
      <c r="E12" s="950">
        <f>+'14'!$C106*SC!E$101</f>
        <v>0</v>
      </c>
      <c r="F12" s="950">
        <f>+'14'!$C106*SC!F$101</f>
        <v>0</v>
      </c>
      <c r="G12" s="950">
        <f>+'14'!$C106*SC!G$101</f>
        <v>0</v>
      </c>
      <c r="H12" s="950">
        <f>+'14'!$C106*SC!H$101</f>
        <v>0</v>
      </c>
      <c r="I12" s="950">
        <f>+'14'!$C106*SC!I$101</f>
        <v>0</v>
      </c>
      <c r="J12" s="950">
        <f>+'14'!$C106*SC!J$101</f>
        <v>0</v>
      </c>
      <c r="K12" s="950">
        <f>+'14'!$C106*SC!K$101</f>
        <v>0</v>
      </c>
      <c r="L12" s="950">
        <f>+'14'!$C106*SC!L$101</f>
        <v>0</v>
      </c>
      <c r="M12" s="950">
        <f>+'14'!$C106*SC!R$101</f>
        <v>0</v>
      </c>
      <c r="N12" s="1081">
        <f t="shared" si="0"/>
        <v>0</v>
      </c>
    </row>
    <row r="13" spans="1:14">
      <c r="A13" s="1048" t="s">
        <v>1013</v>
      </c>
      <c r="B13" s="950">
        <f>+'14'!$C107*SC!B$101</f>
        <v>31770.09675422803</v>
      </c>
      <c r="C13" s="950">
        <f>+'14'!$C107*SC!C$101</f>
        <v>86696.164580133904</v>
      </c>
      <c r="D13" s="950">
        <f>+'14'!$C107*SC!D$101</f>
        <v>1891.7029024706806</v>
      </c>
      <c r="E13" s="950">
        <f>+'14'!$C107*SC!E$101</f>
        <v>95594.973630717868</v>
      </c>
      <c r="F13" s="950">
        <f>+'14'!$C107*SC!F$101</f>
        <v>26226.110106566044</v>
      </c>
      <c r="G13" s="950">
        <f>+'14'!$C107*SC!G$101</f>
        <v>210.1601821334547</v>
      </c>
      <c r="H13" s="950">
        <f>+'14'!$C107*SC!H$101</f>
        <v>0</v>
      </c>
      <c r="I13" s="950">
        <f>+'14'!$C107*SC!I$101</f>
        <v>0</v>
      </c>
      <c r="J13" s="950">
        <f>+'14'!$C107*SC!J$101</f>
        <v>0</v>
      </c>
      <c r="K13" s="950">
        <f>+'14'!$C107*SC!K$101</f>
        <v>0</v>
      </c>
      <c r="L13" s="950">
        <f>+'14'!$C107*SC!L$101</f>
        <v>0</v>
      </c>
      <c r="M13" s="950">
        <f>+'14'!$C107*SC!R$101</f>
        <v>0</v>
      </c>
      <c r="N13" s="1081">
        <f t="shared" si="0"/>
        <v>242389.20815624998</v>
      </c>
    </row>
    <row r="14" spans="1:14">
      <c r="A14" s="1047" t="s">
        <v>423</v>
      </c>
      <c r="B14" s="950">
        <f>+'14'!$C108*SC!B$101</f>
        <v>0</v>
      </c>
      <c r="C14" s="950">
        <f>+'14'!$C108*SC!C$101</f>
        <v>0</v>
      </c>
      <c r="D14" s="950">
        <f>+'14'!$C108*SC!D$101</f>
        <v>0</v>
      </c>
      <c r="E14" s="950">
        <f>+'14'!$C108*SC!E$101</f>
        <v>0</v>
      </c>
      <c r="F14" s="950">
        <f>+'14'!$C108*SC!F$101</f>
        <v>0</v>
      </c>
      <c r="G14" s="950">
        <f>+'14'!$C108*SC!G$101</f>
        <v>0</v>
      </c>
      <c r="H14" s="950">
        <f>+'14'!$C108*SC!H$101</f>
        <v>0</v>
      </c>
      <c r="I14" s="950">
        <f>+'14'!$C108*SC!I$101</f>
        <v>0</v>
      </c>
      <c r="J14" s="950">
        <f>+'14'!$C108*SC!J$101</f>
        <v>0</v>
      </c>
      <c r="K14" s="950">
        <f>+'14'!$C108*SC!K$101</f>
        <v>0</v>
      </c>
      <c r="L14" s="950">
        <f>+'14'!$C108*SC!L$101</f>
        <v>0</v>
      </c>
      <c r="M14" s="950">
        <f>+'14'!$C108*SC!R$101</f>
        <v>0</v>
      </c>
      <c r="N14" s="1081">
        <f t="shared" si="0"/>
        <v>0</v>
      </c>
    </row>
    <row r="15" spans="1:14">
      <c r="A15" s="1048" t="s">
        <v>1005</v>
      </c>
      <c r="B15" s="950">
        <f>+'14'!$C109*SC!B$101</f>
        <v>172.58119760733163</v>
      </c>
      <c r="C15" s="950">
        <f>+'14'!$C109*SC!C$101</f>
        <v>470.95002659098429</v>
      </c>
      <c r="D15" s="950">
        <f>+'14'!$C109*SC!D$101</f>
        <v>10.276089334924915</v>
      </c>
      <c r="E15" s="950">
        <f>+'14'!$C109*SC!E$101</f>
        <v>519.29004692864225</v>
      </c>
      <c r="F15" s="950">
        <f>+'14'!$C109*SC!F$101</f>
        <v>142.46520952664599</v>
      </c>
      <c r="G15" s="950">
        <f>+'14'!$C109*SC!G$101</f>
        <v>1.1416300114710765</v>
      </c>
      <c r="H15" s="950">
        <f>+'14'!$C109*SC!H$101</f>
        <v>0</v>
      </c>
      <c r="I15" s="950">
        <f>+'14'!$C109*SC!I$101</f>
        <v>0</v>
      </c>
      <c r="J15" s="950">
        <f>+'14'!$C109*SC!J$101</f>
        <v>0</v>
      </c>
      <c r="K15" s="950">
        <f>+'14'!$C109*SC!K$101</f>
        <v>0</v>
      </c>
      <c r="L15" s="950">
        <f>+'14'!$C109*SC!L$101</f>
        <v>0</v>
      </c>
      <c r="M15" s="950">
        <f>+'14'!$C109*SC!R$101</f>
        <v>0</v>
      </c>
      <c r="N15" s="1081">
        <f t="shared" si="0"/>
        <v>1316.7042000000001</v>
      </c>
    </row>
    <row r="16" spans="1:14">
      <c r="A16" s="1047" t="s">
        <v>1007</v>
      </c>
      <c r="B16" s="950">
        <f>+'14'!$C110*SC!B$101</f>
        <v>61376.822233141669</v>
      </c>
      <c r="C16" s="950">
        <f>+'14'!$C110*SC!C$101</f>
        <v>167488.79057228318</v>
      </c>
      <c r="D16" s="950">
        <f>+'14'!$C110*SC!D$101</f>
        <v>3654.5910974416338</v>
      </c>
      <c r="E16" s="950">
        <f>+'14'!$C110*SC!E$101</f>
        <v>184680.44804218615</v>
      </c>
      <c r="F16" s="950">
        <f>+'14'!$C110*SC!F$101</f>
        <v>50666.364359223597</v>
      </c>
      <c r="G16" s="950">
        <f>+'14'!$C110*SC!G$101</f>
        <v>406.00959572378719</v>
      </c>
      <c r="H16" s="950">
        <f>+'14'!$C110*SC!H$101</f>
        <v>0</v>
      </c>
      <c r="I16" s="950">
        <f>+'14'!$C110*SC!I$101</f>
        <v>0</v>
      </c>
      <c r="J16" s="950">
        <f>+'14'!$C110*SC!J$101</f>
        <v>0</v>
      </c>
      <c r="K16" s="950">
        <f>+'14'!$C110*SC!K$101</f>
        <v>0</v>
      </c>
      <c r="L16" s="950">
        <f>+'14'!$C110*SC!L$101</f>
        <v>0</v>
      </c>
      <c r="M16" s="950">
        <f>+'14'!$C110*SC!R$101</f>
        <v>0</v>
      </c>
      <c r="N16" s="1081">
        <f t="shared" si="0"/>
        <v>468273.02590000001</v>
      </c>
    </row>
    <row r="17" spans="1:14">
      <c r="A17" s="1048" t="s">
        <v>1017</v>
      </c>
      <c r="B17" s="950">
        <f>+'14'!$C111*SC!B$101</f>
        <v>0</v>
      </c>
      <c r="C17" s="950">
        <f>+'14'!$C111*SC!C$101</f>
        <v>0</v>
      </c>
      <c r="D17" s="950">
        <f>+'14'!$C111*SC!D$101</f>
        <v>0</v>
      </c>
      <c r="E17" s="950">
        <f>+'14'!$C111*SC!E$101</f>
        <v>0</v>
      </c>
      <c r="F17" s="950">
        <f>+'14'!$C111*SC!F$101</f>
        <v>0</v>
      </c>
      <c r="G17" s="950">
        <f>+'14'!$C111*SC!G$101</f>
        <v>0</v>
      </c>
      <c r="H17" s="950">
        <f>+'14'!$C111*SC!H$101</f>
        <v>0</v>
      </c>
      <c r="I17" s="950">
        <f>+'14'!$C111*SC!I$101</f>
        <v>0</v>
      </c>
      <c r="J17" s="950">
        <f>+'14'!$C111*SC!J$101</f>
        <v>0</v>
      </c>
      <c r="K17" s="950">
        <f>+'14'!$C111*SC!K$101</f>
        <v>0</v>
      </c>
      <c r="L17" s="950">
        <f>+'14'!$C111*SC!L$101</f>
        <v>0</v>
      </c>
      <c r="M17" s="950">
        <f>+'14'!$C111*SC!R$101</f>
        <v>0</v>
      </c>
      <c r="N17" s="1081">
        <f t="shared" si="0"/>
        <v>0</v>
      </c>
    </row>
    <row r="18" spans="1:14">
      <c r="A18" s="1048" t="s">
        <v>1015</v>
      </c>
      <c r="B18" s="950">
        <f>+'14'!$C112*SC!B$101</f>
        <v>0</v>
      </c>
      <c r="C18" s="950">
        <f>+'14'!$C112*SC!C$101</f>
        <v>0</v>
      </c>
      <c r="D18" s="950">
        <f>+'14'!$C112*SC!D$101</f>
        <v>0</v>
      </c>
      <c r="E18" s="950">
        <f>+'14'!$C112*SC!E$101</f>
        <v>0</v>
      </c>
      <c r="F18" s="950">
        <f>+'14'!$C112*SC!F$101</f>
        <v>0</v>
      </c>
      <c r="G18" s="950">
        <f>+'14'!$C112*SC!G$101</f>
        <v>0</v>
      </c>
      <c r="H18" s="950">
        <f>+'14'!$C112*SC!H$101</f>
        <v>0</v>
      </c>
      <c r="I18" s="950">
        <f>+'14'!$C112*SC!I$101</f>
        <v>0</v>
      </c>
      <c r="J18" s="950">
        <f>+'14'!$C112*SC!J$101</f>
        <v>0</v>
      </c>
      <c r="K18" s="950">
        <f>+'14'!$C112*SC!K$101</f>
        <v>0</v>
      </c>
      <c r="L18" s="950">
        <f>+'14'!$C112*SC!L$101</f>
        <v>0</v>
      </c>
      <c r="M18" s="950">
        <f>+'14'!$C112*SC!R$101</f>
        <v>0</v>
      </c>
      <c r="N18" s="1081">
        <f t="shared" si="0"/>
        <v>0</v>
      </c>
    </row>
    <row r="19" spans="1:14">
      <c r="A19" s="1047" t="s">
        <v>1019</v>
      </c>
      <c r="B19" s="950">
        <f>+'14'!$C113*SC!B$101</f>
        <v>0</v>
      </c>
      <c r="C19" s="950">
        <f>+'14'!$C113*SC!C$101</f>
        <v>0</v>
      </c>
      <c r="D19" s="950">
        <f>+'14'!$C113*SC!D$101</f>
        <v>0</v>
      </c>
      <c r="E19" s="950">
        <f>+'14'!$C113*SC!E$101</f>
        <v>0</v>
      </c>
      <c r="F19" s="950">
        <f>+'14'!$C113*SC!F$101</f>
        <v>0</v>
      </c>
      <c r="G19" s="950">
        <f>+'14'!$C113*SC!G$101</f>
        <v>0</v>
      </c>
      <c r="H19" s="950">
        <f>+'14'!$C113*SC!H$101</f>
        <v>0</v>
      </c>
      <c r="I19" s="950">
        <f>+'14'!$C113*SC!I$101</f>
        <v>0</v>
      </c>
      <c r="J19" s="950">
        <f>+'14'!$C113*SC!J$101</f>
        <v>0</v>
      </c>
      <c r="K19" s="950">
        <f>+'14'!$C113*SC!K$101</f>
        <v>0</v>
      </c>
      <c r="L19" s="950">
        <f>+'14'!$C113*SC!L$101</f>
        <v>0</v>
      </c>
      <c r="M19" s="950">
        <f>+'14'!$C113*SC!R$101</f>
        <v>0</v>
      </c>
      <c r="N19" s="1081">
        <f t="shared" si="0"/>
        <v>0</v>
      </c>
    </row>
    <row r="20" spans="1:14">
      <c r="A20" s="1047" t="s">
        <v>1071</v>
      </c>
      <c r="B20" s="950">
        <f>+'14'!$C114*SC!B$101</f>
        <v>0</v>
      </c>
      <c r="C20" s="950">
        <f>+'14'!$C114*SC!C$101</f>
        <v>0</v>
      </c>
      <c r="D20" s="950">
        <f>+'14'!$C114*SC!D$101</f>
        <v>0</v>
      </c>
      <c r="E20" s="950">
        <f>+'14'!$C114*SC!E$101</f>
        <v>0</v>
      </c>
      <c r="F20" s="950">
        <f>+'14'!$C114*SC!F$101</f>
        <v>0</v>
      </c>
      <c r="G20" s="950">
        <f>+'14'!$C114*SC!G$101</f>
        <v>0</v>
      </c>
      <c r="H20" s="950">
        <f>+'14'!$C114*SC!H$101</f>
        <v>0</v>
      </c>
      <c r="I20" s="950">
        <f>+'14'!$C114*SC!I$101</f>
        <v>0</v>
      </c>
      <c r="J20" s="950">
        <f>+'14'!$C114*SC!J$101</f>
        <v>0</v>
      </c>
      <c r="K20" s="950">
        <f>+'14'!$C114*SC!K$101</f>
        <v>0</v>
      </c>
      <c r="L20" s="950">
        <f>+'14'!$C114*SC!L$101</f>
        <v>0</v>
      </c>
      <c r="M20" s="950">
        <f>+'14'!$C114*SC!R$101</f>
        <v>0</v>
      </c>
      <c r="N20" s="1081">
        <f t="shared" si="0"/>
        <v>0</v>
      </c>
    </row>
    <row r="21" spans="1:14">
      <c r="A21" s="1083" t="s">
        <v>1070</v>
      </c>
      <c r="B21" s="950">
        <f>+'14'!$C115*SC!B$101</f>
        <v>0</v>
      </c>
      <c r="C21" s="950">
        <f>+'14'!$C115*SC!C$101</f>
        <v>0</v>
      </c>
      <c r="D21" s="950">
        <f>+'14'!$C115*SC!D$101</f>
        <v>0</v>
      </c>
      <c r="E21" s="950">
        <f>+'14'!$C115*SC!E$101</f>
        <v>0</v>
      </c>
      <c r="F21" s="950">
        <f>+'14'!$C115*SC!F$101</f>
        <v>0</v>
      </c>
      <c r="G21" s="950">
        <f>+'14'!$C115*SC!G$101</f>
        <v>0</v>
      </c>
      <c r="H21" s="950">
        <f>+'14'!$C115*SC!H$101</f>
        <v>0</v>
      </c>
      <c r="I21" s="950">
        <f>+'14'!$C115*SC!I$101</f>
        <v>0</v>
      </c>
      <c r="J21" s="950">
        <f>+'14'!$C115*SC!J$101</f>
        <v>0</v>
      </c>
      <c r="K21" s="950">
        <f>+'14'!$C115*SC!K$101</f>
        <v>0</v>
      </c>
      <c r="L21" s="950">
        <f>+'14'!$C115*SC!L$101</f>
        <v>0</v>
      </c>
      <c r="M21" s="950">
        <f>+'14'!$C115*SC!R$101</f>
        <v>0</v>
      </c>
      <c r="N21" s="1081">
        <f t="shared" si="0"/>
        <v>0</v>
      </c>
    </row>
    <row r="22" spans="1:14">
      <c r="A22" s="1082" t="s">
        <v>1069</v>
      </c>
      <c r="B22" s="950">
        <f>+'14'!$C116*SC!B$101</f>
        <v>7470.5874992254376</v>
      </c>
      <c r="C22" s="950">
        <f>+'14'!$C116*SC!C$101</f>
        <v>20386.19171837889</v>
      </c>
      <c r="D22" s="950">
        <f>+'14'!$C116*SC!D$101</f>
        <v>444.82496118193944</v>
      </c>
      <c r="E22" s="950">
        <f>+'14'!$C116*SC!E$101</f>
        <v>22478.704440816211</v>
      </c>
      <c r="F22" s="950">
        <f>+'14'!$C116*SC!F$101</f>
        <v>6166.9453458415474</v>
      </c>
      <c r="G22" s="950">
        <f>+'14'!$C116*SC!G$101</f>
        <v>49.418169595979791</v>
      </c>
      <c r="H22" s="950">
        <f>+'14'!$C116*SC!H$101</f>
        <v>0</v>
      </c>
      <c r="I22" s="950">
        <f>+'14'!$C116*SC!I$101</f>
        <v>0</v>
      </c>
      <c r="J22" s="950">
        <f>+'14'!$C116*SC!J$101</f>
        <v>0</v>
      </c>
      <c r="K22" s="950">
        <f>+'14'!$C116*SC!K$101</f>
        <v>0</v>
      </c>
      <c r="L22" s="950">
        <f>+'14'!$C116*SC!L$101</f>
        <v>0</v>
      </c>
      <c r="M22" s="950">
        <f>+'14'!$C116*SC!R$101</f>
        <v>0</v>
      </c>
      <c r="N22" s="1081">
        <f t="shared" si="0"/>
        <v>56996.672135040004</v>
      </c>
    </row>
    <row r="23" spans="1:14">
      <c r="A23" s="1080" t="s">
        <v>371</v>
      </c>
      <c r="B23" s="1079">
        <f t="shared" ref="B23:M23" si="1">SUM(B9:B22)</f>
        <v>105463.75059796328</v>
      </c>
      <c r="C23" s="1079">
        <f t="shared" si="1"/>
        <v>287795.87137588463</v>
      </c>
      <c r="D23" s="1079">
        <f t="shared" si="1"/>
        <v>6279.6813196692719</v>
      </c>
      <c r="E23" s="1079">
        <f t="shared" si="1"/>
        <v>317336.28434943932</v>
      </c>
      <c r="F23" s="1079">
        <f t="shared" si="1"/>
        <v>87059.978344746894</v>
      </c>
      <c r="G23" s="1079">
        <f t="shared" si="1"/>
        <v>697.64600358654991</v>
      </c>
      <c r="H23" s="1079">
        <f t="shared" si="1"/>
        <v>0</v>
      </c>
      <c r="I23" s="1079">
        <f t="shared" si="1"/>
        <v>0</v>
      </c>
      <c r="J23" s="1079">
        <f t="shared" si="1"/>
        <v>0</v>
      </c>
      <c r="K23" s="1079">
        <f t="shared" si="1"/>
        <v>0</v>
      </c>
      <c r="L23" s="1079">
        <f t="shared" si="1"/>
        <v>0</v>
      </c>
      <c r="M23" s="1079">
        <f t="shared" si="1"/>
        <v>0</v>
      </c>
      <c r="N23" s="1078">
        <f t="shared" si="0"/>
        <v>804633.21199128998</v>
      </c>
    </row>
    <row r="25" spans="1:14">
      <c r="A25" s="1003"/>
    </row>
    <row r="26" spans="1:14">
      <c r="A26" s="1002"/>
    </row>
  </sheetData>
  <mergeCells count="3">
    <mergeCell ref="A3:N3"/>
    <mergeCell ref="A5:N5"/>
    <mergeCell ref="A4:N4"/>
  </mergeCells>
  <pageMargins left="0.39370078740157483" right="0.15748031496062992" top="0.43307086614173229" bottom="0.35433070866141736" header="0.51181102362204722" footer="0.51181102362204722"/>
  <pageSetup paperSize="9" scale="67" firstPageNumber="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showGridLines="0" view="pageBreakPreview" zoomScale="75" zoomScaleNormal="75" workbookViewId="0">
      <selection activeCell="O115" sqref="O115"/>
    </sheetView>
  </sheetViews>
  <sheetFormatPr defaultColWidth="9.140625" defaultRowHeight="12.75"/>
  <cols>
    <col min="1" max="1" width="36.140625" style="451" customWidth="1"/>
    <col min="2" max="2" width="30.85546875" style="451" customWidth="1"/>
    <col min="3" max="3" width="9.140625" style="451"/>
    <col min="4" max="4" width="15" style="451" customWidth="1"/>
    <col min="5" max="16384" width="9.140625" style="451"/>
  </cols>
  <sheetData>
    <row r="1" spans="1:3">
      <c r="C1" s="1095" t="str">
        <f>+RELACION!C65</f>
        <v>COES/D/DO/STR-INF-097-2012 Revision 2</v>
      </c>
    </row>
    <row r="3" spans="1:3">
      <c r="A3" s="2379" t="s">
        <v>1471</v>
      </c>
      <c r="B3" s="2379"/>
    </row>
    <row r="4" spans="1:3" ht="13.5" thickBot="1">
      <c r="A4" s="1094"/>
    </row>
    <row r="5" spans="1:3">
      <c r="A5" s="1229"/>
      <c r="B5" s="1230" t="s">
        <v>1085</v>
      </c>
    </row>
    <row r="6" spans="1:3">
      <c r="A6" s="1231" t="s">
        <v>931</v>
      </c>
      <c r="B6" s="1232" t="s">
        <v>1084</v>
      </c>
    </row>
    <row r="7" spans="1:3" ht="13.5" thickBot="1">
      <c r="A7" s="1233"/>
      <c r="B7" s="1234"/>
    </row>
    <row r="8" spans="1:3">
      <c r="A8" s="1235" t="s">
        <v>12</v>
      </c>
      <c r="B8" s="1241">
        <f>+IF(ISERROR(HLOOKUP(A8,SC!$B$100:$I$101,2,FALSE)),0,HLOOKUP(A8,SC!$B$100:$I$101,2,FALSE))*100</f>
        <v>13.107059095530463</v>
      </c>
    </row>
    <row r="9" spans="1:3">
      <c r="A9" s="1236" t="s">
        <v>39</v>
      </c>
      <c r="B9" s="1241">
        <f>+IF(ISERROR(HLOOKUP(A9,SC!$B$100:$I$101,2,FALSE)),0,HLOOKUP(A9,SC!$B$100:$I$101,2,FALSE))*100</f>
        <v>0</v>
      </c>
    </row>
    <row r="10" spans="1:3">
      <c r="A10" s="1236" t="s">
        <v>99</v>
      </c>
      <c r="B10" s="1241">
        <f>+IF(ISERROR(HLOOKUP(A10,SC!$B$100:$I$101,2,FALSE)),0,HLOOKUP(A10,SC!$B$100:$I$101,2,FALSE))*100</f>
        <v>0</v>
      </c>
    </row>
    <row r="11" spans="1:3">
      <c r="A11" s="1236" t="s">
        <v>132</v>
      </c>
      <c r="B11" s="1241">
        <f>+IF(ISERROR(HLOOKUP(A11,SC!$B$100:$I$101,2,FALSE)),0,HLOOKUP(A11,SC!$B$100:$I$101,2,FALSE))*100</f>
        <v>35.767336854472269</v>
      </c>
    </row>
    <row r="12" spans="1:3">
      <c r="A12" s="1236" t="s">
        <v>436</v>
      </c>
      <c r="B12" s="1241">
        <f>+IF(ISERROR(HLOOKUP(A12,SC!$B$100:$I$101,2,FALSE)),0,HLOOKUP(A12,SC!$B$100:$I$101,2,FALSE))*100</f>
        <v>0</v>
      </c>
    </row>
    <row r="13" spans="1:3">
      <c r="A13" s="1236" t="s">
        <v>222</v>
      </c>
      <c r="B13" s="1241">
        <f>+IF(ISERROR(HLOOKUP(A13,SC!$B$100:$I$101,2,FALSE)),0,HLOOKUP(A13,SC!$B$100:$I$101,2,FALSE))*100</f>
        <v>0</v>
      </c>
    </row>
    <row r="14" spans="1:3">
      <c r="A14" s="1236" t="s">
        <v>92</v>
      </c>
      <c r="B14" s="1241">
        <f>+IF(ISERROR(HLOOKUP(A14,SC!$B$100:$I$101,2,FALSE)),0,HLOOKUP(A14,SC!$B$100:$I$101,2,FALSE))*100</f>
        <v>0</v>
      </c>
    </row>
    <row r="15" spans="1:3">
      <c r="A15" s="1237" t="s">
        <v>173</v>
      </c>
      <c r="B15" s="1241">
        <f>+IF(ISERROR(HLOOKUP(A15,SC!$B$100:$I$101,2,FALSE)),0,HLOOKUP(A15,SC!$B$100:$I$101,2,FALSE))*100</f>
        <v>0</v>
      </c>
    </row>
    <row r="16" spans="1:3">
      <c r="A16" s="1236" t="s">
        <v>186</v>
      </c>
      <c r="B16" s="1241">
        <f>+IF(ISERROR(HLOOKUP(A16,SC!$B$100:$I$101,2,FALSE)),0,HLOOKUP(A16,SC!$B$100:$I$101,2,FALSE))*100</f>
        <v>0</v>
      </c>
    </row>
    <row r="17" spans="1:2">
      <c r="A17" s="1236" t="s">
        <v>206</v>
      </c>
      <c r="B17" s="1241">
        <f>+IF(ISERROR(HLOOKUP(A17,SC!$B$100:$I$101,2,FALSE)),0,HLOOKUP(A17,SC!$B$100:$I$101,2,FALSE))*100</f>
        <v>0</v>
      </c>
    </row>
    <row r="18" spans="1:2">
      <c r="A18" s="1236" t="s">
        <v>215</v>
      </c>
      <c r="B18" s="1241">
        <f>+IF(ISERROR(HLOOKUP(A18,SC!$B$100:$I$101,2,FALSE)),0,HLOOKUP(A18,SC!$B$100:$I$101,2,FALSE))*100</f>
        <v>0.78044023364738369</v>
      </c>
    </row>
    <row r="19" spans="1:2">
      <c r="A19" s="1236" t="s">
        <v>307</v>
      </c>
      <c r="B19" s="1241">
        <f>+IF(ISERROR(HLOOKUP(A19,SC!$B$100:$I$101,2,FALSE)),0,HLOOKUP(A19,SC!$B$100:$I$101,2,FALSE))*100</f>
        <v>0</v>
      </c>
    </row>
    <row r="20" spans="1:2">
      <c r="A20" s="1236" t="s">
        <v>261</v>
      </c>
      <c r="B20" s="1241">
        <f>+IF(ISERROR(HLOOKUP(A20,SC!$B$100:$I$101,2,FALSE)),0,HLOOKUP(A20,SC!$B$100:$I$101,2,FALSE))*100</f>
        <v>0</v>
      </c>
    </row>
    <row r="21" spans="1:2">
      <c r="A21" s="1236" t="s">
        <v>272</v>
      </c>
      <c r="B21" s="1241">
        <f>+IF(ISERROR(HLOOKUP(A21,SC!$B$100:$I$101,2,FALSE)),0,HLOOKUP(A21,SC!$B$100:$I$101,2,FALSE))*100</f>
        <v>39.438626149186902</v>
      </c>
    </row>
    <row r="22" spans="1:2">
      <c r="A22" s="1236" t="s">
        <v>364</v>
      </c>
      <c r="B22" s="1241">
        <f>+IF(ISERROR(HLOOKUP(A22,SC!$B$100:$I$101,2,FALSE)),0,HLOOKUP(A22,SC!$B$100:$I$101,2,FALSE))*100</f>
        <v>0</v>
      </c>
    </row>
    <row r="23" spans="1:2">
      <c r="A23" s="1236" t="s">
        <v>141</v>
      </c>
      <c r="B23" s="1241">
        <f>+IF(ISERROR(HLOOKUP(A23,SC!$B$100:$I$101,2,FALSE)),0,HLOOKUP(A23,SC!$B$100:$I$101,2,FALSE))*100</f>
        <v>0</v>
      </c>
    </row>
    <row r="24" spans="1:2">
      <c r="A24" s="1236" t="s">
        <v>304</v>
      </c>
      <c r="B24" s="1241">
        <f>+IF(ISERROR(HLOOKUP(A24,SC!$B$100:$I$101,2,FALSE)),0,HLOOKUP(A24,SC!$B$100:$I$101,2,FALSE))*100</f>
        <v>10.819834061943903</v>
      </c>
    </row>
    <row r="25" spans="1:2">
      <c r="A25" s="1236" t="s">
        <v>365</v>
      </c>
      <c r="B25" s="1241">
        <f>+IF(ISERROR(HLOOKUP(A25,SC!$B$100:$I$101,2,FALSE)),0,HLOOKUP(A25,SC!$B$100:$I$101,2,FALSE))*100</f>
        <v>0</v>
      </c>
    </row>
    <row r="26" spans="1:2">
      <c r="A26" s="1236" t="s">
        <v>343</v>
      </c>
      <c r="B26" s="1241">
        <f>+IF(ISERROR(HLOOKUP(A26,SC!$B$100:$I$101,2,FALSE)),0,HLOOKUP(A26,SC!$B$100:$I$101,2,FALSE))*100</f>
        <v>0</v>
      </c>
    </row>
    <row r="27" spans="1:2">
      <c r="A27" s="1236" t="s">
        <v>366</v>
      </c>
      <c r="B27" s="1241">
        <f>+IF(ISERROR(HLOOKUP(A27,SC!$B$100:$I$101,2,FALSE)),0,HLOOKUP(A27,SC!$B$100:$I$101,2,FALSE))*100</f>
        <v>0</v>
      </c>
    </row>
    <row r="28" spans="1:2">
      <c r="A28" s="1236" t="s">
        <v>367</v>
      </c>
      <c r="B28" s="1241">
        <f>+IF(ISERROR(HLOOKUP(A28,SC!$B$100:$I$101,2,FALSE)),0,HLOOKUP(A28,SC!$B$100:$I$101,2,FALSE))*100</f>
        <v>0</v>
      </c>
    </row>
    <row r="29" spans="1:2">
      <c r="A29" s="1236" t="s">
        <v>368</v>
      </c>
      <c r="B29" s="1241">
        <f>+IF(ISERROR(HLOOKUP(A29,SC!$B$100:$I$101,2,FALSE)),0,HLOOKUP(A29,SC!$B$100:$I$101,2,FALSE))*100</f>
        <v>0</v>
      </c>
    </row>
    <row r="30" spans="1:2">
      <c r="A30" s="1236" t="s">
        <v>369</v>
      </c>
      <c r="B30" s="1241">
        <f>+IF(ISERROR(HLOOKUP(A30,SC!$B$100:$I$101,2,FALSE)),0,HLOOKUP(A30,SC!$B$100:$I$101,2,FALSE))*100</f>
        <v>0</v>
      </c>
    </row>
    <row r="31" spans="1:2">
      <c r="A31" s="1236" t="s">
        <v>352</v>
      </c>
      <c r="B31" s="1241">
        <f>+IF(ISERROR(HLOOKUP(A31,SC!$B$100:$I$101,2,FALSE)),0,HLOOKUP(A31,SC!$B$100:$I$101,2,FALSE))*100</f>
        <v>8.6703605219082339E-2</v>
      </c>
    </row>
    <row r="32" spans="1:2">
      <c r="A32" s="1236" t="s">
        <v>370</v>
      </c>
      <c r="B32" s="1241">
        <f>+IF(ISERROR(HLOOKUP(A32,SC!$B$100:$I$101,2,FALSE)),0,HLOOKUP(A32,SC!$B$100:$I$101,2,FALSE))*100</f>
        <v>0</v>
      </c>
    </row>
    <row r="33" spans="1:2">
      <c r="A33" s="1236" t="s">
        <v>1487</v>
      </c>
      <c r="B33" s="1241">
        <f>+IF(ISERROR(HLOOKUP(A33,SC!$B$100:$I$101,2,FALSE)),0,HLOOKUP(A33,SC!$B$100:$I$101,2,FALSE))*100</f>
        <v>0</v>
      </c>
    </row>
    <row r="34" spans="1:2" ht="13.5" thickBot="1">
      <c r="A34" s="1238" t="s">
        <v>1581</v>
      </c>
      <c r="B34" s="1784">
        <v>0</v>
      </c>
    </row>
    <row r="35" spans="1:2" ht="13.5" thickBot="1">
      <c r="A35" s="1239" t="s">
        <v>371</v>
      </c>
      <c r="B35" s="1240">
        <f>SUM(B8:B34)</f>
        <v>100.00000000000001</v>
      </c>
    </row>
    <row r="37" spans="1:2" ht="13.5">
      <c r="A37" s="1093" t="s">
        <v>799</v>
      </c>
    </row>
    <row r="38" spans="1:2" ht="13.5">
      <c r="A38" s="1092" t="s">
        <v>1787</v>
      </c>
    </row>
    <row r="39" spans="1:2">
      <c r="A39" s="1091" t="s">
        <v>1083</v>
      </c>
    </row>
    <row r="40" spans="1:2">
      <c r="A40" s="1091"/>
    </row>
    <row r="41" spans="1:2">
      <c r="A41" s="1091"/>
    </row>
  </sheetData>
  <mergeCells count="1">
    <mergeCell ref="A3:B3"/>
  </mergeCells>
  <pageMargins left="1.51" right="0.74791666666666667" top="0.98402777777777783" bottom="0.98402777777777783" header="0.51180555555555562" footer="0.51180555555555562"/>
  <pageSetup firstPageNumber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1"/>
  <sheetViews>
    <sheetView showGridLines="0" topLeftCell="A13" zoomScale="75" zoomScaleNormal="75" workbookViewId="0">
      <selection activeCell="F48" sqref="F48"/>
    </sheetView>
  </sheetViews>
  <sheetFormatPr defaultColWidth="11.42578125" defaultRowHeight="12.75"/>
  <cols>
    <col min="1" max="1" width="9.140625" customWidth="1"/>
    <col min="2" max="2" width="51.85546875" customWidth="1"/>
    <col min="3" max="3" width="12.85546875" customWidth="1"/>
    <col min="4" max="4" width="17.42578125" customWidth="1"/>
    <col min="5" max="5" width="18.140625" customWidth="1"/>
    <col min="6" max="6" width="12.7109375" customWidth="1"/>
    <col min="7" max="7" width="15.42578125" customWidth="1"/>
    <col min="8" max="10" width="11.42578125" customWidth="1"/>
    <col min="11" max="11" width="16.42578125" customWidth="1"/>
    <col min="21" max="21" width="12.7109375" customWidth="1"/>
    <col min="257" max="257" width="9.140625" customWidth="1"/>
    <col min="258" max="258" width="51.85546875" customWidth="1"/>
    <col min="259" max="259" width="12.85546875" customWidth="1"/>
    <col min="260" max="260" width="17.42578125" customWidth="1"/>
    <col min="261" max="261" width="18.140625" customWidth="1"/>
    <col min="262" max="262" width="12.7109375" customWidth="1"/>
    <col min="263" max="263" width="15.42578125" customWidth="1"/>
    <col min="264" max="266" width="11.42578125" customWidth="1"/>
    <col min="267" max="267" width="16.42578125" customWidth="1"/>
    <col min="277" max="277" width="12.7109375" customWidth="1"/>
    <col min="513" max="513" width="9.140625" customWidth="1"/>
    <col min="514" max="514" width="51.85546875" customWidth="1"/>
    <col min="515" max="515" width="12.85546875" customWidth="1"/>
    <col min="516" max="516" width="17.42578125" customWidth="1"/>
    <col min="517" max="517" width="18.140625" customWidth="1"/>
    <col min="518" max="518" width="12.7109375" customWidth="1"/>
    <col min="519" max="519" width="15.42578125" customWidth="1"/>
    <col min="520" max="522" width="11.42578125" customWidth="1"/>
    <col min="523" max="523" width="16.42578125" customWidth="1"/>
    <col min="533" max="533" width="12.7109375" customWidth="1"/>
    <col min="769" max="769" width="9.140625" customWidth="1"/>
    <col min="770" max="770" width="51.85546875" customWidth="1"/>
    <col min="771" max="771" width="12.85546875" customWidth="1"/>
    <col min="772" max="772" width="17.42578125" customWidth="1"/>
    <col min="773" max="773" width="18.140625" customWidth="1"/>
    <col min="774" max="774" width="12.7109375" customWidth="1"/>
    <col min="775" max="775" width="15.42578125" customWidth="1"/>
    <col min="776" max="778" width="11.42578125" customWidth="1"/>
    <col min="779" max="779" width="16.42578125" customWidth="1"/>
    <col min="789" max="789" width="12.7109375" customWidth="1"/>
    <col min="1025" max="1025" width="9.140625" customWidth="1"/>
    <col min="1026" max="1026" width="51.85546875" customWidth="1"/>
    <col min="1027" max="1027" width="12.85546875" customWidth="1"/>
    <col min="1028" max="1028" width="17.42578125" customWidth="1"/>
    <col min="1029" max="1029" width="18.140625" customWidth="1"/>
    <col min="1030" max="1030" width="12.7109375" customWidth="1"/>
    <col min="1031" max="1031" width="15.42578125" customWidth="1"/>
    <col min="1032" max="1034" width="11.42578125" customWidth="1"/>
    <col min="1035" max="1035" width="16.42578125" customWidth="1"/>
    <col min="1045" max="1045" width="12.7109375" customWidth="1"/>
    <col min="1281" max="1281" width="9.140625" customWidth="1"/>
    <col min="1282" max="1282" width="51.85546875" customWidth="1"/>
    <col min="1283" max="1283" width="12.85546875" customWidth="1"/>
    <col min="1284" max="1284" width="17.42578125" customWidth="1"/>
    <col min="1285" max="1285" width="18.140625" customWidth="1"/>
    <col min="1286" max="1286" width="12.7109375" customWidth="1"/>
    <col min="1287" max="1287" width="15.42578125" customWidth="1"/>
    <col min="1288" max="1290" width="11.42578125" customWidth="1"/>
    <col min="1291" max="1291" width="16.42578125" customWidth="1"/>
    <col min="1301" max="1301" width="12.7109375" customWidth="1"/>
    <col min="1537" max="1537" width="9.140625" customWidth="1"/>
    <col min="1538" max="1538" width="51.85546875" customWidth="1"/>
    <col min="1539" max="1539" width="12.85546875" customWidth="1"/>
    <col min="1540" max="1540" width="17.42578125" customWidth="1"/>
    <col min="1541" max="1541" width="18.140625" customWidth="1"/>
    <col min="1542" max="1542" width="12.7109375" customWidth="1"/>
    <col min="1543" max="1543" width="15.42578125" customWidth="1"/>
    <col min="1544" max="1546" width="11.42578125" customWidth="1"/>
    <col min="1547" max="1547" width="16.42578125" customWidth="1"/>
    <col min="1557" max="1557" width="12.7109375" customWidth="1"/>
    <col min="1793" max="1793" width="9.140625" customWidth="1"/>
    <col min="1794" max="1794" width="51.85546875" customWidth="1"/>
    <col min="1795" max="1795" width="12.85546875" customWidth="1"/>
    <col min="1796" max="1796" width="17.42578125" customWidth="1"/>
    <col min="1797" max="1797" width="18.140625" customWidth="1"/>
    <col min="1798" max="1798" width="12.7109375" customWidth="1"/>
    <col min="1799" max="1799" width="15.42578125" customWidth="1"/>
    <col min="1800" max="1802" width="11.42578125" customWidth="1"/>
    <col min="1803" max="1803" width="16.42578125" customWidth="1"/>
    <col min="1813" max="1813" width="12.7109375" customWidth="1"/>
    <col min="2049" max="2049" width="9.140625" customWidth="1"/>
    <col min="2050" max="2050" width="51.85546875" customWidth="1"/>
    <col min="2051" max="2051" width="12.85546875" customWidth="1"/>
    <col min="2052" max="2052" width="17.42578125" customWidth="1"/>
    <col min="2053" max="2053" width="18.140625" customWidth="1"/>
    <col min="2054" max="2054" width="12.7109375" customWidth="1"/>
    <col min="2055" max="2055" width="15.42578125" customWidth="1"/>
    <col min="2056" max="2058" width="11.42578125" customWidth="1"/>
    <col min="2059" max="2059" width="16.42578125" customWidth="1"/>
    <col min="2069" max="2069" width="12.7109375" customWidth="1"/>
    <col min="2305" max="2305" width="9.140625" customWidth="1"/>
    <col min="2306" max="2306" width="51.85546875" customWidth="1"/>
    <col min="2307" max="2307" width="12.85546875" customWidth="1"/>
    <col min="2308" max="2308" width="17.42578125" customWidth="1"/>
    <col min="2309" max="2309" width="18.140625" customWidth="1"/>
    <col min="2310" max="2310" width="12.7109375" customWidth="1"/>
    <col min="2311" max="2311" width="15.42578125" customWidth="1"/>
    <col min="2312" max="2314" width="11.42578125" customWidth="1"/>
    <col min="2315" max="2315" width="16.42578125" customWidth="1"/>
    <col min="2325" max="2325" width="12.7109375" customWidth="1"/>
    <col min="2561" max="2561" width="9.140625" customWidth="1"/>
    <col min="2562" max="2562" width="51.85546875" customWidth="1"/>
    <col min="2563" max="2563" width="12.85546875" customWidth="1"/>
    <col min="2564" max="2564" width="17.42578125" customWidth="1"/>
    <col min="2565" max="2565" width="18.140625" customWidth="1"/>
    <col min="2566" max="2566" width="12.7109375" customWidth="1"/>
    <col min="2567" max="2567" width="15.42578125" customWidth="1"/>
    <col min="2568" max="2570" width="11.42578125" customWidth="1"/>
    <col min="2571" max="2571" width="16.42578125" customWidth="1"/>
    <col min="2581" max="2581" width="12.7109375" customWidth="1"/>
    <col min="2817" max="2817" width="9.140625" customWidth="1"/>
    <col min="2818" max="2818" width="51.85546875" customWidth="1"/>
    <col min="2819" max="2819" width="12.85546875" customWidth="1"/>
    <col min="2820" max="2820" width="17.42578125" customWidth="1"/>
    <col min="2821" max="2821" width="18.140625" customWidth="1"/>
    <col min="2822" max="2822" width="12.7109375" customWidth="1"/>
    <col min="2823" max="2823" width="15.42578125" customWidth="1"/>
    <col min="2824" max="2826" width="11.42578125" customWidth="1"/>
    <col min="2827" max="2827" width="16.42578125" customWidth="1"/>
    <col min="2837" max="2837" width="12.7109375" customWidth="1"/>
    <col min="3073" max="3073" width="9.140625" customWidth="1"/>
    <col min="3074" max="3074" width="51.85546875" customWidth="1"/>
    <col min="3075" max="3075" width="12.85546875" customWidth="1"/>
    <col min="3076" max="3076" width="17.42578125" customWidth="1"/>
    <col min="3077" max="3077" width="18.140625" customWidth="1"/>
    <col min="3078" max="3078" width="12.7109375" customWidth="1"/>
    <col min="3079" max="3079" width="15.42578125" customWidth="1"/>
    <col min="3080" max="3082" width="11.42578125" customWidth="1"/>
    <col min="3083" max="3083" width="16.42578125" customWidth="1"/>
    <col min="3093" max="3093" width="12.7109375" customWidth="1"/>
    <col min="3329" max="3329" width="9.140625" customWidth="1"/>
    <col min="3330" max="3330" width="51.85546875" customWidth="1"/>
    <col min="3331" max="3331" width="12.85546875" customWidth="1"/>
    <col min="3332" max="3332" width="17.42578125" customWidth="1"/>
    <col min="3333" max="3333" width="18.140625" customWidth="1"/>
    <col min="3334" max="3334" width="12.7109375" customWidth="1"/>
    <col min="3335" max="3335" width="15.42578125" customWidth="1"/>
    <col min="3336" max="3338" width="11.42578125" customWidth="1"/>
    <col min="3339" max="3339" width="16.42578125" customWidth="1"/>
    <col min="3349" max="3349" width="12.7109375" customWidth="1"/>
    <col min="3585" max="3585" width="9.140625" customWidth="1"/>
    <col min="3586" max="3586" width="51.85546875" customWidth="1"/>
    <col min="3587" max="3587" width="12.85546875" customWidth="1"/>
    <col min="3588" max="3588" width="17.42578125" customWidth="1"/>
    <col min="3589" max="3589" width="18.140625" customWidth="1"/>
    <col min="3590" max="3590" width="12.7109375" customWidth="1"/>
    <col min="3591" max="3591" width="15.42578125" customWidth="1"/>
    <col min="3592" max="3594" width="11.42578125" customWidth="1"/>
    <col min="3595" max="3595" width="16.42578125" customWidth="1"/>
    <col min="3605" max="3605" width="12.7109375" customWidth="1"/>
    <col min="3841" max="3841" width="9.140625" customWidth="1"/>
    <col min="3842" max="3842" width="51.85546875" customWidth="1"/>
    <col min="3843" max="3843" width="12.85546875" customWidth="1"/>
    <col min="3844" max="3844" width="17.42578125" customWidth="1"/>
    <col min="3845" max="3845" width="18.140625" customWidth="1"/>
    <col min="3846" max="3846" width="12.7109375" customWidth="1"/>
    <col min="3847" max="3847" width="15.42578125" customWidth="1"/>
    <col min="3848" max="3850" width="11.42578125" customWidth="1"/>
    <col min="3851" max="3851" width="16.42578125" customWidth="1"/>
    <col min="3861" max="3861" width="12.7109375" customWidth="1"/>
    <col min="4097" max="4097" width="9.140625" customWidth="1"/>
    <col min="4098" max="4098" width="51.85546875" customWidth="1"/>
    <col min="4099" max="4099" width="12.85546875" customWidth="1"/>
    <col min="4100" max="4100" width="17.42578125" customWidth="1"/>
    <col min="4101" max="4101" width="18.140625" customWidth="1"/>
    <col min="4102" max="4102" width="12.7109375" customWidth="1"/>
    <col min="4103" max="4103" width="15.42578125" customWidth="1"/>
    <col min="4104" max="4106" width="11.42578125" customWidth="1"/>
    <col min="4107" max="4107" width="16.42578125" customWidth="1"/>
    <col min="4117" max="4117" width="12.7109375" customWidth="1"/>
    <col min="4353" max="4353" width="9.140625" customWidth="1"/>
    <col min="4354" max="4354" width="51.85546875" customWidth="1"/>
    <col min="4355" max="4355" width="12.85546875" customWidth="1"/>
    <col min="4356" max="4356" width="17.42578125" customWidth="1"/>
    <col min="4357" max="4357" width="18.140625" customWidth="1"/>
    <col min="4358" max="4358" width="12.7109375" customWidth="1"/>
    <col min="4359" max="4359" width="15.42578125" customWidth="1"/>
    <col min="4360" max="4362" width="11.42578125" customWidth="1"/>
    <col min="4363" max="4363" width="16.42578125" customWidth="1"/>
    <col min="4373" max="4373" width="12.7109375" customWidth="1"/>
    <col min="4609" max="4609" width="9.140625" customWidth="1"/>
    <col min="4610" max="4610" width="51.85546875" customWidth="1"/>
    <col min="4611" max="4611" width="12.85546875" customWidth="1"/>
    <col min="4612" max="4612" width="17.42578125" customWidth="1"/>
    <col min="4613" max="4613" width="18.140625" customWidth="1"/>
    <col min="4614" max="4614" width="12.7109375" customWidth="1"/>
    <col min="4615" max="4615" width="15.42578125" customWidth="1"/>
    <col min="4616" max="4618" width="11.42578125" customWidth="1"/>
    <col min="4619" max="4619" width="16.42578125" customWidth="1"/>
    <col min="4629" max="4629" width="12.7109375" customWidth="1"/>
    <col min="4865" max="4865" width="9.140625" customWidth="1"/>
    <col min="4866" max="4866" width="51.85546875" customWidth="1"/>
    <col min="4867" max="4867" width="12.85546875" customWidth="1"/>
    <col min="4868" max="4868" width="17.42578125" customWidth="1"/>
    <col min="4869" max="4869" width="18.140625" customWidth="1"/>
    <col min="4870" max="4870" width="12.7109375" customWidth="1"/>
    <col min="4871" max="4871" width="15.42578125" customWidth="1"/>
    <col min="4872" max="4874" width="11.42578125" customWidth="1"/>
    <col min="4875" max="4875" width="16.42578125" customWidth="1"/>
    <col min="4885" max="4885" width="12.7109375" customWidth="1"/>
    <col min="5121" max="5121" width="9.140625" customWidth="1"/>
    <col min="5122" max="5122" width="51.85546875" customWidth="1"/>
    <col min="5123" max="5123" width="12.85546875" customWidth="1"/>
    <col min="5124" max="5124" width="17.42578125" customWidth="1"/>
    <col min="5125" max="5125" width="18.140625" customWidth="1"/>
    <col min="5126" max="5126" width="12.7109375" customWidth="1"/>
    <col min="5127" max="5127" width="15.42578125" customWidth="1"/>
    <col min="5128" max="5130" width="11.42578125" customWidth="1"/>
    <col min="5131" max="5131" width="16.42578125" customWidth="1"/>
    <col min="5141" max="5141" width="12.7109375" customWidth="1"/>
    <col min="5377" max="5377" width="9.140625" customWidth="1"/>
    <col min="5378" max="5378" width="51.85546875" customWidth="1"/>
    <col min="5379" max="5379" width="12.85546875" customWidth="1"/>
    <col min="5380" max="5380" width="17.42578125" customWidth="1"/>
    <col min="5381" max="5381" width="18.140625" customWidth="1"/>
    <col min="5382" max="5382" width="12.7109375" customWidth="1"/>
    <col min="5383" max="5383" width="15.42578125" customWidth="1"/>
    <col min="5384" max="5386" width="11.42578125" customWidth="1"/>
    <col min="5387" max="5387" width="16.42578125" customWidth="1"/>
    <col min="5397" max="5397" width="12.7109375" customWidth="1"/>
    <col min="5633" max="5633" width="9.140625" customWidth="1"/>
    <col min="5634" max="5634" width="51.85546875" customWidth="1"/>
    <col min="5635" max="5635" width="12.85546875" customWidth="1"/>
    <col min="5636" max="5636" width="17.42578125" customWidth="1"/>
    <col min="5637" max="5637" width="18.140625" customWidth="1"/>
    <col min="5638" max="5638" width="12.7109375" customWidth="1"/>
    <col min="5639" max="5639" width="15.42578125" customWidth="1"/>
    <col min="5640" max="5642" width="11.42578125" customWidth="1"/>
    <col min="5643" max="5643" width="16.42578125" customWidth="1"/>
    <col min="5653" max="5653" width="12.7109375" customWidth="1"/>
    <col min="5889" max="5889" width="9.140625" customWidth="1"/>
    <col min="5890" max="5890" width="51.85546875" customWidth="1"/>
    <col min="5891" max="5891" width="12.85546875" customWidth="1"/>
    <col min="5892" max="5892" width="17.42578125" customWidth="1"/>
    <col min="5893" max="5893" width="18.140625" customWidth="1"/>
    <col min="5894" max="5894" width="12.7109375" customWidth="1"/>
    <col min="5895" max="5895" width="15.42578125" customWidth="1"/>
    <col min="5896" max="5898" width="11.42578125" customWidth="1"/>
    <col min="5899" max="5899" width="16.42578125" customWidth="1"/>
    <col min="5909" max="5909" width="12.7109375" customWidth="1"/>
    <col min="6145" max="6145" width="9.140625" customWidth="1"/>
    <col min="6146" max="6146" width="51.85546875" customWidth="1"/>
    <col min="6147" max="6147" width="12.85546875" customWidth="1"/>
    <col min="6148" max="6148" width="17.42578125" customWidth="1"/>
    <col min="6149" max="6149" width="18.140625" customWidth="1"/>
    <col min="6150" max="6150" width="12.7109375" customWidth="1"/>
    <col min="6151" max="6151" width="15.42578125" customWidth="1"/>
    <col min="6152" max="6154" width="11.42578125" customWidth="1"/>
    <col min="6155" max="6155" width="16.42578125" customWidth="1"/>
    <col min="6165" max="6165" width="12.7109375" customWidth="1"/>
    <col min="6401" max="6401" width="9.140625" customWidth="1"/>
    <col min="6402" max="6402" width="51.85546875" customWidth="1"/>
    <col min="6403" max="6403" width="12.85546875" customWidth="1"/>
    <col min="6404" max="6404" width="17.42578125" customWidth="1"/>
    <col min="6405" max="6405" width="18.140625" customWidth="1"/>
    <col min="6406" max="6406" width="12.7109375" customWidth="1"/>
    <col min="6407" max="6407" width="15.42578125" customWidth="1"/>
    <col min="6408" max="6410" width="11.42578125" customWidth="1"/>
    <col min="6411" max="6411" width="16.42578125" customWidth="1"/>
    <col min="6421" max="6421" width="12.7109375" customWidth="1"/>
    <col min="6657" max="6657" width="9.140625" customWidth="1"/>
    <col min="6658" max="6658" width="51.85546875" customWidth="1"/>
    <col min="6659" max="6659" width="12.85546875" customWidth="1"/>
    <col min="6660" max="6660" width="17.42578125" customWidth="1"/>
    <col min="6661" max="6661" width="18.140625" customWidth="1"/>
    <col min="6662" max="6662" width="12.7109375" customWidth="1"/>
    <col min="6663" max="6663" width="15.42578125" customWidth="1"/>
    <col min="6664" max="6666" width="11.42578125" customWidth="1"/>
    <col min="6667" max="6667" width="16.42578125" customWidth="1"/>
    <col min="6677" max="6677" width="12.7109375" customWidth="1"/>
    <col min="6913" max="6913" width="9.140625" customWidth="1"/>
    <col min="6914" max="6914" width="51.85546875" customWidth="1"/>
    <col min="6915" max="6915" width="12.85546875" customWidth="1"/>
    <col min="6916" max="6916" width="17.42578125" customWidth="1"/>
    <col min="6917" max="6917" width="18.140625" customWidth="1"/>
    <col min="6918" max="6918" width="12.7109375" customWidth="1"/>
    <col min="6919" max="6919" width="15.42578125" customWidth="1"/>
    <col min="6920" max="6922" width="11.42578125" customWidth="1"/>
    <col min="6923" max="6923" width="16.42578125" customWidth="1"/>
    <col min="6933" max="6933" width="12.7109375" customWidth="1"/>
    <col min="7169" max="7169" width="9.140625" customWidth="1"/>
    <col min="7170" max="7170" width="51.85546875" customWidth="1"/>
    <col min="7171" max="7171" width="12.85546875" customWidth="1"/>
    <col min="7172" max="7172" width="17.42578125" customWidth="1"/>
    <col min="7173" max="7173" width="18.140625" customWidth="1"/>
    <col min="7174" max="7174" width="12.7109375" customWidth="1"/>
    <col min="7175" max="7175" width="15.42578125" customWidth="1"/>
    <col min="7176" max="7178" width="11.42578125" customWidth="1"/>
    <col min="7179" max="7179" width="16.42578125" customWidth="1"/>
    <col min="7189" max="7189" width="12.7109375" customWidth="1"/>
    <col min="7425" max="7425" width="9.140625" customWidth="1"/>
    <col min="7426" max="7426" width="51.85546875" customWidth="1"/>
    <col min="7427" max="7427" width="12.85546875" customWidth="1"/>
    <col min="7428" max="7428" width="17.42578125" customWidth="1"/>
    <col min="7429" max="7429" width="18.140625" customWidth="1"/>
    <col min="7430" max="7430" width="12.7109375" customWidth="1"/>
    <col min="7431" max="7431" width="15.42578125" customWidth="1"/>
    <col min="7432" max="7434" width="11.42578125" customWidth="1"/>
    <col min="7435" max="7435" width="16.42578125" customWidth="1"/>
    <col min="7445" max="7445" width="12.7109375" customWidth="1"/>
    <col min="7681" max="7681" width="9.140625" customWidth="1"/>
    <col min="7682" max="7682" width="51.85546875" customWidth="1"/>
    <col min="7683" max="7683" width="12.85546875" customWidth="1"/>
    <col min="7684" max="7684" width="17.42578125" customWidth="1"/>
    <col min="7685" max="7685" width="18.140625" customWidth="1"/>
    <col min="7686" max="7686" width="12.7109375" customWidth="1"/>
    <col min="7687" max="7687" width="15.42578125" customWidth="1"/>
    <col min="7688" max="7690" width="11.42578125" customWidth="1"/>
    <col min="7691" max="7691" width="16.42578125" customWidth="1"/>
    <col min="7701" max="7701" width="12.7109375" customWidth="1"/>
    <col min="7937" max="7937" width="9.140625" customWidth="1"/>
    <col min="7938" max="7938" width="51.85546875" customWidth="1"/>
    <col min="7939" max="7939" width="12.85546875" customWidth="1"/>
    <col min="7940" max="7940" width="17.42578125" customWidth="1"/>
    <col min="7941" max="7941" width="18.140625" customWidth="1"/>
    <col min="7942" max="7942" width="12.7109375" customWidth="1"/>
    <col min="7943" max="7943" width="15.42578125" customWidth="1"/>
    <col min="7944" max="7946" width="11.42578125" customWidth="1"/>
    <col min="7947" max="7947" width="16.42578125" customWidth="1"/>
    <col min="7957" max="7957" width="12.7109375" customWidth="1"/>
    <col min="8193" max="8193" width="9.140625" customWidth="1"/>
    <col min="8194" max="8194" width="51.85546875" customWidth="1"/>
    <col min="8195" max="8195" width="12.85546875" customWidth="1"/>
    <col min="8196" max="8196" width="17.42578125" customWidth="1"/>
    <col min="8197" max="8197" width="18.140625" customWidth="1"/>
    <col min="8198" max="8198" width="12.7109375" customWidth="1"/>
    <col min="8199" max="8199" width="15.42578125" customWidth="1"/>
    <col min="8200" max="8202" width="11.42578125" customWidth="1"/>
    <col min="8203" max="8203" width="16.42578125" customWidth="1"/>
    <col min="8213" max="8213" width="12.7109375" customWidth="1"/>
    <col min="8449" max="8449" width="9.140625" customWidth="1"/>
    <col min="8450" max="8450" width="51.85546875" customWidth="1"/>
    <col min="8451" max="8451" width="12.85546875" customWidth="1"/>
    <col min="8452" max="8452" width="17.42578125" customWidth="1"/>
    <col min="8453" max="8453" width="18.140625" customWidth="1"/>
    <col min="8454" max="8454" width="12.7109375" customWidth="1"/>
    <col min="8455" max="8455" width="15.42578125" customWidth="1"/>
    <col min="8456" max="8458" width="11.42578125" customWidth="1"/>
    <col min="8459" max="8459" width="16.42578125" customWidth="1"/>
    <col min="8469" max="8469" width="12.7109375" customWidth="1"/>
    <col min="8705" max="8705" width="9.140625" customWidth="1"/>
    <col min="8706" max="8706" width="51.85546875" customWidth="1"/>
    <col min="8707" max="8707" width="12.85546875" customWidth="1"/>
    <col min="8708" max="8708" width="17.42578125" customWidth="1"/>
    <col min="8709" max="8709" width="18.140625" customWidth="1"/>
    <col min="8710" max="8710" width="12.7109375" customWidth="1"/>
    <col min="8711" max="8711" width="15.42578125" customWidth="1"/>
    <col min="8712" max="8714" width="11.42578125" customWidth="1"/>
    <col min="8715" max="8715" width="16.42578125" customWidth="1"/>
    <col min="8725" max="8725" width="12.7109375" customWidth="1"/>
    <col min="8961" max="8961" width="9.140625" customWidth="1"/>
    <col min="8962" max="8962" width="51.85546875" customWidth="1"/>
    <col min="8963" max="8963" width="12.85546875" customWidth="1"/>
    <col min="8964" max="8964" width="17.42578125" customWidth="1"/>
    <col min="8965" max="8965" width="18.140625" customWidth="1"/>
    <col min="8966" max="8966" width="12.7109375" customWidth="1"/>
    <col min="8967" max="8967" width="15.42578125" customWidth="1"/>
    <col min="8968" max="8970" width="11.42578125" customWidth="1"/>
    <col min="8971" max="8971" width="16.42578125" customWidth="1"/>
    <col min="8981" max="8981" width="12.7109375" customWidth="1"/>
    <col min="9217" max="9217" width="9.140625" customWidth="1"/>
    <col min="9218" max="9218" width="51.85546875" customWidth="1"/>
    <col min="9219" max="9219" width="12.85546875" customWidth="1"/>
    <col min="9220" max="9220" width="17.42578125" customWidth="1"/>
    <col min="9221" max="9221" width="18.140625" customWidth="1"/>
    <col min="9222" max="9222" width="12.7109375" customWidth="1"/>
    <col min="9223" max="9223" width="15.42578125" customWidth="1"/>
    <col min="9224" max="9226" width="11.42578125" customWidth="1"/>
    <col min="9227" max="9227" width="16.42578125" customWidth="1"/>
    <col min="9237" max="9237" width="12.7109375" customWidth="1"/>
    <col min="9473" max="9473" width="9.140625" customWidth="1"/>
    <col min="9474" max="9474" width="51.85546875" customWidth="1"/>
    <col min="9475" max="9475" width="12.85546875" customWidth="1"/>
    <col min="9476" max="9476" width="17.42578125" customWidth="1"/>
    <col min="9477" max="9477" width="18.140625" customWidth="1"/>
    <col min="9478" max="9478" width="12.7109375" customWidth="1"/>
    <col min="9479" max="9479" width="15.42578125" customWidth="1"/>
    <col min="9480" max="9482" width="11.42578125" customWidth="1"/>
    <col min="9483" max="9483" width="16.42578125" customWidth="1"/>
    <col min="9493" max="9493" width="12.7109375" customWidth="1"/>
    <col min="9729" max="9729" width="9.140625" customWidth="1"/>
    <col min="9730" max="9730" width="51.85546875" customWidth="1"/>
    <col min="9731" max="9731" width="12.85546875" customWidth="1"/>
    <col min="9732" max="9732" width="17.42578125" customWidth="1"/>
    <col min="9733" max="9733" width="18.140625" customWidth="1"/>
    <col min="9734" max="9734" width="12.7109375" customWidth="1"/>
    <col min="9735" max="9735" width="15.42578125" customWidth="1"/>
    <col min="9736" max="9738" width="11.42578125" customWidth="1"/>
    <col min="9739" max="9739" width="16.42578125" customWidth="1"/>
    <col min="9749" max="9749" width="12.7109375" customWidth="1"/>
    <col min="9985" max="9985" width="9.140625" customWidth="1"/>
    <col min="9986" max="9986" width="51.85546875" customWidth="1"/>
    <col min="9987" max="9987" width="12.85546875" customWidth="1"/>
    <col min="9988" max="9988" width="17.42578125" customWidth="1"/>
    <col min="9989" max="9989" width="18.140625" customWidth="1"/>
    <col min="9990" max="9990" width="12.7109375" customWidth="1"/>
    <col min="9991" max="9991" width="15.42578125" customWidth="1"/>
    <col min="9992" max="9994" width="11.42578125" customWidth="1"/>
    <col min="9995" max="9995" width="16.42578125" customWidth="1"/>
    <col min="10005" max="10005" width="12.7109375" customWidth="1"/>
    <col min="10241" max="10241" width="9.140625" customWidth="1"/>
    <col min="10242" max="10242" width="51.85546875" customWidth="1"/>
    <col min="10243" max="10243" width="12.85546875" customWidth="1"/>
    <col min="10244" max="10244" width="17.42578125" customWidth="1"/>
    <col min="10245" max="10245" width="18.140625" customWidth="1"/>
    <col min="10246" max="10246" width="12.7109375" customWidth="1"/>
    <col min="10247" max="10247" width="15.42578125" customWidth="1"/>
    <col min="10248" max="10250" width="11.42578125" customWidth="1"/>
    <col min="10251" max="10251" width="16.42578125" customWidth="1"/>
    <col min="10261" max="10261" width="12.7109375" customWidth="1"/>
    <col min="10497" max="10497" width="9.140625" customWidth="1"/>
    <col min="10498" max="10498" width="51.85546875" customWidth="1"/>
    <col min="10499" max="10499" width="12.85546875" customWidth="1"/>
    <col min="10500" max="10500" width="17.42578125" customWidth="1"/>
    <col min="10501" max="10501" width="18.140625" customWidth="1"/>
    <col min="10502" max="10502" width="12.7109375" customWidth="1"/>
    <col min="10503" max="10503" width="15.42578125" customWidth="1"/>
    <col min="10504" max="10506" width="11.42578125" customWidth="1"/>
    <col min="10507" max="10507" width="16.42578125" customWidth="1"/>
    <col min="10517" max="10517" width="12.7109375" customWidth="1"/>
    <col min="10753" max="10753" width="9.140625" customWidth="1"/>
    <col min="10754" max="10754" width="51.85546875" customWidth="1"/>
    <col min="10755" max="10755" width="12.85546875" customWidth="1"/>
    <col min="10756" max="10756" width="17.42578125" customWidth="1"/>
    <col min="10757" max="10757" width="18.140625" customWidth="1"/>
    <col min="10758" max="10758" width="12.7109375" customWidth="1"/>
    <col min="10759" max="10759" width="15.42578125" customWidth="1"/>
    <col min="10760" max="10762" width="11.42578125" customWidth="1"/>
    <col min="10763" max="10763" width="16.42578125" customWidth="1"/>
    <col min="10773" max="10773" width="12.7109375" customWidth="1"/>
    <col min="11009" max="11009" width="9.140625" customWidth="1"/>
    <col min="11010" max="11010" width="51.85546875" customWidth="1"/>
    <col min="11011" max="11011" width="12.85546875" customWidth="1"/>
    <col min="11012" max="11012" width="17.42578125" customWidth="1"/>
    <col min="11013" max="11013" width="18.140625" customWidth="1"/>
    <col min="11014" max="11014" width="12.7109375" customWidth="1"/>
    <col min="11015" max="11015" width="15.42578125" customWidth="1"/>
    <col min="11016" max="11018" width="11.42578125" customWidth="1"/>
    <col min="11019" max="11019" width="16.42578125" customWidth="1"/>
    <col min="11029" max="11029" width="12.7109375" customWidth="1"/>
    <col min="11265" max="11265" width="9.140625" customWidth="1"/>
    <col min="11266" max="11266" width="51.85546875" customWidth="1"/>
    <col min="11267" max="11267" width="12.85546875" customWidth="1"/>
    <col min="11268" max="11268" width="17.42578125" customWidth="1"/>
    <col min="11269" max="11269" width="18.140625" customWidth="1"/>
    <col min="11270" max="11270" width="12.7109375" customWidth="1"/>
    <col min="11271" max="11271" width="15.42578125" customWidth="1"/>
    <col min="11272" max="11274" width="11.42578125" customWidth="1"/>
    <col min="11275" max="11275" width="16.42578125" customWidth="1"/>
    <col min="11285" max="11285" width="12.7109375" customWidth="1"/>
    <col min="11521" max="11521" width="9.140625" customWidth="1"/>
    <col min="11522" max="11522" width="51.85546875" customWidth="1"/>
    <col min="11523" max="11523" width="12.85546875" customWidth="1"/>
    <col min="11524" max="11524" width="17.42578125" customWidth="1"/>
    <col min="11525" max="11525" width="18.140625" customWidth="1"/>
    <col min="11526" max="11526" width="12.7109375" customWidth="1"/>
    <col min="11527" max="11527" width="15.42578125" customWidth="1"/>
    <col min="11528" max="11530" width="11.42578125" customWidth="1"/>
    <col min="11531" max="11531" width="16.42578125" customWidth="1"/>
    <col min="11541" max="11541" width="12.7109375" customWidth="1"/>
    <col min="11777" max="11777" width="9.140625" customWidth="1"/>
    <col min="11778" max="11778" width="51.85546875" customWidth="1"/>
    <col min="11779" max="11779" width="12.85546875" customWidth="1"/>
    <col min="11780" max="11780" width="17.42578125" customWidth="1"/>
    <col min="11781" max="11781" width="18.140625" customWidth="1"/>
    <col min="11782" max="11782" width="12.7109375" customWidth="1"/>
    <col min="11783" max="11783" width="15.42578125" customWidth="1"/>
    <col min="11784" max="11786" width="11.42578125" customWidth="1"/>
    <col min="11787" max="11787" width="16.42578125" customWidth="1"/>
    <col min="11797" max="11797" width="12.7109375" customWidth="1"/>
    <col min="12033" max="12033" width="9.140625" customWidth="1"/>
    <col min="12034" max="12034" width="51.85546875" customWidth="1"/>
    <col min="12035" max="12035" width="12.85546875" customWidth="1"/>
    <col min="12036" max="12036" width="17.42578125" customWidth="1"/>
    <col min="12037" max="12037" width="18.140625" customWidth="1"/>
    <col min="12038" max="12038" width="12.7109375" customWidth="1"/>
    <col min="12039" max="12039" width="15.42578125" customWidth="1"/>
    <col min="12040" max="12042" width="11.42578125" customWidth="1"/>
    <col min="12043" max="12043" width="16.42578125" customWidth="1"/>
    <col min="12053" max="12053" width="12.7109375" customWidth="1"/>
    <col min="12289" max="12289" width="9.140625" customWidth="1"/>
    <col min="12290" max="12290" width="51.85546875" customWidth="1"/>
    <col min="12291" max="12291" width="12.85546875" customWidth="1"/>
    <col min="12292" max="12292" width="17.42578125" customWidth="1"/>
    <col min="12293" max="12293" width="18.140625" customWidth="1"/>
    <col min="12294" max="12294" width="12.7109375" customWidth="1"/>
    <col min="12295" max="12295" width="15.42578125" customWidth="1"/>
    <col min="12296" max="12298" width="11.42578125" customWidth="1"/>
    <col min="12299" max="12299" width="16.42578125" customWidth="1"/>
    <col min="12309" max="12309" width="12.7109375" customWidth="1"/>
    <col min="12545" max="12545" width="9.140625" customWidth="1"/>
    <col min="12546" max="12546" width="51.85546875" customWidth="1"/>
    <col min="12547" max="12547" width="12.85546875" customWidth="1"/>
    <col min="12548" max="12548" width="17.42578125" customWidth="1"/>
    <col min="12549" max="12549" width="18.140625" customWidth="1"/>
    <col min="12550" max="12550" width="12.7109375" customWidth="1"/>
    <col min="12551" max="12551" width="15.42578125" customWidth="1"/>
    <col min="12552" max="12554" width="11.42578125" customWidth="1"/>
    <col min="12555" max="12555" width="16.42578125" customWidth="1"/>
    <col min="12565" max="12565" width="12.7109375" customWidth="1"/>
    <col min="12801" max="12801" width="9.140625" customWidth="1"/>
    <col min="12802" max="12802" width="51.85546875" customWidth="1"/>
    <col min="12803" max="12803" width="12.85546875" customWidth="1"/>
    <col min="12804" max="12804" width="17.42578125" customWidth="1"/>
    <col min="12805" max="12805" width="18.140625" customWidth="1"/>
    <col min="12806" max="12806" width="12.7109375" customWidth="1"/>
    <col min="12807" max="12807" width="15.42578125" customWidth="1"/>
    <col min="12808" max="12810" width="11.42578125" customWidth="1"/>
    <col min="12811" max="12811" width="16.42578125" customWidth="1"/>
    <col min="12821" max="12821" width="12.7109375" customWidth="1"/>
    <col min="13057" max="13057" width="9.140625" customWidth="1"/>
    <col min="13058" max="13058" width="51.85546875" customWidth="1"/>
    <col min="13059" max="13059" width="12.85546875" customWidth="1"/>
    <col min="13060" max="13060" width="17.42578125" customWidth="1"/>
    <col min="13061" max="13061" width="18.140625" customWidth="1"/>
    <col min="13062" max="13062" width="12.7109375" customWidth="1"/>
    <col min="13063" max="13063" width="15.42578125" customWidth="1"/>
    <col min="13064" max="13066" width="11.42578125" customWidth="1"/>
    <col min="13067" max="13067" width="16.42578125" customWidth="1"/>
    <col min="13077" max="13077" width="12.7109375" customWidth="1"/>
    <col min="13313" max="13313" width="9.140625" customWidth="1"/>
    <col min="13314" max="13314" width="51.85546875" customWidth="1"/>
    <col min="13315" max="13315" width="12.85546875" customWidth="1"/>
    <col min="13316" max="13316" width="17.42578125" customWidth="1"/>
    <col min="13317" max="13317" width="18.140625" customWidth="1"/>
    <col min="13318" max="13318" width="12.7109375" customWidth="1"/>
    <col min="13319" max="13319" width="15.42578125" customWidth="1"/>
    <col min="13320" max="13322" width="11.42578125" customWidth="1"/>
    <col min="13323" max="13323" width="16.42578125" customWidth="1"/>
    <col min="13333" max="13333" width="12.7109375" customWidth="1"/>
    <col min="13569" max="13569" width="9.140625" customWidth="1"/>
    <col min="13570" max="13570" width="51.85546875" customWidth="1"/>
    <col min="13571" max="13571" width="12.85546875" customWidth="1"/>
    <col min="13572" max="13572" width="17.42578125" customWidth="1"/>
    <col min="13573" max="13573" width="18.140625" customWidth="1"/>
    <col min="13574" max="13574" width="12.7109375" customWidth="1"/>
    <col min="13575" max="13575" width="15.42578125" customWidth="1"/>
    <col min="13576" max="13578" width="11.42578125" customWidth="1"/>
    <col min="13579" max="13579" width="16.42578125" customWidth="1"/>
    <col min="13589" max="13589" width="12.7109375" customWidth="1"/>
    <col min="13825" max="13825" width="9.140625" customWidth="1"/>
    <col min="13826" max="13826" width="51.85546875" customWidth="1"/>
    <col min="13827" max="13827" width="12.85546875" customWidth="1"/>
    <col min="13828" max="13828" width="17.42578125" customWidth="1"/>
    <col min="13829" max="13829" width="18.140625" customWidth="1"/>
    <col min="13830" max="13830" width="12.7109375" customWidth="1"/>
    <col min="13831" max="13831" width="15.42578125" customWidth="1"/>
    <col min="13832" max="13834" width="11.42578125" customWidth="1"/>
    <col min="13835" max="13835" width="16.42578125" customWidth="1"/>
    <col min="13845" max="13845" width="12.7109375" customWidth="1"/>
    <col min="14081" max="14081" width="9.140625" customWidth="1"/>
    <col min="14082" max="14082" width="51.85546875" customWidth="1"/>
    <col min="14083" max="14083" width="12.85546875" customWidth="1"/>
    <col min="14084" max="14084" width="17.42578125" customWidth="1"/>
    <col min="14085" max="14085" width="18.140625" customWidth="1"/>
    <col min="14086" max="14086" width="12.7109375" customWidth="1"/>
    <col min="14087" max="14087" width="15.42578125" customWidth="1"/>
    <col min="14088" max="14090" width="11.42578125" customWidth="1"/>
    <col min="14091" max="14091" width="16.42578125" customWidth="1"/>
    <col min="14101" max="14101" width="12.7109375" customWidth="1"/>
    <col min="14337" max="14337" width="9.140625" customWidth="1"/>
    <col min="14338" max="14338" width="51.85546875" customWidth="1"/>
    <col min="14339" max="14339" width="12.85546875" customWidth="1"/>
    <col min="14340" max="14340" width="17.42578125" customWidth="1"/>
    <col min="14341" max="14341" width="18.140625" customWidth="1"/>
    <col min="14342" max="14342" width="12.7109375" customWidth="1"/>
    <col min="14343" max="14343" width="15.42578125" customWidth="1"/>
    <col min="14344" max="14346" width="11.42578125" customWidth="1"/>
    <col min="14347" max="14347" width="16.42578125" customWidth="1"/>
    <col min="14357" max="14357" width="12.7109375" customWidth="1"/>
    <col min="14593" max="14593" width="9.140625" customWidth="1"/>
    <col min="14594" max="14594" width="51.85546875" customWidth="1"/>
    <col min="14595" max="14595" width="12.85546875" customWidth="1"/>
    <col min="14596" max="14596" width="17.42578125" customWidth="1"/>
    <col min="14597" max="14597" width="18.140625" customWidth="1"/>
    <col min="14598" max="14598" width="12.7109375" customWidth="1"/>
    <col min="14599" max="14599" width="15.42578125" customWidth="1"/>
    <col min="14600" max="14602" width="11.42578125" customWidth="1"/>
    <col min="14603" max="14603" width="16.42578125" customWidth="1"/>
    <col min="14613" max="14613" width="12.7109375" customWidth="1"/>
    <col min="14849" max="14849" width="9.140625" customWidth="1"/>
    <col min="14850" max="14850" width="51.85546875" customWidth="1"/>
    <col min="14851" max="14851" width="12.85546875" customWidth="1"/>
    <col min="14852" max="14852" width="17.42578125" customWidth="1"/>
    <col min="14853" max="14853" width="18.140625" customWidth="1"/>
    <col min="14854" max="14854" width="12.7109375" customWidth="1"/>
    <col min="14855" max="14855" width="15.42578125" customWidth="1"/>
    <col min="14856" max="14858" width="11.42578125" customWidth="1"/>
    <col min="14859" max="14859" width="16.42578125" customWidth="1"/>
    <col min="14869" max="14869" width="12.7109375" customWidth="1"/>
    <col min="15105" max="15105" width="9.140625" customWidth="1"/>
    <col min="15106" max="15106" width="51.85546875" customWidth="1"/>
    <col min="15107" max="15107" width="12.85546875" customWidth="1"/>
    <col min="15108" max="15108" width="17.42578125" customWidth="1"/>
    <col min="15109" max="15109" width="18.140625" customWidth="1"/>
    <col min="15110" max="15110" width="12.7109375" customWidth="1"/>
    <col min="15111" max="15111" width="15.42578125" customWidth="1"/>
    <col min="15112" max="15114" width="11.42578125" customWidth="1"/>
    <col min="15115" max="15115" width="16.42578125" customWidth="1"/>
    <col min="15125" max="15125" width="12.7109375" customWidth="1"/>
    <col min="15361" max="15361" width="9.140625" customWidth="1"/>
    <col min="15362" max="15362" width="51.85546875" customWidth="1"/>
    <col min="15363" max="15363" width="12.85546875" customWidth="1"/>
    <col min="15364" max="15364" width="17.42578125" customWidth="1"/>
    <col min="15365" max="15365" width="18.140625" customWidth="1"/>
    <col min="15366" max="15366" width="12.7109375" customWidth="1"/>
    <col min="15367" max="15367" width="15.42578125" customWidth="1"/>
    <col min="15368" max="15370" width="11.42578125" customWidth="1"/>
    <col min="15371" max="15371" width="16.42578125" customWidth="1"/>
    <col min="15381" max="15381" width="12.7109375" customWidth="1"/>
    <col min="15617" max="15617" width="9.140625" customWidth="1"/>
    <col min="15618" max="15618" width="51.85546875" customWidth="1"/>
    <col min="15619" max="15619" width="12.85546875" customWidth="1"/>
    <col min="15620" max="15620" width="17.42578125" customWidth="1"/>
    <col min="15621" max="15621" width="18.140625" customWidth="1"/>
    <col min="15622" max="15622" width="12.7109375" customWidth="1"/>
    <col min="15623" max="15623" width="15.42578125" customWidth="1"/>
    <col min="15624" max="15626" width="11.42578125" customWidth="1"/>
    <col min="15627" max="15627" width="16.42578125" customWidth="1"/>
    <col min="15637" max="15637" width="12.7109375" customWidth="1"/>
    <col min="15873" max="15873" width="9.140625" customWidth="1"/>
    <col min="15874" max="15874" width="51.85546875" customWidth="1"/>
    <col min="15875" max="15875" width="12.85546875" customWidth="1"/>
    <col min="15876" max="15876" width="17.42578125" customWidth="1"/>
    <col min="15877" max="15877" width="18.140625" customWidth="1"/>
    <col min="15878" max="15878" width="12.7109375" customWidth="1"/>
    <col min="15879" max="15879" width="15.42578125" customWidth="1"/>
    <col min="15880" max="15882" width="11.42578125" customWidth="1"/>
    <col min="15883" max="15883" width="16.42578125" customWidth="1"/>
    <col min="15893" max="15893" width="12.7109375" customWidth="1"/>
    <col min="16129" max="16129" width="9.140625" customWidth="1"/>
    <col min="16130" max="16130" width="51.85546875" customWidth="1"/>
    <col min="16131" max="16131" width="12.85546875" customWidth="1"/>
    <col min="16132" max="16132" width="17.42578125" customWidth="1"/>
    <col min="16133" max="16133" width="18.140625" customWidth="1"/>
    <col min="16134" max="16134" width="12.7109375" customWidth="1"/>
    <col min="16135" max="16135" width="15.42578125" customWidth="1"/>
    <col min="16136" max="16138" width="11.42578125" customWidth="1"/>
    <col min="16139" max="16139" width="16.42578125" customWidth="1"/>
    <col min="16149" max="16149" width="12.7109375" customWidth="1"/>
  </cols>
  <sheetData>
    <row r="1" spans="1:17">
      <c r="B1" s="242"/>
      <c r="C1" s="243"/>
      <c r="D1" s="243"/>
    </row>
    <row r="2" spans="1:17">
      <c r="C2" s="243"/>
      <c r="D2" s="243"/>
    </row>
    <row r="4" spans="1:17" ht="16.5" customHeight="1">
      <c r="B4" s="244" t="s">
        <v>488</v>
      </c>
      <c r="E4" s="177"/>
      <c r="F4" s="177"/>
    </row>
    <row r="6" spans="1:17">
      <c r="C6" s="1694" t="s">
        <v>1576</v>
      </c>
      <c r="D6" s="1693" t="s">
        <v>1575</v>
      </c>
      <c r="E6" s="281" t="s">
        <v>1498</v>
      </c>
      <c r="F6" s="124"/>
      <c r="G6" s="283"/>
    </row>
    <row r="7" spans="1:17">
      <c r="C7" s="278" t="s">
        <v>489</v>
      </c>
      <c r="D7" s="252" t="s">
        <v>490</v>
      </c>
      <c r="E7" s="282" t="s">
        <v>1519</v>
      </c>
      <c r="F7" s="278" t="s">
        <v>491</v>
      </c>
      <c r="G7" s="284" t="s">
        <v>492</v>
      </c>
      <c r="H7" s="245"/>
    </row>
    <row r="8" spans="1:17">
      <c r="B8" s="87" t="s">
        <v>493</v>
      </c>
      <c r="C8" s="279"/>
      <c r="D8" s="280"/>
      <c r="E8" s="282" t="s">
        <v>1569</v>
      </c>
      <c r="F8" s="285"/>
      <c r="G8" s="286"/>
      <c r="H8" s="177"/>
    </row>
    <row r="9" spans="1:17">
      <c r="B9" s="87"/>
      <c r="C9" s="278"/>
      <c r="D9" s="252"/>
      <c r="E9" s="282"/>
      <c r="F9" s="118"/>
      <c r="G9" s="120"/>
      <c r="H9" s="177"/>
    </row>
    <row r="10" spans="1:17">
      <c r="A10" t="s">
        <v>494</v>
      </c>
      <c r="B10" s="246" t="s">
        <v>495</v>
      </c>
      <c r="C10" s="1632">
        <v>0.9899</v>
      </c>
      <c r="D10" s="1633">
        <v>0.9899</v>
      </c>
      <c r="E10" s="1508">
        <v>0.89</v>
      </c>
      <c r="F10" s="276">
        <f>+ROUND(C10*E10,2)</f>
        <v>0.88</v>
      </c>
      <c r="G10" s="252">
        <f t="shared" ref="G10:G36" si="0">+ROUND(E10*D10,2)</f>
        <v>0.88</v>
      </c>
      <c r="H10" s="250">
        <f>+(F10*3+G10*(RELACION!$C$71-3))/RELACION!$C$71</f>
        <v>0.88</v>
      </c>
      <c r="J10" s="187"/>
    </row>
    <row r="11" spans="1:17">
      <c r="A11" t="s">
        <v>494</v>
      </c>
      <c r="B11" s="251" t="s">
        <v>496</v>
      </c>
      <c r="C11" s="1632">
        <v>0.99560000000000004</v>
      </c>
      <c r="D11" s="1633">
        <v>0.99560000000000004</v>
      </c>
      <c r="E11" s="1460">
        <v>0.01</v>
      </c>
      <c r="F11" s="276">
        <f t="shared" ref="F11:F42" si="1">+ROUND(C11*E11,2)</f>
        <v>0.01</v>
      </c>
      <c r="G11" s="252">
        <f t="shared" si="0"/>
        <v>0.01</v>
      </c>
      <c r="H11" s="250">
        <f>+(F11*3+G11*(RELACION!$C$71-3))/RELACION!$C$71</f>
        <v>1.0000000000000002E-2</v>
      </c>
      <c r="J11" s="187"/>
    </row>
    <row r="12" spans="1:17">
      <c r="A12" t="s">
        <v>494</v>
      </c>
      <c r="B12" s="2" t="s">
        <v>497</v>
      </c>
      <c r="C12" s="1632">
        <v>0.99650000000000005</v>
      </c>
      <c r="D12" s="1633">
        <v>0.99650000000000005</v>
      </c>
      <c r="E12" s="1460">
        <v>0.01</v>
      </c>
      <c r="F12" s="276">
        <f t="shared" si="1"/>
        <v>0.01</v>
      </c>
      <c r="G12" s="252">
        <f t="shared" si="0"/>
        <v>0.01</v>
      </c>
      <c r="H12" s="250">
        <f>+(F12*3+G12*(RELACION!$C$71-3))/RELACION!$C$71</f>
        <v>1.0000000000000002E-2</v>
      </c>
      <c r="J12" s="187"/>
    </row>
    <row r="13" spans="1:17">
      <c r="A13" t="s">
        <v>494</v>
      </c>
      <c r="B13" s="2" t="s">
        <v>498</v>
      </c>
      <c r="C13" s="1632">
        <v>1.1040000000000001</v>
      </c>
      <c r="D13" s="1633">
        <v>1.1040000000000001</v>
      </c>
      <c r="E13" s="1460">
        <v>0.12</v>
      </c>
      <c r="F13" s="276">
        <f t="shared" si="1"/>
        <v>0.13</v>
      </c>
      <c r="G13" s="252">
        <f t="shared" si="0"/>
        <v>0.13</v>
      </c>
      <c r="H13" s="250">
        <f>+(F13*3+G13*(RELACION!$C$71-3))/RELACION!$C$71</f>
        <v>0.13</v>
      </c>
      <c r="J13" s="187"/>
      <c r="K13" s="1683" t="s">
        <v>1570</v>
      </c>
      <c r="L13" s="1684"/>
      <c r="M13" s="1684"/>
      <c r="N13" s="1684"/>
      <c r="O13" s="1684"/>
      <c r="P13" s="1684"/>
      <c r="Q13" s="1685"/>
    </row>
    <row r="14" spans="1:17">
      <c r="A14" t="s">
        <v>494</v>
      </c>
      <c r="B14" s="2" t="s">
        <v>499</v>
      </c>
      <c r="C14" s="1632">
        <v>0.9899</v>
      </c>
      <c r="D14" s="1633">
        <v>0.9899</v>
      </c>
      <c r="E14" s="1460">
        <v>0.55000000000000004</v>
      </c>
      <c r="F14" s="276">
        <f t="shared" si="1"/>
        <v>0.54</v>
      </c>
      <c r="G14" s="252">
        <f t="shared" si="0"/>
        <v>0.54</v>
      </c>
      <c r="H14" s="250">
        <f>+(F14*3+G14*(RELACION!$C$71-3))/RELACION!$C$71</f>
        <v>0.54</v>
      </c>
      <c r="J14" s="187"/>
      <c r="K14" s="1686"/>
      <c r="L14" s="1687"/>
      <c r="M14" s="1687"/>
      <c r="N14" s="1687"/>
      <c r="O14" s="1687"/>
      <c r="P14" s="1687"/>
      <c r="Q14" s="1688"/>
    </row>
    <row r="15" spans="1:17">
      <c r="A15" t="s">
        <v>494</v>
      </c>
      <c r="B15" s="2" t="s">
        <v>500</v>
      </c>
      <c r="C15" s="1632">
        <v>0.9899</v>
      </c>
      <c r="D15" s="1633">
        <v>0.9899</v>
      </c>
      <c r="E15" s="1460">
        <v>1.86</v>
      </c>
      <c r="F15" s="276">
        <f t="shared" si="1"/>
        <v>1.84</v>
      </c>
      <c r="G15" s="252">
        <f t="shared" si="0"/>
        <v>1.84</v>
      </c>
      <c r="H15" s="250">
        <f>+(F15*3+G15*(RELACION!$C$71-3))/RELACION!$C$71</f>
        <v>1.8400000000000003</v>
      </c>
      <c r="J15" s="187"/>
      <c r="K15" s="1689" t="s">
        <v>1571</v>
      </c>
      <c r="L15" s="1687"/>
      <c r="M15" s="1687"/>
      <c r="N15" s="1687"/>
      <c r="O15" s="1687"/>
      <c r="P15" s="1687"/>
      <c r="Q15" s="1688"/>
    </row>
    <row r="16" spans="1:17">
      <c r="A16" t="s">
        <v>494</v>
      </c>
      <c r="B16" s="2" t="s">
        <v>501</v>
      </c>
      <c r="C16" s="1632">
        <v>0.9899</v>
      </c>
      <c r="D16" s="1633">
        <v>0.9899</v>
      </c>
      <c r="E16" s="1460">
        <v>0.38</v>
      </c>
      <c r="F16" s="276">
        <f t="shared" si="1"/>
        <v>0.38</v>
      </c>
      <c r="G16" s="252">
        <f t="shared" si="0"/>
        <v>0.38</v>
      </c>
      <c r="H16" s="250">
        <f>+(F16*3+G16*(RELACION!$C$71-3))/RELACION!$C$71</f>
        <v>0.38000000000000006</v>
      </c>
      <c r="K16" s="1689" t="s">
        <v>1572</v>
      </c>
      <c r="L16" s="1687"/>
      <c r="M16" s="1687"/>
      <c r="N16" s="1687"/>
      <c r="O16" s="1687"/>
      <c r="P16" s="1687"/>
      <c r="Q16" s="1688"/>
    </row>
    <row r="17" spans="1:18">
      <c r="A17" t="s">
        <v>494</v>
      </c>
      <c r="B17" s="2" t="s">
        <v>502</v>
      </c>
      <c r="C17" s="1632">
        <v>0.99259999999999993</v>
      </c>
      <c r="D17" s="1633">
        <v>0.99259999999999993</v>
      </c>
      <c r="E17" s="1460">
        <v>0.2</v>
      </c>
      <c r="F17" s="276">
        <f t="shared" si="1"/>
        <v>0.2</v>
      </c>
      <c r="G17" s="252">
        <f t="shared" si="0"/>
        <v>0.2</v>
      </c>
      <c r="H17" s="1469">
        <f>+(F17*3+G17*(RELACION!$C$71-3))/RELACION!$C$71</f>
        <v>0.20000000000000004</v>
      </c>
      <c r="J17" s="187"/>
      <c r="K17" s="1689" t="s">
        <v>1573</v>
      </c>
      <c r="L17" s="1687"/>
      <c r="M17" s="1687"/>
      <c r="N17" s="1687"/>
      <c r="O17" s="1687"/>
      <c r="P17" s="1687"/>
      <c r="Q17" s="1688"/>
    </row>
    <row r="18" spans="1:18">
      <c r="A18" t="s">
        <v>494</v>
      </c>
      <c r="B18" s="2" t="s">
        <v>503</v>
      </c>
      <c r="C18" s="1632">
        <v>1</v>
      </c>
      <c r="D18" s="1682">
        <v>1.0972</v>
      </c>
      <c r="E18" s="1460">
        <v>2.0099999999999998</v>
      </c>
      <c r="F18" s="276">
        <f t="shared" si="1"/>
        <v>2.0099999999999998</v>
      </c>
      <c r="G18" s="252">
        <f t="shared" si="0"/>
        <v>2.21</v>
      </c>
      <c r="H18" s="1469">
        <f>+(F18*3+G18*(RELACION!$C$71-3))/RELACION!$C$71</f>
        <v>2.1906451612903224</v>
      </c>
      <c r="J18" s="187"/>
      <c r="K18" s="1690" t="s">
        <v>1574</v>
      </c>
      <c r="L18" s="1691"/>
      <c r="M18" s="1691"/>
      <c r="N18" s="1691"/>
      <c r="O18" s="1691"/>
      <c r="P18" s="1691"/>
      <c r="Q18" s="1692"/>
    </row>
    <row r="19" spans="1:18">
      <c r="A19" t="s">
        <v>494</v>
      </c>
      <c r="B19" s="2" t="s">
        <v>504</v>
      </c>
      <c r="C19" s="1632">
        <v>1</v>
      </c>
      <c r="D19" s="1682">
        <v>0</v>
      </c>
      <c r="E19" s="1460">
        <v>0</v>
      </c>
      <c r="F19" s="276">
        <f t="shared" si="1"/>
        <v>0</v>
      </c>
      <c r="G19" s="252">
        <f t="shared" si="0"/>
        <v>0</v>
      </c>
      <c r="H19" s="1469">
        <f>+(F19*3+G19*(RELACION!$C$71-3))/RELACION!$C$71</f>
        <v>0</v>
      </c>
    </row>
    <row r="20" spans="1:18">
      <c r="A20" t="s">
        <v>494</v>
      </c>
      <c r="B20" s="2" t="s">
        <v>505</v>
      </c>
      <c r="C20" s="1632">
        <v>1</v>
      </c>
      <c r="D20" s="1682">
        <v>0</v>
      </c>
      <c r="E20" s="1460">
        <v>0.02</v>
      </c>
      <c r="F20" s="276">
        <f t="shared" si="1"/>
        <v>0.02</v>
      </c>
      <c r="G20" s="252">
        <f t="shared" si="0"/>
        <v>0</v>
      </c>
      <c r="H20" s="1469">
        <f>+(F20*3+G20*(RELACION!$C$71-3))/RELACION!$C$71</f>
        <v>1.9354838709677419E-3</v>
      </c>
    </row>
    <row r="21" spans="1:18">
      <c r="A21" t="s">
        <v>494</v>
      </c>
      <c r="B21" s="2" t="s">
        <v>506</v>
      </c>
      <c r="C21" s="1632">
        <v>1</v>
      </c>
      <c r="D21" s="1682">
        <v>1</v>
      </c>
      <c r="E21" s="1460">
        <v>0.03</v>
      </c>
      <c r="F21" s="276">
        <f t="shared" si="1"/>
        <v>0.03</v>
      </c>
      <c r="G21" s="252">
        <f t="shared" si="0"/>
        <v>0.03</v>
      </c>
      <c r="H21" s="1469">
        <f>+(F21*3+G21*(RELACION!$C$71-3))/RELACION!$C$71</f>
        <v>0.03</v>
      </c>
    </row>
    <row r="22" spans="1:18">
      <c r="A22" t="s">
        <v>494</v>
      </c>
      <c r="B22" s="2" t="s">
        <v>507</v>
      </c>
      <c r="C22" s="1632">
        <v>1</v>
      </c>
      <c r="D22" s="1682">
        <v>1</v>
      </c>
      <c r="E22" s="1460">
        <v>0.02</v>
      </c>
      <c r="F22" s="276">
        <f t="shared" si="1"/>
        <v>0.02</v>
      </c>
      <c r="G22" s="252">
        <f t="shared" si="0"/>
        <v>0.02</v>
      </c>
      <c r="H22" s="1469">
        <f>+(F22*3+G22*(RELACION!$C$71-3))/RELACION!$C$71</f>
        <v>2.0000000000000004E-2</v>
      </c>
    </row>
    <row r="23" spans="1:18">
      <c r="A23" t="s">
        <v>494</v>
      </c>
      <c r="B23" s="2" t="s">
        <v>508</v>
      </c>
      <c r="C23" s="1632">
        <v>1</v>
      </c>
      <c r="D23" s="1682">
        <v>1.25</v>
      </c>
      <c r="E23" s="1460">
        <v>0.04</v>
      </c>
      <c r="F23" s="276">
        <f t="shared" si="1"/>
        <v>0.04</v>
      </c>
      <c r="G23" s="252">
        <f t="shared" si="0"/>
        <v>0.05</v>
      </c>
      <c r="H23" s="1469">
        <f>+(F23*3+G23*(RELACION!$C$71-3))/RELACION!$C$71</f>
        <v>4.9032258064516131E-2</v>
      </c>
    </row>
    <row r="24" spans="1:18">
      <c r="A24" t="s">
        <v>494</v>
      </c>
      <c r="B24" s="2" t="s">
        <v>509</v>
      </c>
      <c r="C24" s="1632">
        <v>1</v>
      </c>
      <c r="D24" s="1682">
        <v>0</v>
      </c>
      <c r="E24" s="1460">
        <v>0.02</v>
      </c>
      <c r="F24" s="276">
        <f t="shared" si="1"/>
        <v>0.02</v>
      </c>
      <c r="G24" s="252">
        <f t="shared" si="0"/>
        <v>0</v>
      </c>
      <c r="H24" s="1469">
        <f>+(F24*3+G24*(RELACION!$C$71-3))/RELACION!$C$71</f>
        <v>1.9354838709677419E-3</v>
      </c>
    </row>
    <row r="25" spans="1:18">
      <c r="A25" t="s">
        <v>494</v>
      </c>
      <c r="B25" s="2" t="s">
        <v>510</v>
      </c>
      <c r="C25" s="1632">
        <v>1</v>
      </c>
      <c r="D25" s="1682">
        <v>1</v>
      </c>
      <c r="E25" s="1460">
        <v>0.12</v>
      </c>
      <c r="F25" s="276">
        <f t="shared" si="1"/>
        <v>0.12</v>
      </c>
      <c r="G25" s="252">
        <f t="shared" si="0"/>
        <v>0.12</v>
      </c>
      <c r="H25" s="1469">
        <f>+(F25*3+G25*(RELACION!$C$71-3))/RELACION!$C$71</f>
        <v>0.12</v>
      </c>
    </row>
    <row r="26" spans="1:18">
      <c r="A26" t="s">
        <v>494</v>
      </c>
      <c r="B26" s="2" t="s">
        <v>511</v>
      </c>
      <c r="C26" s="1632">
        <v>1</v>
      </c>
      <c r="D26" s="1682">
        <v>1</v>
      </c>
      <c r="E26" s="1460">
        <v>0.03</v>
      </c>
      <c r="F26" s="276">
        <f t="shared" si="1"/>
        <v>0.03</v>
      </c>
      <c r="G26" s="252">
        <f t="shared" si="0"/>
        <v>0.03</v>
      </c>
      <c r="H26" s="1469">
        <f>+(F26*3+G26*(RELACION!$C$71-3))/RELACION!$C$71</f>
        <v>0.03</v>
      </c>
    </row>
    <row r="27" spans="1:18">
      <c r="A27" t="s">
        <v>494</v>
      </c>
      <c r="B27" s="2" t="s">
        <v>512</v>
      </c>
      <c r="C27" s="1632">
        <v>1</v>
      </c>
      <c r="D27" s="1682">
        <v>2.3332999999999999</v>
      </c>
      <c r="E27" s="1460">
        <v>0.03</v>
      </c>
      <c r="F27" s="276">
        <f t="shared" si="1"/>
        <v>0.03</v>
      </c>
      <c r="G27" s="252">
        <f t="shared" si="0"/>
        <v>7.0000000000000007E-2</v>
      </c>
      <c r="H27" s="1469">
        <f>+(F27*3+G27*(RELACION!$C$71-3))/RELACION!$C$71</f>
        <v>6.6129032258064518E-2</v>
      </c>
    </row>
    <row r="28" spans="1:18">
      <c r="A28" t="s">
        <v>494</v>
      </c>
      <c r="B28" s="1314" t="s">
        <v>1499</v>
      </c>
      <c r="C28" s="1632">
        <v>1</v>
      </c>
      <c r="D28" s="1682">
        <v>0.92859999999999998</v>
      </c>
      <c r="E28" s="1460">
        <v>0.14000000000000001</v>
      </c>
      <c r="F28" s="276">
        <f t="shared" ref="F28" si="2">+ROUND(C28*E28,2)</f>
        <v>0.14000000000000001</v>
      </c>
      <c r="G28" s="252">
        <f t="shared" ref="G28" si="3">+ROUND(E28*D28,2)</f>
        <v>0.13</v>
      </c>
      <c r="H28" s="1469">
        <f>+(F28*3+G28*(RELACION!$C$71-3))/RELACION!$C$71</f>
        <v>0.13096774193548388</v>
      </c>
    </row>
    <row r="29" spans="1:18">
      <c r="A29" t="s">
        <v>494</v>
      </c>
      <c r="B29" s="2" t="s">
        <v>513</v>
      </c>
      <c r="C29" s="1632">
        <v>1</v>
      </c>
      <c r="D29" s="1682">
        <v>0</v>
      </c>
      <c r="E29" s="1460">
        <v>0.01</v>
      </c>
      <c r="F29" s="276">
        <f t="shared" si="1"/>
        <v>0.01</v>
      </c>
      <c r="G29" s="252">
        <f t="shared" si="0"/>
        <v>0</v>
      </c>
      <c r="H29" s="1469">
        <f>+(F29*3+G29*(RELACION!$C$71-3))/RELACION!$C$71</f>
        <v>9.6774193548387097E-4</v>
      </c>
    </row>
    <row r="30" spans="1:18">
      <c r="A30" t="s">
        <v>494</v>
      </c>
      <c r="B30" s="1314" t="s">
        <v>1500</v>
      </c>
      <c r="C30" s="1632">
        <v>1</v>
      </c>
      <c r="D30" s="1682">
        <v>0.8</v>
      </c>
      <c r="E30" s="1460">
        <v>0.05</v>
      </c>
      <c r="F30" s="276">
        <f t="shared" ref="F30:F32" si="4">+ROUND(C30*E30,2)</f>
        <v>0.05</v>
      </c>
      <c r="G30" s="252">
        <f t="shared" ref="G30:G32" si="5">+ROUND(E30*D30,2)</f>
        <v>0.04</v>
      </c>
      <c r="H30" s="1469">
        <f>+(F30*3+G30*(RELACION!$C$71-3))/RELACION!$C$71</f>
        <v>4.0967741935483873E-2</v>
      </c>
    </row>
    <row r="31" spans="1:18">
      <c r="A31" t="s">
        <v>494</v>
      </c>
      <c r="B31" s="1314" t="s">
        <v>1501</v>
      </c>
      <c r="C31" s="1632">
        <v>1</v>
      </c>
      <c r="D31" s="1682">
        <v>0.8</v>
      </c>
      <c r="E31" s="1460">
        <v>0.05</v>
      </c>
      <c r="F31" s="276">
        <f t="shared" si="4"/>
        <v>0.05</v>
      </c>
      <c r="G31" s="252">
        <f t="shared" si="5"/>
        <v>0.04</v>
      </c>
      <c r="H31" s="1469">
        <f>+(F31*3+G31*(RELACION!$C$71-3))/RELACION!$C$71</f>
        <v>4.0967741935483873E-2</v>
      </c>
      <c r="P31" s="253"/>
      <c r="Q31" s="253"/>
      <c r="R31" s="107"/>
    </row>
    <row r="32" spans="1:18">
      <c r="A32" t="s">
        <v>494</v>
      </c>
      <c r="B32" s="1314" t="s">
        <v>1502</v>
      </c>
      <c r="C32" s="1632">
        <v>1</v>
      </c>
      <c r="D32" s="1682">
        <v>0.66669999999999996</v>
      </c>
      <c r="E32" s="1460">
        <v>0.03</v>
      </c>
      <c r="F32" s="276">
        <f t="shared" si="4"/>
        <v>0.03</v>
      </c>
      <c r="G32" s="252">
        <f t="shared" si="5"/>
        <v>0.02</v>
      </c>
      <c r="H32" s="1469">
        <f>+(F32*3+G32*(RELACION!$C$71-3))/RELACION!$C$71</f>
        <v>2.0967741935483872E-2</v>
      </c>
      <c r="P32" s="253"/>
      <c r="Q32" s="253"/>
      <c r="R32" s="107"/>
    </row>
    <row r="33" spans="1:18">
      <c r="A33" s="294" t="s">
        <v>494</v>
      </c>
      <c r="B33" s="295" t="s">
        <v>516</v>
      </c>
      <c r="C33" s="1632">
        <v>1</v>
      </c>
      <c r="D33" s="1682">
        <v>0.97240000000000004</v>
      </c>
      <c r="E33" s="1508">
        <v>1.45</v>
      </c>
      <c r="F33" s="296">
        <f t="shared" si="1"/>
        <v>1.45</v>
      </c>
      <c r="G33" s="297">
        <f t="shared" si="0"/>
        <v>1.41</v>
      </c>
      <c r="H33" s="298">
        <f>+(F33*3+G33*(RELACION!$C$71-3))/RELACION!$C$71</f>
        <v>1.4138709677419354</v>
      </c>
      <c r="P33" s="253"/>
      <c r="Q33" s="253"/>
      <c r="R33" s="107"/>
    </row>
    <row r="34" spans="1:18">
      <c r="A34" s="294" t="s">
        <v>494</v>
      </c>
      <c r="B34" s="295" t="s">
        <v>517</v>
      </c>
      <c r="C34" s="1632">
        <v>1</v>
      </c>
      <c r="D34" s="1682">
        <v>0.97589999999999999</v>
      </c>
      <c r="E34" s="1508">
        <v>4.57</v>
      </c>
      <c r="F34" s="296">
        <f t="shared" si="1"/>
        <v>4.57</v>
      </c>
      <c r="G34" s="297">
        <f t="shared" si="0"/>
        <v>4.46</v>
      </c>
      <c r="H34" s="298">
        <f>+(F34*3+G34*(RELACION!$C$71-3))/RELACION!$C$71</f>
        <v>4.4706451612903226</v>
      </c>
      <c r="J34" s="243" t="s">
        <v>514</v>
      </c>
      <c r="K34" s="243" t="s">
        <v>515</v>
      </c>
      <c r="L34" s="243" t="s">
        <v>209</v>
      </c>
      <c r="P34" s="253"/>
      <c r="Q34" s="253"/>
      <c r="R34" s="107"/>
    </row>
    <row r="35" spans="1:18">
      <c r="A35" s="294" t="s">
        <v>494</v>
      </c>
      <c r="B35" s="295" t="s">
        <v>518</v>
      </c>
      <c r="C35" s="1632">
        <v>1</v>
      </c>
      <c r="D35" s="1682">
        <v>0.97589999999999999</v>
      </c>
      <c r="E35" s="1508">
        <v>9.9600000000000009</v>
      </c>
      <c r="F35" s="296">
        <f t="shared" si="1"/>
        <v>9.9600000000000009</v>
      </c>
      <c r="G35" s="297">
        <f t="shared" si="0"/>
        <v>9.7200000000000006</v>
      </c>
      <c r="H35" s="298">
        <f>+(F35*3+G35*(RELACION!$C$71-3))/RELACION!$C$71</f>
        <v>9.7432258064516137</v>
      </c>
      <c r="J35" s="1509">
        <v>0.89</v>
      </c>
      <c r="K35" s="1510">
        <v>0.05</v>
      </c>
      <c r="L35" s="1511">
        <v>0.06</v>
      </c>
      <c r="M35" s="254"/>
      <c r="N35" s="254"/>
      <c r="O35" s="254"/>
      <c r="P35" s="255"/>
      <c r="Q35" s="255"/>
      <c r="R35" s="255"/>
    </row>
    <row r="36" spans="1:18">
      <c r="A36" t="s">
        <v>519</v>
      </c>
      <c r="B36" s="1314" t="s">
        <v>1503</v>
      </c>
      <c r="C36" s="1632">
        <v>0.9899</v>
      </c>
      <c r="D36" s="1633">
        <v>0.9899</v>
      </c>
      <c r="E36" s="1460">
        <v>0.38</v>
      </c>
      <c r="F36" s="276">
        <f t="shared" si="1"/>
        <v>0.38</v>
      </c>
      <c r="G36" s="252">
        <f t="shared" si="0"/>
        <v>0.38</v>
      </c>
      <c r="H36" s="250">
        <f>+(F36*3+G36*(RELACION!$C$71-3))/RELACION!$C$71</f>
        <v>0.38000000000000006</v>
      </c>
      <c r="J36" s="256"/>
      <c r="M36" s="254"/>
      <c r="N36" s="254"/>
      <c r="O36" s="254"/>
      <c r="P36" s="255"/>
      <c r="Q36" s="255"/>
      <c r="R36" s="255"/>
    </row>
    <row r="37" spans="1:18">
      <c r="A37" t="s">
        <v>519</v>
      </c>
      <c r="B37" s="1314" t="s">
        <v>1504</v>
      </c>
      <c r="C37" s="1632">
        <v>0.9899</v>
      </c>
      <c r="D37" s="1633">
        <v>0.9899</v>
      </c>
      <c r="E37" s="1460">
        <v>0.67</v>
      </c>
      <c r="F37" s="276">
        <f t="shared" si="1"/>
        <v>0.66</v>
      </c>
      <c r="G37" s="252">
        <f>+ROUND(E37*D37,2)</f>
        <v>0.66</v>
      </c>
      <c r="H37" s="250">
        <f>+(F37*3+G37*(RELACION!$C$71-3))/RELACION!$C$71</f>
        <v>0.66</v>
      </c>
    </row>
    <row r="38" spans="1:18">
      <c r="A38" t="s">
        <v>519</v>
      </c>
      <c r="B38" s="1314" t="s">
        <v>1505</v>
      </c>
      <c r="C38" s="1463"/>
      <c r="D38" s="1462"/>
      <c r="E38" s="1460">
        <v>0.09</v>
      </c>
      <c r="F38" s="276">
        <f t="shared" ref="F38:F40" si="6">+ROUND(C38*E38,2)</f>
        <v>0</v>
      </c>
      <c r="G38" s="252">
        <f t="shared" ref="G38:G40" si="7">+ROUND(E38*D38,2)</f>
        <v>0</v>
      </c>
      <c r="H38" s="250">
        <f>+(F38*3+G38*(RELACION!$C$71-3))/RELACION!$C$71</f>
        <v>0</v>
      </c>
    </row>
    <row r="39" spans="1:18">
      <c r="A39" t="s">
        <v>519</v>
      </c>
      <c r="B39" s="1314" t="s">
        <v>1506</v>
      </c>
      <c r="C39" s="1463"/>
      <c r="D39" s="1462"/>
      <c r="E39" s="1460">
        <v>1.07</v>
      </c>
      <c r="F39" s="276">
        <f t="shared" si="6"/>
        <v>0</v>
      </c>
      <c r="G39" s="252">
        <f t="shared" si="7"/>
        <v>0</v>
      </c>
      <c r="H39" s="250">
        <f>+(F39*3+G39*(RELACION!$C$71-3))/RELACION!$C$71</f>
        <v>0</v>
      </c>
    </row>
    <row r="40" spans="1:18">
      <c r="A40" t="s">
        <v>519</v>
      </c>
      <c r="B40" s="1314" t="s">
        <v>1507</v>
      </c>
      <c r="C40" s="1463"/>
      <c r="D40" s="1462"/>
      <c r="E40" s="1460">
        <v>0.41</v>
      </c>
      <c r="F40" s="276">
        <f t="shared" si="6"/>
        <v>0</v>
      </c>
      <c r="G40" s="252">
        <f t="shared" si="7"/>
        <v>0</v>
      </c>
      <c r="H40" s="250">
        <f>+(F40*3+G40*(RELACION!$C$71-3))/RELACION!$C$71</f>
        <v>0</v>
      </c>
    </row>
    <row r="41" spans="1:18">
      <c r="A41" t="s">
        <v>519</v>
      </c>
      <c r="B41" s="1314" t="s">
        <v>1508</v>
      </c>
      <c r="C41" s="1463"/>
      <c r="D41" s="1462"/>
      <c r="E41" s="1460">
        <v>0.1</v>
      </c>
      <c r="F41" s="276">
        <f t="shared" si="1"/>
        <v>0</v>
      </c>
      <c r="G41" s="252">
        <f>+ROUND(E41*D41,2)</f>
        <v>0</v>
      </c>
      <c r="H41" s="250">
        <f>+(F41*3+G41*(RELACION!$C$71-3))/RELACION!$C$71</f>
        <v>0</v>
      </c>
    </row>
    <row r="42" spans="1:18">
      <c r="A42" t="s">
        <v>519</v>
      </c>
      <c r="B42" s="1314" t="s">
        <v>1509</v>
      </c>
      <c r="C42" s="1463"/>
      <c r="D42" s="1464"/>
      <c r="E42" s="1461">
        <v>0.28000000000000003</v>
      </c>
      <c r="F42" s="287">
        <f t="shared" si="1"/>
        <v>0</v>
      </c>
      <c r="G42" s="288">
        <f>+ROUND(E42*D42,2)</f>
        <v>0</v>
      </c>
      <c r="H42" s="250">
        <f>+(F42*3+G42*(RELACION!$C$71-3))/RELACION!$C$71</f>
        <v>0</v>
      </c>
    </row>
    <row r="43" spans="1:18">
      <c r="B43" s="251"/>
      <c r="C43" s="247"/>
      <c r="D43" s="247"/>
      <c r="E43" s="257"/>
      <c r="F43" s="248"/>
      <c r="G43" s="248"/>
      <c r="H43" s="250"/>
      <c r="I43" s="18"/>
    </row>
    <row r="44" spans="1:18">
      <c r="B44" s="251"/>
      <c r="C44" s="247"/>
      <c r="D44" s="247"/>
      <c r="E44" s="257"/>
      <c r="F44" s="248"/>
      <c r="G44" s="248"/>
      <c r="H44" s="259"/>
      <c r="I44" s="18"/>
    </row>
    <row r="45" spans="1:18">
      <c r="B45" s="251"/>
      <c r="C45" s="247"/>
      <c r="D45" s="247"/>
      <c r="E45" s="257"/>
      <c r="F45" s="248"/>
      <c r="G45" s="248"/>
      <c r="H45" s="250"/>
      <c r="I45" s="18"/>
    </row>
    <row r="46" spans="1:18">
      <c r="B46" s="251"/>
      <c r="C46" s="247"/>
      <c r="D46" s="247"/>
      <c r="E46" s="257"/>
      <c r="F46" s="248"/>
      <c r="G46" s="248"/>
      <c r="H46" s="250"/>
      <c r="I46" s="18"/>
    </row>
    <row r="47" spans="1:18">
      <c r="B47" s="246"/>
      <c r="C47" s="258"/>
      <c r="D47" s="258"/>
      <c r="E47" s="257"/>
      <c r="F47" s="248"/>
      <c r="G47" s="248"/>
      <c r="H47" s="259" t="s">
        <v>520</v>
      </c>
      <c r="I47" t="s">
        <v>521</v>
      </c>
    </row>
    <row r="48" spans="1:18">
      <c r="B48" s="261" t="s">
        <v>522</v>
      </c>
      <c r="C48" s="262"/>
      <c r="D48" s="262"/>
      <c r="E48" s="249">
        <f>SUM(E10:E32,E36:E42)+E33</f>
        <v>11.069999999999997</v>
      </c>
      <c r="F48" s="249">
        <f>SUM(F10:F32,F36:F42)+F33</f>
        <v>9.0799999999999983</v>
      </c>
      <c r="G48" s="249">
        <f>SUM(G10:G32,G36:G42)+G33</f>
        <v>9.1999999999999993</v>
      </c>
      <c r="H48" s="289">
        <f>+ROUND((F48*3+G48*(RELACION!C$71-3))/RELACION!C$71,2)</f>
        <v>9.19</v>
      </c>
      <c r="I48" s="260">
        <f>+(F48*3+G48*(RELACION!C$71-3))/RELACION!C$71</f>
        <v>9.1883870967741927</v>
      </c>
    </row>
    <row r="49" spans="2:11">
      <c r="B49" s="263" t="s">
        <v>523</v>
      </c>
      <c r="C49" s="258"/>
      <c r="D49" s="258"/>
      <c r="E49" s="276">
        <f>SUM(E10:E32,E36:E42)+E34</f>
        <v>14.189999999999998</v>
      </c>
      <c r="F49" s="276">
        <f t="shared" ref="F49:G49" si="8">SUM(F10:F32,F36:F42)+F34</f>
        <v>12.2</v>
      </c>
      <c r="G49" s="276">
        <f t="shared" si="8"/>
        <v>12.25</v>
      </c>
      <c r="H49" s="290">
        <f>+ROUND((F49*3+G49*(RELACION!C$71-3))/RELACION!C$71,2)</f>
        <v>12.25</v>
      </c>
      <c r="I49" s="260">
        <f>+(F49*3+G49*(RELACION!C$71-3))/RELACION!C$71</f>
        <v>12.245161290322581</v>
      </c>
      <c r="J49" s="260"/>
      <c r="K49" s="256"/>
    </row>
    <row r="50" spans="2:11">
      <c r="B50" s="264" t="s">
        <v>524</v>
      </c>
      <c r="C50" s="122"/>
      <c r="D50" s="123"/>
      <c r="E50" s="277">
        <f>SUM(E10:E32,E36:E42)+E35</f>
        <v>19.579999999999998</v>
      </c>
      <c r="F50" s="277">
        <f t="shared" ref="F50:G50" si="9">SUM(F10:F32,F36:F42)+F35</f>
        <v>17.59</v>
      </c>
      <c r="G50" s="277">
        <f t="shared" si="9"/>
        <v>17.510000000000002</v>
      </c>
      <c r="H50" s="291">
        <f>+ROUND((F50*3+G50*(RELACION!C$71-3))/RELACION!C$71,2)</f>
        <v>17.52</v>
      </c>
      <c r="I50" s="260">
        <f>+(F50*3+G50*(RELACION!C$71-3))/RELACION!C$71</f>
        <v>17.517741935483873</v>
      </c>
      <c r="J50" s="260"/>
      <c r="K50" s="260"/>
    </row>
    <row r="51" spans="2:11">
      <c r="B51" s="34"/>
      <c r="C51" s="266"/>
      <c r="D51" s="266"/>
      <c r="E51" s="267"/>
      <c r="F51" s="267"/>
      <c r="G51" s="267"/>
      <c r="H51" s="268"/>
      <c r="J51" s="260"/>
    </row>
    <row r="52" spans="2:11">
      <c r="B52" s="34"/>
      <c r="C52" s="266"/>
      <c r="D52" s="269" t="s">
        <v>525</v>
      </c>
      <c r="E52" s="270" t="s">
        <v>526</v>
      </c>
      <c r="F52" s="270" t="s">
        <v>19</v>
      </c>
      <c r="G52" s="270"/>
      <c r="H52" s="271"/>
      <c r="I52" s="271"/>
      <c r="J52" s="265"/>
    </row>
    <row r="53" spans="2:11" ht="14.25">
      <c r="B53" s="272"/>
      <c r="C53" s="272"/>
      <c r="D53" s="293"/>
      <c r="E53" s="293"/>
      <c r="F53" s="293"/>
      <c r="G53" s="273"/>
      <c r="H53" s="177"/>
    </row>
    <row r="54" spans="2:11" ht="14.25">
      <c r="B54" s="1" t="s">
        <v>502</v>
      </c>
      <c r="C54" s="274"/>
      <c r="D54" s="1466">
        <f>+H17/$H$48</f>
        <v>2.1762785636561484E-2</v>
      </c>
      <c r="E54" s="1466">
        <f>+H17/$H$49</f>
        <v>1.6326530612244899E-2</v>
      </c>
      <c r="F54" s="1466">
        <f>+H17/$H$50</f>
        <v>1.1415525114155254E-2</v>
      </c>
      <c r="G54" s="275"/>
      <c r="H54" s="34"/>
      <c r="I54" s="34"/>
    </row>
    <row r="55" spans="2:11" ht="14.25">
      <c r="B55" s="1" t="s">
        <v>503</v>
      </c>
      <c r="C55" s="274"/>
      <c r="D55" s="1466">
        <f>+H18/$H$48</f>
        <v>0.23837270525465967</v>
      </c>
      <c r="E55" s="1466">
        <f>+H18/$H$49</f>
        <v>0.17882817643186305</v>
      </c>
      <c r="F55" s="1466">
        <f>+H18/$H$50</f>
        <v>0.12503682427456178</v>
      </c>
      <c r="G55" s="275"/>
      <c r="H55" s="34"/>
      <c r="I55" s="34"/>
    </row>
    <row r="56" spans="2:11">
      <c r="B56" s="292" t="s">
        <v>504</v>
      </c>
      <c r="C56" s="266"/>
      <c r="D56" s="1466">
        <f>+H19/$H$48</f>
        <v>0</v>
      </c>
      <c r="E56" s="1466">
        <f>+H19/$H$49</f>
        <v>0</v>
      </c>
      <c r="F56" s="1466">
        <f>+H19/$H$50</f>
        <v>0</v>
      </c>
      <c r="G56" s="273"/>
    </row>
    <row r="57" spans="2:11">
      <c r="B57" s="273" t="s">
        <v>527</v>
      </c>
      <c r="C57" s="177"/>
      <c r="D57" s="1466">
        <f>+H33/$H$48</f>
        <v>0.15384885394362738</v>
      </c>
      <c r="E57" s="1466">
        <f>+H34/$H$49</f>
        <v>0.3649506254114549</v>
      </c>
      <c r="F57" s="1466">
        <f>+H35/$H$50</f>
        <v>0.55612019443216976</v>
      </c>
      <c r="G57" s="273"/>
    </row>
    <row r="58" spans="2:11">
      <c r="B58" s="273" t="s">
        <v>505</v>
      </c>
      <c r="C58" s="177"/>
      <c r="D58" s="1466">
        <f>+H20/$H$48</f>
        <v>2.1060760293446594E-4</v>
      </c>
      <c r="E58" s="1466">
        <f>+H20/$H$49</f>
        <v>1.5799868334430547E-4</v>
      </c>
      <c r="F58" s="1467">
        <f>+H20/$H$50</f>
        <v>1.104728236853734E-4</v>
      </c>
      <c r="G58" s="273"/>
    </row>
    <row r="59" spans="2:11">
      <c r="B59" s="273" t="s">
        <v>506</v>
      </c>
      <c r="C59" s="177"/>
      <c r="D59" s="1466">
        <f>+H21/$H$48</f>
        <v>3.2644178454842221E-3</v>
      </c>
      <c r="E59" s="1466">
        <f>+H21/$H$49</f>
        <v>2.4489795918367346E-3</v>
      </c>
      <c r="F59" s="1467">
        <f>+H21/$H$50</f>
        <v>1.7123287671232876E-3</v>
      </c>
      <c r="G59" s="177"/>
    </row>
    <row r="60" spans="2:11">
      <c r="B60" s="273" t="s">
        <v>507</v>
      </c>
      <c r="C60" s="177"/>
      <c r="D60" s="1466">
        <f>+H22/$H$48</f>
        <v>2.1762785636561485E-3</v>
      </c>
      <c r="E60" s="1466">
        <f>+H22/$H$49</f>
        <v>1.6326530612244901E-3</v>
      </c>
      <c r="F60" s="1467">
        <f>+H22/$H$50</f>
        <v>1.1415525114155253E-3</v>
      </c>
      <c r="G60" s="177"/>
    </row>
    <row r="61" spans="2:11">
      <c r="B61" s="273" t="s">
        <v>508</v>
      </c>
      <c r="C61" s="177"/>
      <c r="D61" s="1466">
        <f>+H23/$H$48</f>
        <v>5.3353926076731371E-3</v>
      </c>
      <c r="E61" s="1466">
        <f>+H23/$H$49</f>
        <v>4.0026333113890719E-3</v>
      </c>
      <c r="F61" s="1467">
        <f>+H23/$H$50</f>
        <v>2.7986448666961262E-3</v>
      </c>
      <c r="G61" s="177"/>
    </row>
    <row r="62" spans="2:11">
      <c r="B62" s="273" t="s">
        <v>510</v>
      </c>
      <c r="C62" s="266"/>
      <c r="D62" s="1466">
        <f>+H25/$H$48</f>
        <v>1.3057671381936888E-2</v>
      </c>
      <c r="E62" s="1466">
        <f>+H25/$H$49</f>
        <v>9.7959183673469383E-3</v>
      </c>
      <c r="F62" s="1467">
        <f>+H25/$H$50</f>
        <v>6.8493150684931503E-3</v>
      </c>
      <c r="G62" s="177"/>
    </row>
    <row r="63" spans="2:11">
      <c r="B63" s="273" t="s">
        <v>511</v>
      </c>
      <c r="C63" s="177"/>
      <c r="D63" s="1466">
        <f>+H26/$H$48</f>
        <v>3.2644178454842221E-3</v>
      </c>
      <c r="E63" s="1466">
        <f>+H26/$H$49</f>
        <v>2.4489795918367346E-3</v>
      </c>
      <c r="F63" s="1467">
        <f>+H26/$H$50</f>
        <v>1.7123287671232876E-3</v>
      </c>
      <c r="G63" s="177"/>
    </row>
    <row r="64" spans="2:11" ht="12.75" customHeight="1">
      <c r="B64" s="273" t="s">
        <v>512</v>
      </c>
      <c r="C64" s="256"/>
      <c r="D64" s="1466">
        <f>+H27/$H$48</f>
        <v>7.1957597669275869E-3</v>
      </c>
      <c r="E64" s="1466">
        <f>+H27/$H$49</f>
        <v>5.3982883475971032E-3</v>
      </c>
      <c r="F64" s="1467">
        <f>+H27/$H$50</f>
        <v>3.7744881425835915E-3</v>
      </c>
    </row>
    <row r="65" spans="2:6" ht="13.5" customHeight="1">
      <c r="B65" s="273" t="s">
        <v>528</v>
      </c>
      <c r="C65" s="256"/>
      <c r="D65" s="1466">
        <f>+H24/$H$48</f>
        <v>2.1060760293446594E-4</v>
      </c>
      <c r="E65" s="1466">
        <f>+H24/$H$49</f>
        <v>1.5799868334430547E-4</v>
      </c>
      <c r="F65" s="1467">
        <f>+H24/$H$50</f>
        <v>1.104728236853734E-4</v>
      </c>
    </row>
    <row r="66" spans="2:6" ht="13.5" customHeight="1">
      <c r="B66" s="273" t="s">
        <v>513</v>
      </c>
      <c r="C66" s="256"/>
      <c r="D66" s="1468">
        <f>+H29/$H$48</f>
        <v>1.0530380146723297E-4</v>
      </c>
      <c r="E66" s="1468">
        <f>+H29/$H$49</f>
        <v>7.8999341672152736E-5</v>
      </c>
      <c r="F66" s="1468">
        <f>+H29/$H$50</f>
        <v>5.5236411842686701E-5</v>
      </c>
    </row>
    <row r="67" spans="2:6" ht="13.5" customHeight="1">
      <c r="B67" s="1465" t="s">
        <v>1499</v>
      </c>
      <c r="D67" s="1468">
        <f>+H28/$H$48</f>
        <v>1.4251114465232197E-2</v>
      </c>
      <c r="E67" s="1468">
        <f>+H28/$H$49</f>
        <v>1.0691244239631338E-2</v>
      </c>
      <c r="F67" s="1468">
        <f>+H28/$H$50</f>
        <v>7.4753277360436006E-3</v>
      </c>
    </row>
    <row r="68" spans="2:6" ht="13.5" customHeight="1">
      <c r="B68" s="1465" t="s">
        <v>1500</v>
      </c>
      <c r="D68" s="1468">
        <f>+H30/$H$48</f>
        <v>4.4578609287795291E-3</v>
      </c>
      <c r="E68" s="1468">
        <f>+H30/$H$49</f>
        <v>3.3443054641211327E-3</v>
      </c>
      <c r="F68" s="1468">
        <f>+H30/$H$50</f>
        <v>2.338341434673737E-3</v>
      </c>
    </row>
    <row r="69" spans="2:6" ht="13.5" customHeight="1">
      <c r="B69" s="1465" t="s">
        <v>1501</v>
      </c>
      <c r="D69" s="1468">
        <f>+H31/$H$48</f>
        <v>4.4578609287795291E-3</v>
      </c>
      <c r="E69" s="1468">
        <f>+H31/$H$49</f>
        <v>3.3443054641211327E-3</v>
      </c>
      <c r="F69" s="1468">
        <f>+H31/$H$50</f>
        <v>2.338341434673737E-3</v>
      </c>
    </row>
    <row r="70" spans="2:6" ht="13.5" customHeight="1">
      <c r="B70" s="1465" t="s">
        <v>1502</v>
      </c>
      <c r="D70" s="1468">
        <f>+H32/$H$48</f>
        <v>2.2815823651233811E-3</v>
      </c>
      <c r="E70" s="1468">
        <f>+H32/$H$49</f>
        <v>1.7116524028966426E-3</v>
      </c>
      <c r="F70" s="1468">
        <f>+H32/$H$50</f>
        <v>1.1967889232582119E-3</v>
      </c>
    </row>
    <row r="71" spans="2:6" ht="13.5" customHeight="1"/>
    <row r="72" spans="2:6" ht="13.5" customHeight="1"/>
    <row r="73" spans="2:6" ht="13.5" customHeight="1"/>
    <row r="74" spans="2:6" ht="13.5" customHeight="1"/>
    <row r="75" spans="2:6" ht="13.5" customHeight="1"/>
    <row r="76" spans="2:6" ht="13.5" customHeight="1"/>
    <row r="77" spans="2:6" ht="13.5" customHeight="1"/>
    <row r="78" spans="2:6" ht="13.5" customHeight="1"/>
    <row r="79" spans="2:6" ht="13.5" customHeight="1"/>
    <row r="80" spans="2:6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0"/>
  <sheetViews>
    <sheetView showGridLines="0" zoomScale="75" zoomScaleNormal="75" workbookViewId="0">
      <selection activeCell="P21" sqref="P21"/>
    </sheetView>
  </sheetViews>
  <sheetFormatPr defaultColWidth="9.140625" defaultRowHeight="12.75"/>
  <cols>
    <col min="1" max="1" width="9.140625" style="451"/>
    <col min="2" max="2" width="20" style="451" customWidth="1"/>
    <col min="3" max="3" width="9.5703125" style="451" customWidth="1"/>
    <col min="4" max="4" width="11.7109375" style="451" customWidth="1"/>
    <col min="5" max="5" width="10.85546875" style="451" customWidth="1"/>
    <col min="6" max="6" width="19" style="451" customWidth="1"/>
    <col min="7" max="7" width="6.85546875" style="451" customWidth="1"/>
    <col min="8" max="8" width="9.140625" style="451"/>
    <col min="9" max="9" width="9.5703125" style="451" customWidth="1"/>
    <col min="10" max="10" width="11" style="660" customWidth="1"/>
    <col min="11" max="11" width="10.7109375" style="660" bestFit="1" customWidth="1"/>
    <col min="12" max="13" width="9.140625" style="660"/>
    <col min="14" max="14" width="9.7109375" style="660" customWidth="1"/>
    <col min="15" max="15" width="9.28515625" style="660" customWidth="1"/>
    <col min="16" max="16" width="10.140625" style="660" customWidth="1"/>
    <col min="17" max="17" width="9.42578125" style="592" customWidth="1"/>
    <col min="18" max="18" width="9.7109375" style="1019" customWidth="1"/>
    <col min="19" max="19" width="17.140625" style="451" customWidth="1"/>
    <col min="20" max="20" width="20" style="451" customWidth="1"/>
    <col min="21" max="21" width="20.42578125" style="451" customWidth="1"/>
    <col min="22" max="22" width="12.85546875" style="451" customWidth="1"/>
    <col min="23" max="23" width="22.5703125" style="451" customWidth="1"/>
    <col min="24" max="24" width="22.7109375" style="451" customWidth="1"/>
    <col min="25" max="25" width="17" style="451" customWidth="1"/>
    <col min="26" max="16384" width="9.140625" style="451"/>
  </cols>
  <sheetData>
    <row r="1" spans="2:25" ht="23.25">
      <c r="B1" s="451" t="s">
        <v>1417</v>
      </c>
      <c r="F1" s="660" t="s">
        <v>1416</v>
      </c>
      <c r="G1" s="1031" t="s">
        <v>1406</v>
      </c>
      <c r="H1" s="1225">
        <f>+Peajes!F48</f>
        <v>9.0799999999999983</v>
      </c>
      <c r="I1" s="660" t="s">
        <v>1414</v>
      </c>
      <c r="K1" s="1228"/>
      <c r="L1" s="1350" t="s">
        <v>1480</v>
      </c>
      <c r="M1" s="1351"/>
      <c r="N1" s="1351"/>
      <c r="O1" s="1351"/>
      <c r="P1" s="1351"/>
      <c r="Q1" s="1351"/>
    </row>
    <row r="2" spans="2:25">
      <c r="B2" s="451" t="s">
        <v>1415</v>
      </c>
      <c r="C2" s="1484">
        <v>0.99260000000000004</v>
      </c>
      <c r="D2" s="1227"/>
      <c r="E2" s="468"/>
      <c r="F2" s="660"/>
      <c r="G2" s="1031" t="s">
        <v>490</v>
      </c>
      <c r="H2" s="1225">
        <f>+Peajes!G48</f>
        <v>9.1999999999999993</v>
      </c>
      <c r="I2" s="660" t="s">
        <v>1414</v>
      </c>
      <c r="K2" s="1224"/>
      <c r="N2" s="1223"/>
      <c r="T2" s="451">
        <v>16.46</v>
      </c>
      <c r="U2" s="451">
        <v>17.399999999999999</v>
      </c>
      <c r="V2" s="451">
        <f>+U2/T2</f>
        <v>1.0571081409477521</v>
      </c>
    </row>
    <row r="3" spans="2:25">
      <c r="B3" s="451" t="s">
        <v>1413</v>
      </c>
      <c r="C3" s="1512">
        <v>0.99260000000000004</v>
      </c>
      <c r="D3" s="1226"/>
      <c r="E3" s="468"/>
      <c r="F3" s="660" t="s">
        <v>394</v>
      </c>
      <c r="G3" s="1459">
        <f>+RELACION!C71</f>
        <v>31</v>
      </c>
      <c r="H3" s="1225"/>
      <c r="K3" s="1224"/>
      <c r="M3" s="1335"/>
      <c r="N3" s="1223"/>
    </row>
    <row r="4" spans="2:25">
      <c r="B4" s="451" t="s">
        <v>1412</v>
      </c>
      <c r="C4" s="1222">
        <f>+ROUND((C2*3+C3*(RELACION!C71-3))/RELACION!C71,4)</f>
        <v>0.99260000000000004</v>
      </c>
      <c r="D4" s="1221"/>
      <c r="E4" s="668"/>
      <c r="F4" s="1221"/>
      <c r="L4" s="1335">
        <f>+I9*C2</f>
        <v>17.390352</v>
      </c>
      <c r="M4" s="1335">
        <f>+I9*C3</f>
        <v>17.390352</v>
      </c>
      <c r="N4" s="1020">
        <f>+(L4*3+M4*28)/31</f>
        <v>17.390352</v>
      </c>
    </row>
    <row r="5" spans="2:25">
      <c r="C5" s="1220"/>
      <c r="E5" s="1139"/>
      <c r="I5" s="1220"/>
      <c r="L5" s="1217"/>
      <c r="M5" s="1217"/>
      <c r="N5" s="1219"/>
      <c r="O5" s="1218"/>
      <c r="P5" s="1217"/>
      <c r="Q5" s="1217"/>
    </row>
    <row r="6" spans="2:25">
      <c r="B6" s="1090" t="s">
        <v>397</v>
      </c>
      <c r="C6" s="1088" t="s">
        <v>398</v>
      </c>
      <c r="D6" s="1088" t="s">
        <v>400</v>
      </c>
      <c r="E6" s="1210"/>
      <c r="F6" s="1216" t="s">
        <v>397</v>
      </c>
      <c r="G6" s="1215" t="s">
        <v>398</v>
      </c>
      <c r="H6" s="1215" t="s">
        <v>1411</v>
      </c>
      <c r="I6" s="1213" t="s">
        <v>1410</v>
      </c>
      <c r="J6" s="1213" t="s">
        <v>1410</v>
      </c>
      <c r="K6" s="1213" t="s">
        <v>1410</v>
      </c>
      <c r="L6" s="1090" t="s">
        <v>1409</v>
      </c>
      <c r="M6" s="1089" t="s">
        <v>1409</v>
      </c>
      <c r="N6" s="1214" t="s">
        <v>1409</v>
      </c>
      <c r="O6" s="1213" t="s">
        <v>399</v>
      </c>
      <c r="P6" s="1213" t="s">
        <v>399</v>
      </c>
      <c r="Q6" s="987" t="s">
        <v>399</v>
      </c>
      <c r="S6" s="451" t="s">
        <v>1408</v>
      </c>
    </row>
    <row r="7" spans="2:25">
      <c r="B7" s="1086"/>
      <c r="C7" s="1084"/>
      <c r="D7" s="1084" t="s">
        <v>1407</v>
      </c>
      <c r="E7" s="1210"/>
      <c r="F7" s="1141"/>
      <c r="G7" s="1145"/>
      <c r="H7" s="1145"/>
      <c r="I7" s="1210"/>
      <c r="J7" s="1210" t="s">
        <v>1406</v>
      </c>
      <c r="K7" s="1210" t="s">
        <v>490</v>
      </c>
      <c r="L7" s="1211" t="s">
        <v>1406</v>
      </c>
      <c r="M7" s="1210" t="s">
        <v>490</v>
      </c>
      <c r="N7" s="1209" t="s">
        <v>1405</v>
      </c>
      <c r="O7" s="990" t="s">
        <v>1406</v>
      </c>
      <c r="P7" s="990" t="s">
        <v>490</v>
      </c>
      <c r="Q7" s="979" t="s">
        <v>1405</v>
      </c>
    </row>
    <row r="8" spans="2:25">
      <c r="B8" s="1212" t="s">
        <v>403</v>
      </c>
      <c r="C8" s="1145">
        <v>220</v>
      </c>
      <c r="D8" s="1458">
        <v>17.52</v>
      </c>
      <c r="E8" s="1210"/>
      <c r="F8" s="1141"/>
      <c r="G8" s="1145"/>
      <c r="H8" s="1145"/>
      <c r="I8" s="1210"/>
      <c r="J8" s="1210"/>
      <c r="K8" s="1210"/>
      <c r="L8" s="1211"/>
      <c r="M8" s="1210"/>
      <c r="N8" s="1209"/>
      <c r="O8" s="990"/>
      <c r="P8" s="990"/>
      <c r="Q8" s="979"/>
    </row>
    <row r="9" spans="2:25">
      <c r="B9" s="1141" t="s">
        <v>406</v>
      </c>
      <c r="C9" s="1145">
        <v>220</v>
      </c>
      <c r="D9" s="1458">
        <v>17.52</v>
      </c>
      <c r="E9" s="1154"/>
      <c r="F9" s="1208" t="s">
        <v>1180</v>
      </c>
      <c r="G9" s="1088">
        <v>220</v>
      </c>
      <c r="H9" s="1207">
        <v>1</v>
      </c>
      <c r="I9" s="1206">
        <f>+D9</f>
        <v>17.52</v>
      </c>
      <c r="J9" s="1206">
        <f>+I9*C$2</f>
        <v>17.390352</v>
      </c>
      <c r="K9" s="1206">
        <f>+I9*C$3</f>
        <v>17.390352</v>
      </c>
      <c r="L9" s="1205">
        <f>+ROUND(J9*H9,2)</f>
        <v>17.39</v>
      </c>
      <c r="M9" s="1204">
        <f>+ROUND(K9*H9,2)</f>
        <v>17.39</v>
      </c>
      <c r="N9" s="1203">
        <f>+ROUND((L9*3+M9*($G$3-3))/$G$3,2)</f>
        <v>17.39</v>
      </c>
      <c r="O9" s="1202">
        <f>+ROUND((J9+$H$1)*H9,2)</f>
        <v>26.47</v>
      </c>
      <c r="P9" s="1202">
        <f>+ROUND((K9+$H$2)*H9,2)</f>
        <v>26.59</v>
      </c>
      <c r="Q9" s="1201">
        <f>+ROUND((O9*3+P9*($G$3-3))/$G$3,2)</f>
        <v>26.58</v>
      </c>
      <c r="R9" s="1114"/>
      <c r="T9" s="451" t="s">
        <v>1404</v>
      </c>
      <c r="U9" s="451" t="s">
        <v>1403</v>
      </c>
      <c r="Y9" s="1139"/>
    </row>
    <row r="10" spans="2:25">
      <c r="B10" s="1141" t="s">
        <v>1326</v>
      </c>
      <c r="C10" s="1145">
        <v>220</v>
      </c>
      <c r="D10" s="1458">
        <v>17.52</v>
      </c>
      <c r="E10" s="1154"/>
      <c r="F10" s="1141" t="s">
        <v>1209</v>
      </c>
      <c r="G10" s="1145">
        <v>220</v>
      </c>
      <c r="H10" s="1143">
        <v>1</v>
      </c>
      <c r="I10" s="1121">
        <f>+D10</f>
        <v>17.52</v>
      </c>
      <c r="J10" s="1121">
        <f>+I10*C$2</f>
        <v>17.390352</v>
      </c>
      <c r="K10" s="1121">
        <f>+I10*C$3</f>
        <v>17.390352</v>
      </c>
      <c r="L10" s="1179">
        <f>+ROUND(J10*H10,2)</f>
        <v>17.39</v>
      </c>
      <c r="M10" s="1119">
        <f>+ROUND(K10*H10,2)</f>
        <v>17.39</v>
      </c>
      <c r="N10" s="1118">
        <f>+ROUND((L10*3+M10*($G$3-3))/$G$3,2)</f>
        <v>17.39</v>
      </c>
      <c r="O10" s="1116">
        <f>+ROUND((J10+$H$1)*H10,2)</f>
        <v>26.47</v>
      </c>
      <c r="P10" s="1116">
        <f>+ROUND((K10+$H$2)*H10,2)</f>
        <v>26.59</v>
      </c>
      <c r="Q10" s="1115">
        <f>+ROUND((O10*3+P10*($G$3-3))/$G$3,2)</f>
        <v>26.58</v>
      </c>
      <c r="R10" s="1114"/>
      <c r="S10" s="451" t="s">
        <v>253</v>
      </c>
      <c r="T10" s="451">
        <v>1.0251999999999999</v>
      </c>
      <c r="U10" s="451">
        <v>1.0408999999999999</v>
      </c>
      <c r="Y10" s="1139"/>
    </row>
    <row r="11" spans="2:25">
      <c r="B11" s="1141" t="s">
        <v>1296</v>
      </c>
      <c r="C11" s="1145">
        <v>220</v>
      </c>
      <c r="D11" s="1458">
        <v>17.52</v>
      </c>
      <c r="E11" s="1154"/>
      <c r="F11" s="1141" t="s">
        <v>1320</v>
      </c>
      <c r="G11" s="1145">
        <v>220</v>
      </c>
      <c r="H11" s="1143">
        <v>1</v>
      </c>
      <c r="I11" s="1121">
        <f>+D11</f>
        <v>17.52</v>
      </c>
      <c r="J11" s="1121">
        <f>+I11*C$2</f>
        <v>17.390352</v>
      </c>
      <c r="K11" s="1121">
        <f>+I11*C$3</f>
        <v>17.390352</v>
      </c>
      <c r="L11" s="1179">
        <f>+ROUND(J11*H11,2)</f>
        <v>17.39</v>
      </c>
      <c r="M11" s="1119">
        <f>+ROUND(K11*H11,2)</f>
        <v>17.39</v>
      </c>
      <c r="N11" s="1118">
        <f>+ROUND((L11*3+M11*($G$3-3))/$G$3,2)</f>
        <v>17.39</v>
      </c>
      <c r="O11" s="1116">
        <f>+ROUND((J11+$H$1)*H11,2)</f>
        <v>26.47</v>
      </c>
      <c r="P11" s="1116">
        <f>+ROUND((K11+$H$2)*H11,2)</f>
        <v>26.59</v>
      </c>
      <c r="Q11" s="1115">
        <f>+ROUND((O11*3+P11*($G$3-3))/$G$3,2)</f>
        <v>26.58</v>
      </c>
      <c r="R11" s="1114"/>
      <c r="S11" s="451" t="s">
        <v>110</v>
      </c>
      <c r="T11" s="451">
        <v>1.0336000000000001</v>
      </c>
      <c r="U11" s="451">
        <v>1.0495000000000001</v>
      </c>
      <c r="Y11" s="1139"/>
    </row>
    <row r="12" spans="2:25">
      <c r="B12" s="1146" t="s">
        <v>407</v>
      </c>
      <c r="C12" s="1144">
        <v>220</v>
      </c>
      <c r="D12" s="1458">
        <v>17.52</v>
      </c>
      <c r="N12" s="1020"/>
      <c r="R12" s="1114"/>
      <c r="S12" s="451" t="s">
        <v>60</v>
      </c>
      <c r="T12" s="451">
        <v>1.0274000000000001</v>
      </c>
      <c r="U12" s="451">
        <v>1.0430999999999999</v>
      </c>
      <c r="Y12" s="1139"/>
    </row>
    <row r="13" spans="2:25">
      <c r="B13" s="1141" t="s">
        <v>410</v>
      </c>
      <c r="C13" s="1145">
        <v>220</v>
      </c>
      <c r="D13" s="1458">
        <v>17.52</v>
      </c>
      <c r="E13" s="1154"/>
      <c r="F13" s="1141" t="s">
        <v>1213</v>
      </c>
      <c r="G13" s="1145">
        <v>220</v>
      </c>
      <c r="H13" s="1143">
        <v>1</v>
      </c>
      <c r="I13" s="1121">
        <f>+D13</f>
        <v>17.52</v>
      </c>
      <c r="J13" s="1121">
        <f t="shared" ref="J13:J46" si="0">+I13*C$2</f>
        <v>17.390352</v>
      </c>
      <c r="K13" s="1121">
        <f t="shared" ref="K13:K46" si="1">+I13*C$3</f>
        <v>17.390352</v>
      </c>
      <c r="L13" s="1179">
        <f t="shared" ref="L13:L46" si="2">+ROUND(J13*H13,2)</f>
        <v>17.39</v>
      </c>
      <c r="M13" s="1119">
        <f t="shared" ref="M13:M46" si="3">+ROUND(K13*H13,2)</f>
        <v>17.39</v>
      </c>
      <c r="N13" s="1118">
        <f t="shared" ref="N13:N46" si="4">+ROUND((L13*3+M13*($G$3-3))/$G$3,2)</f>
        <v>17.39</v>
      </c>
      <c r="O13" s="1116">
        <f t="shared" ref="O13:O46" si="5">+ROUND((J13+$H$1)*H13,2)</f>
        <v>26.47</v>
      </c>
      <c r="P13" s="1116">
        <f t="shared" ref="P13:P46" si="6">+ROUND((K13+$H$2)*H13,2)</f>
        <v>26.59</v>
      </c>
      <c r="Q13" s="1115">
        <f t="shared" ref="Q13:Q44" si="7">+ROUND((O13*3+P13*($G$3-3))/$G$3,2)</f>
        <v>26.58</v>
      </c>
      <c r="R13" s="1114"/>
      <c r="S13" s="451" t="s">
        <v>113</v>
      </c>
      <c r="T13" s="451">
        <v>1.0416000000000001</v>
      </c>
      <c r="U13" s="451">
        <v>1.0507</v>
      </c>
      <c r="Y13" s="1139"/>
    </row>
    <row r="14" spans="2:25">
      <c r="B14" s="1141" t="s">
        <v>410</v>
      </c>
      <c r="C14" s="1145">
        <v>60</v>
      </c>
      <c r="D14" s="1458">
        <v>17.52</v>
      </c>
      <c r="E14" s="1154"/>
      <c r="F14" s="1141" t="s">
        <v>1361</v>
      </c>
      <c r="G14" s="1145">
        <v>220</v>
      </c>
      <c r="H14" s="1143">
        <v>1</v>
      </c>
      <c r="I14" s="1121">
        <f>+D16</f>
        <v>17.52</v>
      </c>
      <c r="J14" s="1121">
        <f t="shared" si="0"/>
        <v>17.390352</v>
      </c>
      <c r="K14" s="1121">
        <f t="shared" si="1"/>
        <v>17.390352</v>
      </c>
      <c r="L14" s="1179">
        <f t="shared" si="2"/>
        <v>17.39</v>
      </c>
      <c r="M14" s="1119">
        <f t="shared" si="3"/>
        <v>17.39</v>
      </c>
      <c r="N14" s="1118">
        <f t="shared" si="4"/>
        <v>17.39</v>
      </c>
      <c r="O14" s="1116">
        <f t="shared" si="5"/>
        <v>26.47</v>
      </c>
      <c r="P14" s="1116">
        <f t="shared" si="6"/>
        <v>26.59</v>
      </c>
      <c r="Q14" s="1115">
        <f t="shared" si="7"/>
        <v>26.58</v>
      </c>
      <c r="R14" s="1114"/>
      <c r="S14" s="451" t="s">
        <v>24</v>
      </c>
      <c r="T14" s="451">
        <v>1.03</v>
      </c>
      <c r="U14" s="451">
        <v>1.0381</v>
      </c>
      <c r="Y14" s="1139"/>
    </row>
    <row r="15" spans="2:25">
      <c r="B15" s="1146" t="s">
        <v>1262</v>
      </c>
      <c r="C15" s="1144">
        <v>220</v>
      </c>
      <c r="D15" s="1458">
        <v>17.52</v>
      </c>
      <c r="E15" s="1154"/>
      <c r="F15" s="1141" t="s">
        <v>649</v>
      </c>
      <c r="G15" s="1145">
        <v>220</v>
      </c>
      <c r="H15" s="1143">
        <v>1</v>
      </c>
      <c r="I15" s="1121">
        <f>+D17</f>
        <v>17.52</v>
      </c>
      <c r="J15" s="1121">
        <f t="shared" si="0"/>
        <v>17.390352</v>
      </c>
      <c r="K15" s="1121">
        <f t="shared" si="1"/>
        <v>17.390352</v>
      </c>
      <c r="L15" s="1179">
        <f t="shared" si="2"/>
        <v>17.39</v>
      </c>
      <c r="M15" s="1119">
        <f t="shared" si="3"/>
        <v>17.39</v>
      </c>
      <c r="N15" s="1118">
        <f t="shared" si="4"/>
        <v>17.39</v>
      </c>
      <c r="O15" s="1116">
        <f t="shared" si="5"/>
        <v>26.47</v>
      </c>
      <c r="P15" s="1116">
        <f t="shared" si="6"/>
        <v>26.59</v>
      </c>
      <c r="Q15" s="1115">
        <f t="shared" si="7"/>
        <v>26.58</v>
      </c>
      <c r="R15" s="1114"/>
      <c r="S15" s="451" t="s">
        <v>35</v>
      </c>
      <c r="T15" s="451">
        <v>1.0087999999999999</v>
      </c>
      <c r="U15" s="451">
        <v>1.0336000000000001</v>
      </c>
      <c r="Y15" s="1139"/>
    </row>
    <row r="16" spans="2:25">
      <c r="B16" s="1141" t="s">
        <v>1249</v>
      </c>
      <c r="C16" s="1145">
        <v>220</v>
      </c>
      <c r="D16" s="1458">
        <v>17.52</v>
      </c>
      <c r="E16" s="1154"/>
      <c r="F16" s="1141" t="s">
        <v>1293</v>
      </c>
      <c r="G16" s="1145">
        <v>220</v>
      </c>
      <c r="H16" s="1143">
        <v>1</v>
      </c>
      <c r="I16" s="1121">
        <f>+D19</f>
        <v>17.52</v>
      </c>
      <c r="J16" s="1121">
        <f t="shared" si="0"/>
        <v>17.390352</v>
      </c>
      <c r="K16" s="1121">
        <f t="shared" si="1"/>
        <v>17.390352</v>
      </c>
      <c r="L16" s="1179">
        <f t="shared" si="2"/>
        <v>17.39</v>
      </c>
      <c r="M16" s="1119">
        <f t="shared" si="3"/>
        <v>17.39</v>
      </c>
      <c r="N16" s="1118">
        <f t="shared" si="4"/>
        <v>17.39</v>
      </c>
      <c r="O16" s="1116">
        <f t="shared" si="5"/>
        <v>26.47</v>
      </c>
      <c r="P16" s="1116">
        <f t="shared" si="6"/>
        <v>26.59</v>
      </c>
      <c r="Q16" s="1115">
        <f t="shared" si="7"/>
        <v>26.58</v>
      </c>
      <c r="R16" s="1114"/>
      <c r="S16" s="451" t="s">
        <v>1230</v>
      </c>
      <c r="T16" s="451">
        <v>1.0269999999999999</v>
      </c>
      <c r="U16" s="451">
        <v>1.0427</v>
      </c>
      <c r="Y16" s="1139"/>
    </row>
    <row r="17" spans="2:25">
      <c r="B17" s="1141" t="s">
        <v>409</v>
      </c>
      <c r="C17" s="1145">
        <v>220</v>
      </c>
      <c r="D17" s="1458">
        <v>17.52</v>
      </c>
      <c r="E17" s="1154"/>
      <c r="F17" s="1141" t="s">
        <v>1247</v>
      </c>
      <c r="G17" s="1145">
        <v>220</v>
      </c>
      <c r="H17" s="1143">
        <v>1</v>
      </c>
      <c r="I17" s="1121">
        <f>++D22</f>
        <v>17.52</v>
      </c>
      <c r="J17" s="1121">
        <f t="shared" si="0"/>
        <v>17.390352</v>
      </c>
      <c r="K17" s="1121">
        <f t="shared" si="1"/>
        <v>17.390352</v>
      </c>
      <c r="L17" s="1179">
        <f t="shared" si="2"/>
        <v>17.39</v>
      </c>
      <c r="M17" s="1119">
        <f t="shared" si="3"/>
        <v>17.39</v>
      </c>
      <c r="N17" s="1118">
        <f t="shared" si="4"/>
        <v>17.39</v>
      </c>
      <c r="O17" s="1116">
        <f t="shared" si="5"/>
        <v>26.47</v>
      </c>
      <c r="P17" s="1116">
        <f t="shared" si="6"/>
        <v>26.59</v>
      </c>
      <c r="Q17" s="1115">
        <f t="shared" si="7"/>
        <v>26.58</v>
      </c>
      <c r="R17" s="1114"/>
      <c r="S17" s="451" t="s">
        <v>1165</v>
      </c>
      <c r="T17" s="451">
        <v>1.0573999999999999</v>
      </c>
      <c r="U17" s="451">
        <v>1.0662</v>
      </c>
      <c r="Y17" s="1139"/>
    </row>
    <row r="18" spans="2:25">
      <c r="B18" s="1141" t="s">
        <v>409</v>
      </c>
      <c r="C18" s="1145">
        <v>138</v>
      </c>
      <c r="D18" s="1458">
        <v>17.52</v>
      </c>
      <c r="E18" s="1154"/>
      <c r="F18" s="1146" t="s">
        <v>1402</v>
      </c>
      <c r="G18" s="1144">
        <v>220</v>
      </c>
      <c r="H18" s="1143">
        <v>1</v>
      </c>
      <c r="I18" s="1121">
        <f>++D23</f>
        <v>17.52</v>
      </c>
      <c r="J18" s="1121">
        <f t="shared" si="0"/>
        <v>17.390352</v>
      </c>
      <c r="K18" s="1121">
        <f t="shared" si="1"/>
        <v>17.390352</v>
      </c>
      <c r="L18" s="1179">
        <f t="shared" si="2"/>
        <v>17.39</v>
      </c>
      <c r="M18" s="1119">
        <f t="shared" si="3"/>
        <v>17.39</v>
      </c>
      <c r="N18" s="1118">
        <f t="shared" si="4"/>
        <v>17.39</v>
      </c>
      <c r="O18" s="1116">
        <f t="shared" si="5"/>
        <v>26.47</v>
      </c>
      <c r="P18" s="1116">
        <f t="shared" si="6"/>
        <v>26.59</v>
      </c>
      <c r="Q18" s="1115">
        <f t="shared" si="7"/>
        <v>26.58</v>
      </c>
      <c r="R18" s="1114"/>
      <c r="S18" s="451" t="s">
        <v>303</v>
      </c>
      <c r="T18" s="451">
        <v>1.0218</v>
      </c>
      <c r="U18" s="451">
        <v>1.0270999999999999</v>
      </c>
      <c r="Y18" s="1139"/>
    </row>
    <row r="19" spans="2:25">
      <c r="B19" s="1141" t="s">
        <v>1401</v>
      </c>
      <c r="C19" s="1145">
        <v>220</v>
      </c>
      <c r="D19" s="1458">
        <v>17.52</v>
      </c>
      <c r="E19" s="1419">
        <v>0.99636803874092017</v>
      </c>
      <c r="F19" s="1146" t="s">
        <v>615</v>
      </c>
      <c r="G19" s="1144">
        <v>220</v>
      </c>
      <c r="H19" s="1143">
        <v>1</v>
      </c>
      <c r="I19" s="1019">
        <f>+D24</f>
        <v>17.52</v>
      </c>
      <c r="J19" s="1121">
        <f t="shared" si="0"/>
        <v>17.390352</v>
      </c>
      <c r="K19" s="1121">
        <f t="shared" si="1"/>
        <v>17.390352</v>
      </c>
      <c r="L19" s="1179">
        <f t="shared" si="2"/>
        <v>17.39</v>
      </c>
      <c r="M19" s="1119">
        <f t="shared" si="3"/>
        <v>17.39</v>
      </c>
      <c r="N19" s="1118">
        <f t="shared" si="4"/>
        <v>17.39</v>
      </c>
      <c r="O19" s="1116">
        <f t="shared" si="5"/>
        <v>26.47</v>
      </c>
      <c r="P19" s="1116">
        <f t="shared" si="6"/>
        <v>26.59</v>
      </c>
      <c r="Q19" s="1115">
        <f t="shared" si="7"/>
        <v>26.58</v>
      </c>
      <c r="R19" s="1114"/>
      <c r="S19" s="451" t="s">
        <v>174</v>
      </c>
      <c r="T19" s="451">
        <v>1.0077</v>
      </c>
      <c r="U19" s="451">
        <v>1.0158</v>
      </c>
      <c r="Y19" s="1139"/>
    </row>
    <row r="20" spans="2:25">
      <c r="B20" s="1141" t="s">
        <v>1401</v>
      </c>
      <c r="C20" s="1145">
        <v>138</v>
      </c>
      <c r="D20" s="1458">
        <v>17.52</v>
      </c>
      <c r="E20" s="1154"/>
      <c r="F20" s="1141" t="s">
        <v>1400</v>
      </c>
      <c r="G20" s="1145">
        <v>220</v>
      </c>
      <c r="H20" s="1143">
        <v>1</v>
      </c>
      <c r="I20" s="1121">
        <f>+D25</f>
        <v>17.52</v>
      </c>
      <c r="J20" s="1121">
        <f t="shared" si="0"/>
        <v>17.390352</v>
      </c>
      <c r="K20" s="1121">
        <f t="shared" si="1"/>
        <v>17.390352</v>
      </c>
      <c r="L20" s="1179">
        <f t="shared" si="2"/>
        <v>17.39</v>
      </c>
      <c r="M20" s="1119">
        <f t="shared" si="3"/>
        <v>17.39</v>
      </c>
      <c r="N20" s="1118">
        <f t="shared" si="4"/>
        <v>17.39</v>
      </c>
      <c r="O20" s="1116">
        <f t="shared" si="5"/>
        <v>26.47</v>
      </c>
      <c r="P20" s="1116">
        <f t="shared" si="6"/>
        <v>26.59</v>
      </c>
      <c r="Q20" s="1115">
        <f t="shared" si="7"/>
        <v>26.58</v>
      </c>
      <c r="R20" s="1114"/>
      <c r="S20" s="451" t="s">
        <v>1399</v>
      </c>
      <c r="T20" s="451">
        <v>1</v>
      </c>
      <c r="U20" s="451">
        <v>1.0032000000000001</v>
      </c>
      <c r="Y20" s="1139"/>
    </row>
    <row r="21" spans="2:25">
      <c r="B21" s="1141" t="s">
        <v>434</v>
      </c>
      <c r="C21" s="1145">
        <v>138</v>
      </c>
      <c r="D21" s="1458">
        <v>17.52</v>
      </c>
      <c r="E21" s="1154"/>
      <c r="F21" s="1146" t="s">
        <v>1398</v>
      </c>
      <c r="G21" s="1144">
        <v>220</v>
      </c>
      <c r="H21" s="1143">
        <v>1</v>
      </c>
      <c r="I21" s="1121">
        <f>+D26</f>
        <v>17.52</v>
      </c>
      <c r="J21" s="1121">
        <f t="shared" si="0"/>
        <v>17.390352</v>
      </c>
      <c r="K21" s="1121">
        <f t="shared" si="1"/>
        <v>17.390352</v>
      </c>
      <c r="L21" s="1179">
        <f t="shared" si="2"/>
        <v>17.39</v>
      </c>
      <c r="M21" s="1119">
        <f t="shared" si="3"/>
        <v>17.39</v>
      </c>
      <c r="N21" s="1118">
        <f t="shared" si="4"/>
        <v>17.39</v>
      </c>
      <c r="O21" s="1116">
        <f t="shared" si="5"/>
        <v>26.47</v>
      </c>
      <c r="P21" s="1116">
        <f t="shared" si="6"/>
        <v>26.59</v>
      </c>
      <c r="Q21" s="1115">
        <f t="shared" si="7"/>
        <v>26.58</v>
      </c>
      <c r="R21" s="1114"/>
      <c r="Y21" s="1139"/>
    </row>
    <row r="22" spans="2:25">
      <c r="B22" s="1141" t="s">
        <v>424</v>
      </c>
      <c r="C22" s="1145">
        <v>220</v>
      </c>
      <c r="D22" s="1458">
        <v>17.52</v>
      </c>
      <c r="E22" s="1154"/>
      <c r="F22" s="1146" t="s">
        <v>748</v>
      </c>
      <c r="G22" s="1144">
        <v>220</v>
      </c>
      <c r="H22" s="1143">
        <v>1</v>
      </c>
      <c r="I22" s="1121">
        <f>+D27</f>
        <v>17.52</v>
      </c>
      <c r="J22" s="1121">
        <f t="shared" si="0"/>
        <v>17.390352</v>
      </c>
      <c r="K22" s="1121">
        <f t="shared" si="1"/>
        <v>17.390352</v>
      </c>
      <c r="L22" s="1179">
        <f t="shared" si="2"/>
        <v>17.39</v>
      </c>
      <c r="M22" s="1119">
        <f t="shared" si="3"/>
        <v>17.39</v>
      </c>
      <c r="N22" s="1118">
        <f t="shared" si="4"/>
        <v>17.39</v>
      </c>
      <c r="O22" s="1116">
        <f t="shared" si="5"/>
        <v>26.47</v>
      </c>
      <c r="P22" s="1116">
        <f t="shared" si="6"/>
        <v>26.59</v>
      </c>
      <c r="Q22" s="1115">
        <f t="shared" si="7"/>
        <v>26.58</v>
      </c>
      <c r="R22" s="1114"/>
      <c r="S22" s="451" t="s">
        <v>1397</v>
      </c>
      <c r="Y22" s="1139"/>
    </row>
    <row r="23" spans="2:25">
      <c r="B23" s="1141" t="s">
        <v>1396</v>
      </c>
      <c r="C23" s="1145">
        <v>220</v>
      </c>
      <c r="D23" s="1458">
        <v>17.52</v>
      </c>
      <c r="E23" s="1154"/>
      <c r="F23" s="1146" t="s">
        <v>1395</v>
      </c>
      <c r="G23" s="1144">
        <v>220</v>
      </c>
      <c r="H23" s="1143">
        <v>1</v>
      </c>
      <c r="I23" s="1121">
        <f>+D60</f>
        <v>17.52</v>
      </c>
      <c r="J23" s="1121">
        <f t="shared" si="0"/>
        <v>17.390352</v>
      </c>
      <c r="K23" s="1121">
        <f t="shared" si="1"/>
        <v>17.390352</v>
      </c>
      <c r="L23" s="1179">
        <f t="shared" si="2"/>
        <v>17.39</v>
      </c>
      <c r="M23" s="1119">
        <f t="shared" si="3"/>
        <v>17.39</v>
      </c>
      <c r="N23" s="1118">
        <f t="shared" si="4"/>
        <v>17.39</v>
      </c>
      <c r="O23" s="1116">
        <f t="shared" si="5"/>
        <v>26.47</v>
      </c>
      <c r="P23" s="1116">
        <f t="shared" si="6"/>
        <v>26.59</v>
      </c>
      <c r="Q23" s="1115">
        <f t="shared" si="7"/>
        <v>26.58</v>
      </c>
      <c r="R23" s="1114"/>
      <c r="T23" s="451" t="s">
        <v>1394</v>
      </c>
      <c r="Y23" s="1139"/>
    </row>
    <row r="24" spans="2:25">
      <c r="B24" s="1141" t="s">
        <v>1393</v>
      </c>
      <c r="C24" s="1145">
        <v>220</v>
      </c>
      <c r="D24" s="1458">
        <v>17.52</v>
      </c>
      <c r="E24" s="1154"/>
      <c r="F24" s="1141" t="s">
        <v>732</v>
      </c>
      <c r="G24" s="1145">
        <v>220</v>
      </c>
      <c r="H24" s="1143">
        <v>1</v>
      </c>
      <c r="I24" s="1121">
        <f t="shared" ref="I24:I32" si="8">+D28</f>
        <v>17.52</v>
      </c>
      <c r="J24" s="1121">
        <f t="shared" si="0"/>
        <v>17.390352</v>
      </c>
      <c r="K24" s="1121">
        <f t="shared" si="1"/>
        <v>17.390352</v>
      </c>
      <c r="L24" s="1179">
        <f t="shared" si="2"/>
        <v>17.39</v>
      </c>
      <c r="M24" s="1119">
        <f t="shared" si="3"/>
        <v>17.39</v>
      </c>
      <c r="N24" s="1118">
        <f t="shared" si="4"/>
        <v>17.39</v>
      </c>
      <c r="O24" s="1116">
        <f t="shared" si="5"/>
        <v>26.47</v>
      </c>
      <c r="P24" s="1116">
        <f t="shared" si="6"/>
        <v>26.59</v>
      </c>
      <c r="Q24" s="1115">
        <f t="shared" si="7"/>
        <v>26.58</v>
      </c>
      <c r="R24" s="1114"/>
      <c r="S24" s="451" t="s">
        <v>1392</v>
      </c>
      <c r="T24" s="451">
        <v>1.0063</v>
      </c>
      <c r="Y24" s="1139"/>
    </row>
    <row r="25" spans="2:25">
      <c r="B25" s="1141" t="s">
        <v>1174</v>
      </c>
      <c r="C25" s="1145">
        <v>220</v>
      </c>
      <c r="D25" s="1458">
        <v>17.52</v>
      </c>
      <c r="E25" s="1154"/>
      <c r="F25" s="1141" t="s">
        <v>1194</v>
      </c>
      <c r="G25" s="1145">
        <v>220</v>
      </c>
      <c r="H25" s="1143">
        <v>1</v>
      </c>
      <c r="I25" s="1121">
        <f t="shared" si="8"/>
        <v>17.52</v>
      </c>
      <c r="J25" s="1121">
        <f t="shared" si="0"/>
        <v>17.390352</v>
      </c>
      <c r="K25" s="1121">
        <f t="shared" si="1"/>
        <v>17.390352</v>
      </c>
      <c r="L25" s="1179">
        <f t="shared" si="2"/>
        <v>17.39</v>
      </c>
      <c r="M25" s="1119">
        <f t="shared" si="3"/>
        <v>17.39</v>
      </c>
      <c r="N25" s="1118">
        <f t="shared" si="4"/>
        <v>17.39</v>
      </c>
      <c r="O25" s="1116">
        <f t="shared" si="5"/>
        <v>26.47</v>
      </c>
      <c r="P25" s="1116">
        <f t="shared" si="6"/>
        <v>26.59</v>
      </c>
      <c r="Q25" s="1115">
        <f t="shared" si="7"/>
        <v>26.58</v>
      </c>
      <c r="R25" s="1114"/>
      <c r="S25" s="451" t="s">
        <v>1391</v>
      </c>
      <c r="T25" s="451">
        <v>1.0175000000000001</v>
      </c>
      <c r="Y25" s="1139"/>
    </row>
    <row r="26" spans="2:25">
      <c r="B26" s="1141" t="s">
        <v>432</v>
      </c>
      <c r="C26" s="1145">
        <v>220</v>
      </c>
      <c r="D26" s="1458">
        <v>17.52</v>
      </c>
      <c r="E26" s="1154"/>
      <c r="F26" s="1141" t="s">
        <v>1191</v>
      </c>
      <c r="G26" s="1145">
        <v>220</v>
      </c>
      <c r="H26" s="1143">
        <v>1</v>
      </c>
      <c r="I26" s="1121">
        <f t="shared" si="8"/>
        <v>17.52</v>
      </c>
      <c r="J26" s="1121">
        <f t="shared" si="0"/>
        <v>17.390352</v>
      </c>
      <c r="K26" s="1121">
        <f t="shared" si="1"/>
        <v>17.390352</v>
      </c>
      <c r="L26" s="1179">
        <f t="shared" si="2"/>
        <v>17.39</v>
      </c>
      <c r="M26" s="1119">
        <f t="shared" si="3"/>
        <v>17.39</v>
      </c>
      <c r="N26" s="1118">
        <f t="shared" si="4"/>
        <v>17.39</v>
      </c>
      <c r="O26" s="1116">
        <f t="shared" si="5"/>
        <v>26.47</v>
      </c>
      <c r="P26" s="1116">
        <f t="shared" si="6"/>
        <v>26.59</v>
      </c>
      <c r="Q26" s="1115">
        <f t="shared" si="7"/>
        <v>26.58</v>
      </c>
      <c r="R26" s="1114"/>
      <c r="S26" s="451" t="s">
        <v>1390</v>
      </c>
      <c r="T26" s="451">
        <v>1.0111000000000001</v>
      </c>
      <c r="Y26" s="1139"/>
    </row>
    <row r="27" spans="2:25">
      <c r="B27" s="1141" t="s">
        <v>1389</v>
      </c>
      <c r="C27" s="1145">
        <v>220</v>
      </c>
      <c r="D27" s="1458">
        <v>17.52</v>
      </c>
      <c r="E27" s="1154"/>
      <c r="F27" s="1141" t="s">
        <v>665</v>
      </c>
      <c r="G27" s="1145">
        <v>220</v>
      </c>
      <c r="H27" s="1143">
        <v>1</v>
      </c>
      <c r="I27" s="1121">
        <f t="shared" si="8"/>
        <v>17.52</v>
      </c>
      <c r="J27" s="1121">
        <f t="shared" si="0"/>
        <v>17.390352</v>
      </c>
      <c r="K27" s="1121">
        <f t="shared" si="1"/>
        <v>17.390352</v>
      </c>
      <c r="L27" s="1179">
        <f t="shared" si="2"/>
        <v>17.39</v>
      </c>
      <c r="M27" s="1119">
        <f t="shared" si="3"/>
        <v>17.39</v>
      </c>
      <c r="N27" s="1118">
        <f t="shared" si="4"/>
        <v>17.39</v>
      </c>
      <c r="O27" s="1116">
        <f t="shared" si="5"/>
        <v>26.47</v>
      </c>
      <c r="P27" s="1116">
        <f t="shared" si="6"/>
        <v>26.59</v>
      </c>
      <c r="Q27" s="1115">
        <f t="shared" si="7"/>
        <v>26.58</v>
      </c>
      <c r="R27" s="1114"/>
      <c r="S27" s="451" t="s">
        <v>1388</v>
      </c>
      <c r="T27" s="451">
        <v>1.004</v>
      </c>
      <c r="Y27" s="1139"/>
    </row>
    <row r="28" spans="2:25">
      <c r="B28" s="1141" t="s">
        <v>426</v>
      </c>
      <c r="C28" s="1145">
        <v>220</v>
      </c>
      <c r="D28" s="1458">
        <v>17.52</v>
      </c>
      <c r="E28" s="1154"/>
      <c r="F28" s="1141" t="s">
        <v>1387</v>
      </c>
      <c r="G28" s="1145">
        <v>220</v>
      </c>
      <c r="H28" s="1143">
        <v>1</v>
      </c>
      <c r="I28" s="1121">
        <f t="shared" si="8"/>
        <v>17.52</v>
      </c>
      <c r="J28" s="1121">
        <f t="shared" si="0"/>
        <v>17.390352</v>
      </c>
      <c r="K28" s="1121">
        <f t="shared" si="1"/>
        <v>17.390352</v>
      </c>
      <c r="L28" s="1179">
        <f t="shared" si="2"/>
        <v>17.39</v>
      </c>
      <c r="M28" s="1119">
        <f t="shared" si="3"/>
        <v>17.39</v>
      </c>
      <c r="N28" s="1118">
        <f t="shared" si="4"/>
        <v>17.39</v>
      </c>
      <c r="O28" s="1116">
        <f t="shared" si="5"/>
        <v>26.47</v>
      </c>
      <c r="P28" s="1116">
        <f t="shared" si="6"/>
        <v>26.59</v>
      </c>
      <c r="Q28" s="1115">
        <f t="shared" si="7"/>
        <v>26.58</v>
      </c>
      <c r="R28" s="1114"/>
      <c r="Y28" s="1139"/>
    </row>
    <row r="29" spans="2:25">
      <c r="B29" s="1141" t="s">
        <v>1166</v>
      </c>
      <c r="C29" s="1145">
        <v>220</v>
      </c>
      <c r="D29" s="1458">
        <v>17.52</v>
      </c>
      <c r="E29" s="1154"/>
      <c r="F29" s="1146" t="s">
        <v>660</v>
      </c>
      <c r="G29" s="1144">
        <v>220</v>
      </c>
      <c r="H29" s="1143">
        <v>1</v>
      </c>
      <c r="I29" s="1121">
        <f t="shared" si="8"/>
        <v>17.52</v>
      </c>
      <c r="J29" s="1121">
        <f t="shared" si="0"/>
        <v>17.390352</v>
      </c>
      <c r="K29" s="1121">
        <f t="shared" si="1"/>
        <v>17.390352</v>
      </c>
      <c r="L29" s="1179">
        <f t="shared" si="2"/>
        <v>17.39</v>
      </c>
      <c r="M29" s="1119">
        <f t="shared" si="3"/>
        <v>17.39</v>
      </c>
      <c r="N29" s="1118">
        <f t="shared" si="4"/>
        <v>17.39</v>
      </c>
      <c r="O29" s="1116">
        <f t="shared" si="5"/>
        <v>26.47</v>
      </c>
      <c r="P29" s="1116">
        <f t="shared" si="6"/>
        <v>26.59</v>
      </c>
      <c r="Q29" s="1115">
        <f t="shared" si="7"/>
        <v>26.58</v>
      </c>
      <c r="R29" s="1114"/>
      <c r="T29" s="451" t="s">
        <v>1386</v>
      </c>
      <c r="Y29" s="1139"/>
    </row>
    <row r="30" spans="2:25">
      <c r="B30" s="1141" t="s">
        <v>1159</v>
      </c>
      <c r="C30" s="1145">
        <v>220</v>
      </c>
      <c r="D30" s="1458">
        <v>17.52</v>
      </c>
      <c r="E30" s="1154"/>
      <c r="F30" s="1141" t="s">
        <v>1314</v>
      </c>
      <c r="G30" s="1145">
        <v>220</v>
      </c>
      <c r="H30" s="1143">
        <v>1</v>
      </c>
      <c r="I30" s="1121">
        <f t="shared" si="8"/>
        <v>17.52</v>
      </c>
      <c r="J30" s="1121">
        <f t="shared" si="0"/>
        <v>17.390352</v>
      </c>
      <c r="K30" s="1121">
        <f t="shared" si="1"/>
        <v>17.390352</v>
      </c>
      <c r="L30" s="1179">
        <f t="shared" si="2"/>
        <v>17.39</v>
      </c>
      <c r="M30" s="1119">
        <f t="shared" si="3"/>
        <v>17.39</v>
      </c>
      <c r="N30" s="1118">
        <f t="shared" si="4"/>
        <v>17.39</v>
      </c>
      <c r="O30" s="1116">
        <f t="shared" si="5"/>
        <v>26.47</v>
      </c>
      <c r="P30" s="1116">
        <f t="shared" si="6"/>
        <v>26.59</v>
      </c>
      <c r="Q30" s="1115">
        <f t="shared" si="7"/>
        <v>26.58</v>
      </c>
      <c r="R30" s="1114"/>
      <c r="S30" s="451" t="s">
        <v>1385</v>
      </c>
      <c r="T30" s="451">
        <v>5.2900000000000003E-2</v>
      </c>
      <c r="Y30" s="1139"/>
    </row>
    <row r="31" spans="2:25">
      <c r="B31" s="1141" t="s">
        <v>958</v>
      </c>
      <c r="C31" s="1145">
        <v>220</v>
      </c>
      <c r="D31" s="1458">
        <v>17.52</v>
      </c>
      <c r="E31" s="1154"/>
      <c r="F31" s="1146" t="s">
        <v>1215</v>
      </c>
      <c r="G31" s="1144">
        <v>220</v>
      </c>
      <c r="H31" s="1143">
        <v>1</v>
      </c>
      <c r="I31" s="1121">
        <f t="shared" si="8"/>
        <v>17.52</v>
      </c>
      <c r="J31" s="1121">
        <f t="shared" si="0"/>
        <v>17.390352</v>
      </c>
      <c r="K31" s="1121">
        <f t="shared" si="1"/>
        <v>17.390352</v>
      </c>
      <c r="L31" s="1179">
        <f t="shared" si="2"/>
        <v>17.39</v>
      </c>
      <c r="M31" s="1119">
        <f t="shared" si="3"/>
        <v>17.39</v>
      </c>
      <c r="N31" s="1118">
        <f t="shared" si="4"/>
        <v>17.39</v>
      </c>
      <c r="O31" s="1116">
        <f t="shared" si="5"/>
        <v>26.47</v>
      </c>
      <c r="P31" s="1116">
        <f t="shared" si="6"/>
        <v>26.59</v>
      </c>
      <c r="Q31" s="1115">
        <f t="shared" si="7"/>
        <v>26.58</v>
      </c>
      <c r="R31" s="1114"/>
      <c r="S31" s="451" t="s">
        <v>1384</v>
      </c>
      <c r="T31" s="451">
        <v>5.96E-2</v>
      </c>
      <c r="Y31" s="1139"/>
    </row>
    <row r="32" spans="2:25">
      <c r="B32" s="1141" t="s">
        <v>1216</v>
      </c>
      <c r="C32" s="1145">
        <v>220</v>
      </c>
      <c r="D32" s="1458">
        <v>17.52</v>
      </c>
      <c r="E32" s="1154"/>
      <c r="F32" s="1141" t="s">
        <v>1383</v>
      </c>
      <c r="G32" s="1145">
        <v>220</v>
      </c>
      <c r="H32" s="1143">
        <v>1</v>
      </c>
      <c r="I32" s="1121">
        <f t="shared" si="8"/>
        <v>17.52</v>
      </c>
      <c r="J32" s="1121">
        <f t="shared" si="0"/>
        <v>17.390352</v>
      </c>
      <c r="K32" s="1121">
        <f t="shared" si="1"/>
        <v>17.390352</v>
      </c>
      <c r="L32" s="1179">
        <f t="shared" si="2"/>
        <v>17.39</v>
      </c>
      <c r="M32" s="1119">
        <f t="shared" si="3"/>
        <v>17.39</v>
      </c>
      <c r="N32" s="1118">
        <f t="shared" si="4"/>
        <v>17.39</v>
      </c>
      <c r="O32" s="1116">
        <f t="shared" si="5"/>
        <v>26.47</v>
      </c>
      <c r="P32" s="1116">
        <f t="shared" si="6"/>
        <v>26.59</v>
      </c>
      <c r="Q32" s="1115">
        <f t="shared" si="7"/>
        <v>26.58</v>
      </c>
      <c r="R32" s="1114"/>
      <c r="S32" s="451" t="s">
        <v>1382</v>
      </c>
      <c r="T32" s="451">
        <v>0.1145</v>
      </c>
      <c r="Y32" s="1139"/>
    </row>
    <row r="33" spans="2:27">
      <c r="B33" s="1141" t="s">
        <v>950</v>
      </c>
      <c r="C33" s="1145">
        <v>220</v>
      </c>
      <c r="D33" s="1458">
        <v>17.52</v>
      </c>
      <c r="E33" s="1154"/>
      <c r="F33" s="1141" t="s">
        <v>658</v>
      </c>
      <c r="G33" s="1145">
        <v>220</v>
      </c>
      <c r="H33" s="1143">
        <v>1</v>
      </c>
      <c r="I33" s="1121">
        <f>+D54</f>
        <v>17.52</v>
      </c>
      <c r="J33" s="1121">
        <f t="shared" si="0"/>
        <v>17.390352</v>
      </c>
      <c r="K33" s="1121">
        <f t="shared" si="1"/>
        <v>17.390352</v>
      </c>
      <c r="L33" s="1179">
        <f t="shared" si="2"/>
        <v>17.39</v>
      </c>
      <c r="M33" s="1119">
        <f t="shared" si="3"/>
        <v>17.39</v>
      </c>
      <c r="N33" s="1118">
        <f t="shared" si="4"/>
        <v>17.39</v>
      </c>
      <c r="O33" s="1116">
        <f t="shared" si="5"/>
        <v>26.47</v>
      </c>
      <c r="P33" s="1116">
        <f t="shared" si="6"/>
        <v>26.59</v>
      </c>
      <c r="Q33" s="1115">
        <f t="shared" si="7"/>
        <v>26.58</v>
      </c>
      <c r="R33" s="1114"/>
      <c r="Y33" s="1139"/>
    </row>
    <row r="34" spans="2:27">
      <c r="B34" s="1141" t="s">
        <v>415</v>
      </c>
      <c r="C34" s="1145">
        <v>220</v>
      </c>
      <c r="D34" s="1458">
        <v>17.52</v>
      </c>
      <c r="E34" s="1154"/>
      <c r="F34" s="1141" t="s">
        <v>1381</v>
      </c>
      <c r="G34" s="1145">
        <v>220</v>
      </c>
      <c r="H34" s="1143">
        <v>1</v>
      </c>
      <c r="I34" s="1121">
        <f>+D38</f>
        <v>17.52</v>
      </c>
      <c r="J34" s="1121">
        <f t="shared" si="0"/>
        <v>17.390352</v>
      </c>
      <c r="K34" s="1121">
        <f t="shared" si="1"/>
        <v>17.390352</v>
      </c>
      <c r="L34" s="1179">
        <f t="shared" si="2"/>
        <v>17.39</v>
      </c>
      <c r="M34" s="1119">
        <f t="shared" si="3"/>
        <v>17.39</v>
      </c>
      <c r="N34" s="1118">
        <f t="shared" si="4"/>
        <v>17.39</v>
      </c>
      <c r="O34" s="1116">
        <f t="shared" si="5"/>
        <v>26.47</v>
      </c>
      <c r="P34" s="1116">
        <f t="shared" si="6"/>
        <v>26.59</v>
      </c>
      <c r="Q34" s="1115">
        <f t="shared" si="7"/>
        <v>26.58</v>
      </c>
      <c r="R34" s="1114"/>
      <c r="Y34" s="1139"/>
    </row>
    <row r="35" spans="2:27" ht="14.25">
      <c r="B35" s="1141" t="s">
        <v>963</v>
      </c>
      <c r="C35" s="1145">
        <v>220</v>
      </c>
      <c r="D35" s="1458">
        <v>17.52</v>
      </c>
      <c r="E35" s="1154"/>
      <c r="F35" s="1141" t="s">
        <v>1380</v>
      </c>
      <c r="G35" s="1145">
        <v>220</v>
      </c>
      <c r="H35" s="1143">
        <f>+(1+T30*52.08/100)</f>
        <v>1.02755032</v>
      </c>
      <c r="I35" s="1121">
        <f>+D38</f>
        <v>17.52</v>
      </c>
      <c r="J35" s="1121">
        <f t="shared" si="0"/>
        <v>17.390352</v>
      </c>
      <c r="K35" s="1121">
        <f t="shared" si="1"/>
        <v>17.390352</v>
      </c>
      <c r="L35" s="1179">
        <f t="shared" si="2"/>
        <v>17.87</v>
      </c>
      <c r="M35" s="1119">
        <f t="shared" si="3"/>
        <v>17.87</v>
      </c>
      <c r="N35" s="1118">
        <f t="shared" si="4"/>
        <v>17.87</v>
      </c>
      <c r="O35" s="1116">
        <f t="shared" si="5"/>
        <v>27.2</v>
      </c>
      <c r="P35" s="1116">
        <f t="shared" si="6"/>
        <v>27.32</v>
      </c>
      <c r="Q35" s="1115">
        <f t="shared" si="7"/>
        <v>27.31</v>
      </c>
      <c r="R35" s="1114"/>
      <c r="S35" s="660" t="s">
        <v>1379</v>
      </c>
      <c r="T35" s="663"/>
      <c r="U35" s="663"/>
      <c r="Y35" s="1139"/>
    </row>
    <row r="36" spans="2:27">
      <c r="B36" s="1141" t="s">
        <v>1378</v>
      </c>
      <c r="C36" s="1145">
        <v>220</v>
      </c>
      <c r="D36" s="1458">
        <v>17.52</v>
      </c>
      <c r="E36" s="1154"/>
      <c r="F36" s="1146" t="s">
        <v>1143</v>
      </c>
      <c r="G36" s="1144">
        <v>220</v>
      </c>
      <c r="H36" s="1143">
        <v>1</v>
      </c>
      <c r="I36" s="1121">
        <f>+D39</f>
        <v>17.52</v>
      </c>
      <c r="J36" s="1121">
        <f t="shared" si="0"/>
        <v>17.390352</v>
      </c>
      <c r="K36" s="1121">
        <f t="shared" si="1"/>
        <v>17.390352</v>
      </c>
      <c r="L36" s="1179">
        <f t="shared" si="2"/>
        <v>17.39</v>
      </c>
      <c r="M36" s="1119">
        <f t="shared" si="3"/>
        <v>17.39</v>
      </c>
      <c r="N36" s="1118">
        <f t="shared" si="4"/>
        <v>17.39</v>
      </c>
      <c r="O36" s="1116">
        <f t="shared" si="5"/>
        <v>26.47</v>
      </c>
      <c r="P36" s="1116">
        <f t="shared" si="6"/>
        <v>26.59</v>
      </c>
      <c r="Q36" s="1115">
        <f t="shared" si="7"/>
        <v>26.58</v>
      </c>
      <c r="R36" s="1114"/>
      <c r="S36" s="1198"/>
      <c r="T36" s="2380" t="s">
        <v>1377</v>
      </c>
      <c r="U36" s="2380"/>
      <c r="V36" s="452"/>
      <c r="W36" s="1336"/>
      <c r="Y36" s="1139"/>
    </row>
    <row r="37" spans="2:27">
      <c r="B37" s="1141" t="s">
        <v>411</v>
      </c>
      <c r="C37" s="1145">
        <v>138</v>
      </c>
      <c r="D37" s="1458">
        <v>17.52</v>
      </c>
      <c r="E37" s="1154"/>
      <c r="F37" s="1146" t="s">
        <v>556</v>
      </c>
      <c r="G37" s="1144">
        <v>220</v>
      </c>
      <c r="H37" s="1143">
        <v>1</v>
      </c>
      <c r="I37" s="1121">
        <f>+D40</f>
        <v>17.52</v>
      </c>
      <c r="J37" s="1121">
        <f t="shared" si="0"/>
        <v>17.390352</v>
      </c>
      <c r="K37" s="1121">
        <f t="shared" si="1"/>
        <v>17.390352</v>
      </c>
      <c r="L37" s="1179">
        <f t="shared" si="2"/>
        <v>17.39</v>
      </c>
      <c r="M37" s="1119">
        <f t="shared" si="3"/>
        <v>17.39</v>
      </c>
      <c r="N37" s="1118">
        <f t="shared" si="4"/>
        <v>17.39</v>
      </c>
      <c r="O37" s="1116">
        <f t="shared" si="5"/>
        <v>26.47</v>
      </c>
      <c r="P37" s="1116">
        <f t="shared" si="6"/>
        <v>26.59</v>
      </c>
      <c r="Q37" s="1115">
        <f t="shared" si="7"/>
        <v>26.58</v>
      </c>
      <c r="R37" s="1114"/>
      <c r="S37" s="1200" t="s">
        <v>546</v>
      </c>
      <c r="T37" s="1199" t="s">
        <v>1376</v>
      </c>
      <c r="U37" s="1198" t="s">
        <v>1375</v>
      </c>
      <c r="V37" s="452"/>
      <c r="W37" s="468"/>
      <c r="X37" s="468"/>
      <c r="Y37" s="1139"/>
    </row>
    <row r="38" spans="2:27">
      <c r="B38" s="1141" t="s">
        <v>1374</v>
      </c>
      <c r="C38" s="1145">
        <v>220</v>
      </c>
      <c r="D38" s="1458">
        <v>17.52</v>
      </c>
      <c r="E38" s="1154"/>
      <c r="F38" s="1141" t="s">
        <v>1373</v>
      </c>
      <c r="G38" s="1145">
        <v>220</v>
      </c>
      <c r="H38" s="1143">
        <v>1</v>
      </c>
      <c r="I38" s="1121">
        <f>+D11</f>
        <v>17.52</v>
      </c>
      <c r="J38" s="1121">
        <f t="shared" si="0"/>
        <v>17.390352</v>
      </c>
      <c r="K38" s="1121">
        <f t="shared" si="1"/>
        <v>17.390352</v>
      </c>
      <c r="L38" s="1179">
        <f t="shared" si="2"/>
        <v>17.39</v>
      </c>
      <c r="M38" s="1119">
        <f t="shared" si="3"/>
        <v>17.39</v>
      </c>
      <c r="N38" s="1118">
        <f t="shared" si="4"/>
        <v>17.39</v>
      </c>
      <c r="O38" s="1116">
        <f t="shared" si="5"/>
        <v>26.47</v>
      </c>
      <c r="P38" s="1116">
        <f t="shared" si="6"/>
        <v>26.59</v>
      </c>
      <c r="Q38" s="1115">
        <f t="shared" si="7"/>
        <v>26.58</v>
      </c>
      <c r="R38" s="1114"/>
      <c r="S38" s="1197"/>
      <c r="T38" s="1193" t="s">
        <v>1372</v>
      </c>
      <c r="U38" s="1197" t="s">
        <v>1372</v>
      </c>
      <c r="V38" s="452"/>
      <c r="W38" s="1488"/>
      <c r="X38" s="618"/>
      <c r="Y38" s="1139"/>
    </row>
    <row r="39" spans="2:27">
      <c r="B39" s="1141" t="s">
        <v>1189</v>
      </c>
      <c r="C39" s="1145">
        <v>220</v>
      </c>
      <c r="D39" s="1458">
        <v>17.52</v>
      </c>
      <c r="E39" s="1154"/>
      <c r="F39" s="1141" t="s">
        <v>1371</v>
      </c>
      <c r="G39" s="1145">
        <v>220</v>
      </c>
      <c r="H39" s="1143">
        <v>1</v>
      </c>
      <c r="I39" s="1121">
        <f>+D25</f>
        <v>17.52</v>
      </c>
      <c r="J39" s="1121">
        <f t="shared" si="0"/>
        <v>17.390352</v>
      </c>
      <c r="K39" s="1121">
        <f t="shared" si="1"/>
        <v>17.390352</v>
      </c>
      <c r="L39" s="1179">
        <f t="shared" si="2"/>
        <v>17.39</v>
      </c>
      <c r="M39" s="1119">
        <f t="shared" si="3"/>
        <v>17.39</v>
      </c>
      <c r="N39" s="1118">
        <f t="shared" si="4"/>
        <v>17.39</v>
      </c>
      <c r="O39" s="1116">
        <f t="shared" si="5"/>
        <v>26.47</v>
      </c>
      <c r="P39" s="1116">
        <f t="shared" si="6"/>
        <v>26.59</v>
      </c>
      <c r="Q39" s="1115">
        <f t="shared" si="7"/>
        <v>26.58</v>
      </c>
      <c r="R39" s="1114"/>
      <c r="S39" s="1196" t="s">
        <v>1370</v>
      </c>
      <c r="T39" s="1195">
        <v>1.0206</v>
      </c>
      <c r="U39" s="1194">
        <v>1.0237000000000001</v>
      </c>
      <c r="W39" s="1489"/>
      <c r="X39" s="1489"/>
      <c r="Y39" s="468"/>
    </row>
    <row r="40" spans="2:27">
      <c r="B40" s="1141" t="s">
        <v>419</v>
      </c>
      <c r="C40" s="1145">
        <v>220</v>
      </c>
      <c r="D40" s="1458">
        <v>17.52</v>
      </c>
      <c r="E40" s="1154"/>
      <c r="F40" s="1141" t="s">
        <v>1218</v>
      </c>
      <c r="G40" s="1145">
        <v>220</v>
      </c>
      <c r="H40" s="1143">
        <v>1</v>
      </c>
      <c r="I40" s="1121">
        <f>+D25</f>
        <v>17.52</v>
      </c>
      <c r="J40" s="1121">
        <f t="shared" si="0"/>
        <v>17.390352</v>
      </c>
      <c r="K40" s="1121">
        <f t="shared" si="1"/>
        <v>17.390352</v>
      </c>
      <c r="L40" s="1179">
        <f t="shared" si="2"/>
        <v>17.39</v>
      </c>
      <c r="M40" s="1119">
        <f t="shared" si="3"/>
        <v>17.39</v>
      </c>
      <c r="N40" s="1118">
        <f t="shared" si="4"/>
        <v>17.39</v>
      </c>
      <c r="O40" s="1116">
        <f t="shared" si="5"/>
        <v>26.47</v>
      </c>
      <c r="P40" s="1116">
        <f t="shared" si="6"/>
        <v>26.59</v>
      </c>
      <c r="Q40" s="1115">
        <f t="shared" si="7"/>
        <v>26.58</v>
      </c>
      <c r="R40" s="1114"/>
      <c r="S40" s="451" t="s">
        <v>1369</v>
      </c>
      <c r="W40" s="1489"/>
      <c r="X40" s="1489"/>
      <c r="Y40" s="468"/>
    </row>
    <row r="41" spans="2:27">
      <c r="B41" s="1146" t="s">
        <v>419</v>
      </c>
      <c r="C41" s="1144">
        <v>60</v>
      </c>
      <c r="D41" s="1458">
        <v>17.52</v>
      </c>
      <c r="E41" s="1154"/>
      <c r="F41" s="1141" t="s">
        <v>601</v>
      </c>
      <c r="G41" s="1145">
        <v>220</v>
      </c>
      <c r="H41" s="1143">
        <v>1</v>
      </c>
      <c r="I41" s="1121">
        <f>+D25</f>
        <v>17.52</v>
      </c>
      <c r="J41" s="1121">
        <f t="shared" si="0"/>
        <v>17.390352</v>
      </c>
      <c r="K41" s="1121">
        <f t="shared" si="1"/>
        <v>17.390352</v>
      </c>
      <c r="L41" s="1179">
        <f t="shared" si="2"/>
        <v>17.39</v>
      </c>
      <c r="M41" s="1119">
        <f t="shared" si="3"/>
        <v>17.39</v>
      </c>
      <c r="N41" s="1118">
        <f t="shared" si="4"/>
        <v>17.39</v>
      </c>
      <c r="O41" s="1116">
        <f t="shared" si="5"/>
        <v>26.47</v>
      </c>
      <c r="P41" s="1116">
        <f t="shared" si="6"/>
        <v>26.59</v>
      </c>
      <c r="Q41" s="1115">
        <f t="shared" si="7"/>
        <v>26.58</v>
      </c>
      <c r="R41" s="1114"/>
      <c r="S41" s="451" t="s">
        <v>1368</v>
      </c>
      <c r="Y41" s="1139"/>
      <c r="AA41" s="1008"/>
    </row>
    <row r="42" spans="2:27">
      <c r="B42" s="1146" t="s">
        <v>419</v>
      </c>
      <c r="C42" s="1144">
        <v>22.9</v>
      </c>
      <c r="D42" s="1458">
        <v>17.52</v>
      </c>
      <c r="E42" s="1154"/>
      <c r="F42" s="1146" t="s">
        <v>1275</v>
      </c>
      <c r="G42" s="1144">
        <v>220</v>
      </c>
      <c r="H42" s="1143">
        <v>1</v>
      </c>
      <c r="I42" s="1121">
        <f>+D58</f>
        <v>17.52</v>
      </c>
      <c r="J42" s="1121">
        <f t="shared" si="0"/>
        <v>17.390352</v>
      </c>
      <c r="K42" s="1121">
        <f t="shared" si="1"/>
        <v>17.390352</v>
      </c>
      <c r="L42" s="1179">
        <f t="shared" si="2"/>
        <v>17.39</v>
      </c>
      <c r="M42" s="1119">
        <f t="shared" si="3"/>
        <v>17.39</v>
      </c>
      <c r="N42" s="1118">
        <f t="shared" si="4"/>
        <v>17.39</v>
      </c>
      <c r="O42" s="1116">
        <f t="shared" si="5"/>
        <v>26.47</v>
      </c>
      <c r="P42" s="1116">
        <f t="shared" si="6"/>
        <v>26.59</v>
      </c>
      <c r="Q42" s="1115">
        <f t="shared" si="7"/>
        <v>26.58</v>
      </c>
      <c r="R42" s="1114"/>
      <c r="S42" s="451" t="s">
        <v>1367</v>
      </c>
      <c r="Y42" s="1139"/>
    </row>
    <row r="43" spans="2:27">
      <c r="B43" s="1141" t="s">
        <v>420</v>
      </c>
      <c r="C43" s="1145">
        <v>138</v>
      </c>
      <c r="D43" s="1458">
        <v>17.52</v>
      </c>
      <c r="E43" s="1154"/>
      <c r="F43" s="1146" t="s">
        <v>1366</v>
      </c>
      <c r="G43" s="1144">
        <v>220</v>
      </c>
      <c r="H43" s="1143">
        <v>1</v>
      </c>
      <c r="I43" s="1121">
        <f>+D73</f>
        <v>17.52</v>
      </c>
      <c r="J43" s="1121">
        <f t="shared" si="0"/>
        <v>17.390352</v>
      </c>
      <c r="K43" s="1121">
        <f t="shared" si="1"/>
        <v>17.390352</v>
      </c>
      <c r="L43" s="1179">
        <f t="shared" si="2"/>
        <v>17.39</v>
      </c>
      <c r="M43" s="1119">
        <f t="shared" si="3"/>
        <v>17.39</v>
      </c>
      <c r="N43" s="1118">
        <f t="shared" si="4"/>
        <v>17.39</v>
      </c>
      <c r="O43" s="1116">
        <f t="shared" si="5"/>
        <v>26.47</v>
      </c>
      <c r="P43" s="1116">
        <f t="shared" si="6"/>
        <v>26.59</v>
      </c>
      <c r="Q43" s="1115">
        <f t="shared" si="7"/>
        <v>26.58</v>
      </c>
      <c r="R43" s="1114"/>
      <c r="S43" s="451" t="s">
        <v>1365</v>
      </c>
      <c r="W43" s="1487"/>
      <c r="X43" s="1487"/>
      <c r="Y43" s="1139"/>
      <c r="Z43" s="597"/>
      <c r="AA43" s="597"/>
    </row>
    <row r="44" spans="2:27">
      <c r="B44" s="1141" t="s">
        <v>420</v>
      </c>
      <c r="C44" s="1145">
        <v>60</v>
      </c>
      <c r="D44" s="1458">
        <v>17.52</v>
      </c>
      <c r="E44" s="1154"/>
      <c r="F44" s="1146" t="s">
        <v>1253</v>
      </c>
      <c r="G44" s="1144">
        <v>220</v>
      </c>
      <c r="H44" s="1143">
        <v>1</v>
      </c>
      <c r="I44" s="1019">
        <f>+D77</f>
        <v>17.52</v>
      </c>
      <c r="J44" s="1121">
        <f t="shared" si="0"/>
        <v>17.390352</v>
      </c>
      <c r="K44" s="1121">
        <f t="shared" si="1"/>
        <v>17.390352</v>
      </c>
      <c r="L44" s="1179">
        <f t="shared" si="2"/>
        <v>17.39</v>
      </c>
      <c r="M44" s="1119">
        <f t="shared" si="3"/>
        <v>17.39</v>
      </c>
      <c r="N44" s="1118">
        <f t="shared" si="4"/>
        <v>17.39</v>
      </c>
      <c r="O44" s="1116">
        <f t="shared" si="5"/>
        <v>26.47</v>
      </c>
      <c r="P44" s="1116">
        <f t="shared" si="6"/>
        <v>26.59</v>
      </c>
      <c r="Q44" s="1115">
        <f t="shared" si="7"/>
        <v>26.58</v>
      </c>
      <c r="R44" s="1114"/>
      <c r="S44" s="451" t="s">
        <v>1364</v>
      </c>
      <c r="W44" s="468"/>
      <c r="X44" s="468"/>
      <c r="Y44" s="1139"/>
      <c r="Z44" s="597"/>
    </row>
    <row r="45" spans="2:27">
      <c r="B45" s="1141" t="s">
        <v>412</v>
      </c>
      <c r="C45" s="1145">
        <v>138</v>
      </c>
      <c r="D45" s="1458">
        <v>17.52</v>
      </c>
      <c r="E45" s="1154"/>
      <c r="F45" s="1146" t="s">
        <v>1344</v>
      </c>
      <c r="G45" s="1144">
        <v>220</v>
      </c>
      <c r="H45" s="1143">
        <v>1</v>
      </c>
      <c r="I45" s="1019">
        <f>+D81</f>
        <v>17.52</v>
      </c>
      <c r="J45" s="1121">
        <f t="shared" si="0"/>
        <v>17.390352</v>
      </c>
      <c r="K45" s="1121">
        <f t="shared" si="1"/>
        <v>17.390352</v>
      </c>
      <c r="L45" s="1179">
        <f t="shared" si="2"/>
        <v>17.39</v>
      </c>
      <c r="M45" s="1119">
        <f t="shared" si="3"/>
        <v>17.39</v>
      </c>
      <c r="N45" s="1118">
        <f t="shared" si="4"/>
        <v>17.39</v>
      </c>
      <c r="O45" s="1116">
        <f t="shared" si="5"/>
        <v>26.47</v>
      </c>
      <c r="P45" s="1116">
        <f t="shared" si="6"/>
        <v>26.59</v>
      </c>
      <c r="Q45" s="1115">
        <f t="shared" ref="Q45:Q76" si="9">+ROUND((O45*3+P45*($G$3-3))/$G$3,2)</f>
        <v>26.58</v>
      </c>
      <c r="R45" s="1114"/>
      <c r="S45" s="451" t="s">
        <v>1363</v>
      </c>
      <c r="X45" s="1008"/>
      <c r="Y45" s="1139"/>
    </row>
    <row r="46" spans="2:27">
      <c r="B46" s="1141" t="s">
        <v>422</v>
      </c>
      <c r="C46" s="1145">
        <v>138</v>
      </c>
      <c r="D46" s="1458">
        <v>17.52</v>
      </c>
      <c r="E46" s="1154"/>
      <c r="F46" s="1193" t="s">
        <v>1288</v>
      </c>
      <c r="G46" s="506">
        <v>220</v>
      </c>
      <c r="H46" s="1192">
        <v>1</v>
      </c>
      <c r="I46" s="1191">
        <f>+D88</f>
        <v>17.52</v>
      </c>
      <c r="J46" s="1134">
        <f t="shared" si="0"/>
        <v>17.390352</v>
      </c>
      <c r="K46" s="1134">
        <f t="shared" si="1"/>
        <v>17.390352</v>
      </c>
      <c r="L46" s="1132">
        <f t="shared" si="2"/>
        <v>17.39</v>
      </c>
      <c r="M46" s="1131">
        <f t="shared" si="3"/>
        <v>17.39</v>
      </c>
      <c r="N46" s="1130">
        <f t="shared" si="4"/>
        <v>17.39</v>
      </c>
      <c r="O46" s="1128">
        <f t="shared" si="5"/>
        <v>26.47</v>
      </c>
      <c r="P46" s="1128">
        <f t="shared" si="6"/>
        <v>26.59</v>
      </c>
      <c r="Q46" s="1115">
        <f t="shared" si="9"/>
        <v>26.58</v>
      </c>
      <c r="R46" s="1114"/>
      <c r="W46" s="468"/>
      <c r="X46" s="597"/>
      <c r="Y46" s="1139"/>
    </row>
    <row r="47" spans="2:27">
      <c r="B47" s="1141" t="s">
        <v>1189</v>
      </c>
      <c r="C47" s="1145">
        <v>138</v>
      </c>
      <c r="D47" s="1458">
        <v>17.52</v>
      </c>
      <c r="E47" s="1154"/>
      <c r="N47" s="1190">
        <v>14.5</v>
      </c>
      <c r="Q47" s="1115">
        <f t="shared" si="9"/>
        <v>0</v>
      </c>
      <c r="R47" s="1114"/>
      <c r="S47" s="603" t="s">
        <v>1362</v>
      </c>
      <c r="V47" s="1336"/>
      <c r="Y47" s="1139"/>
    </row>
    <row r="48" spans="2:27">
      <c r="B48" s="1141" t="s">
        <v>1223</v>
      </c>
      <c r="C48" s="1145">
        <v>138</v>
      </c>
      <c r="D48" s="1458">
        <v>17.52</v>
      </c>
      <c r="E48" s="1154"/>
      <c r="F48" s="1021" t="s">
        <v>1361</v>
      </c>
      <c r="G48" s="990">
        <v>138</v>
      </c>
      <c r="H48" s="1189">
        <f>+T54</f>
        <v>1.0041</v>
      </c>
      <c r="I48" s="1019">
        <f>+D16</f>
        <v>17.52</v>
      </c>
      <c r="J48" s="1121">
        <f t="shared" ref="J48:J89" si="10">+I48*C$2</f>
        <v>17.390352</v>
      </c>
      <c r="K48" s="1120">
        <f t="shared" ref="K48:K89" si="11">+I48*C$3</f>
        <v>17.390352</v>
      </c>
      <c r="L48" s="1119">
        <f t="shared" ref="L48:L89" si="12">+ROUND(J48*H48,2)</f>
        <v>17.46</v>
      </c>
      <c r="M48" s="1119">
        <f t="shared" ref="M48:M89" si="13">+ROUND(K48*H48,2)</f>
        <v>17.46</v>
      </c>
      <c r="N48" s="1118">
        <f t="shared" ref="N48:N80" si="14">+ROUND((L48*3+M48*($G$3-3))/$G$3,2)</f>
        <v>17.46</v>
      </c>
      <c r="O48" s="1117">
        <f t="shared" ref="O48:O89" si="15">+ROUND((J48+$H$1)*H48,2)</f>
        <v>26.58</v>
      </c>
      <c r="P48" s="1116">
        <f t="shared" ref="P48:P89" si="16">+ROUND((K48+$H$2)*H48,2)</f>
        <v>26.7</v>
      </c>
      <c r="Q48" s="1115">
        <f t="shared" si="9"/>
        <v>26.69</v>
      </c>
      <c r="R48" s="1114"/>
      <c r="S48" s="451" t="s">
        <v>1360</v>
      </c>
      <c r="V48" s="1422"/>
      <c r="W48" s="1489"/>
      <c r="Y48" s="1139"/>
    </row>
    <row r="49" spans="1:29">
      <c r="B49" s="1141" t="s">
        <v>1359</v>
      </c>
      <c r="C49" s="1145">
        <v>138</v>
      </c>
      <c r="D49" s="1458">
        <v>17.52</v>
      </c>
      <c r="E49" s="1154"/>
      <c r="F49" s="1021" t="s">
        <v>443</v>
      </c>
      <c r="G49" s="990">
        <v>138</v>
      </c>
      <c r="H49" s="1188">
        <v>1</v>
      </c>
      <c r="I49" s="1019">
        <f>+D21</f>
        <v>17.52</v>
      </c>
      <c r="J49" s="1121">
        <f t="shared" si="10"/>
        <v>17.390352</v>
      </c>
      <c r="K49" s="1120">
        <f t="shared" si="11"/>
        <v>17.390352</v>
      </c>
      <c r="L49" s="1119">
        <f t="shared" si="12"/>
        <v>17.39</v>
      </c>
      <c r="M49" s="1119">
        <f t="shared" si="13"/>
        <v>17.39</v>
      </c>
      <c r="N49" s="1118">
        <f t="shared" si="14"/>
        <v>17.39</v>
      </c>
      <c r="O49" s="1117">
        <f t="shared" si="15"/>
        <v>26.47</v>
      </c>
      <c r="P49" s="1116">
        <f t="shared" si="16"/>
        <v>26.59</v>
      </c>
      <c r="Q49" s="1115">
        <f t="shared" si="9"/>
        <v>26.58</v>
      </c>
      <c r="R49" s="1114"/>
      <c r="S49" s="1187" t="s">
        <v>1358</v>
      </c>
      <c r="V49" s="1422"/>
      <c r="Y49" s="1139"/>
    </row>
    <row r="50" spans="1:29">
      <c r="B50" s="1141" t="s">
        <v>417</v>
      </c>
      <c r="C50" s="1145">
        <v>220</v>
      </c>
      <c r="D50" s="1458">
        <v>17.52</v>
      </c>
      <c r="E50" s="1154"/>
      <c r="F50" s="1141" t="s">
        <v>1233</v>
      </c>
      <c r="G50" s="1145">
        <v>138</v>
      </c>
      <c r="H50" s="1143">
        <v>1</v>
      </c>
      <c r="I50" s="1179">
        <f>+D37</f>
        <v>17.52</v>
      </c>
      <c r="J50" s="1121">
        <f t="shared" si="10"/>
        <v>17.390352</v>
      </c>
      <c r="K50" s="1120">
        <f t="shared" si="11"/>
        <v>17.390352</v>
      </c>
      <c r="L50" s="1119">
        <f t="shared" si="12"/>
        <v>17.39</v>
      </c>
      <c r="M50" s="1119">
        <f t="shared" si="13"/>
        <v>17.39</v>
      </c>
      <c r="N50" s="1118">
        <f t="shared" si="14"/>
        <v>17.39</v>
      </c>
      <c r="O50" s="1117">
        <f t="shared" si="15"/>
        <v>26.47</v>
      </c>
      <c r="P50" s="1116">
        <f t="shared" si="16"/>
        <v>26.59</v>
      </c>
      <c r="Q50" s="1115">
        <f t="shared" si="9"/>
        <v>26.58</v>
      </c>
      <c r="R50" s="1114"/>
      <c r="T50" s="1111" t="s">
        <v>1357</v>
      </c>
      <c r="U50" s="1185"/>
      <c r="V50" s="1186"/>
      <c r="W50" s="1111" t="s">
        <v>1356</v>
      </c>
      <c r="X50" s="1185"/>
      <c r="Y50" s="1184"/>
    </row>
    <row r="51" spans="1:29">
      <c r="B51" s="1141" t="s">
        <v>418</v>
      </c>
      <c r="C51" s="1145">
        <v>138</v>
      </c>
      <c r="D51" s="1458">
        <v>17.52</v>
      </c>
      <c r="E51" s="1154"/>
      <c r="F51" s="1141" t="s">
        <v>1143</v>
      </c>
      <c r="G51" s="1145">
        <v>138</v>
      </c>
      <c r="H51" s="1143">
        <v>1</v>
      </c>
      <c r="I51" s="1179">
        <f>+D47</f>
        <v>17.52</v>
      </c>
      <c r="J51" s="1121">
        <f t="shared" si="10"/>
        <v>17.390352</v>
      </c>
      <c r="K51" s="1120">
        <f t="shared" si="11"/>
        <v>17.390352</v>
      </c>
      <c r="L51" s="1119">
        <f t="shared" si="12"/>
        <v>17.39</v>
      </c>
      <c r="M51" s="1119">
        <f t="shared" si="13"/>
        <v>17.39</v>
      </c>
      <c r="N51" s="1118">
        <f t="shared" si="14"/>
        <v>17.39</v>
      </c>
      <c r="O51" s="1117">
        <f t="shared" si="15"/>
        <v>26.47</v>
      </c>
      <c r="P51" s="1116">
        <f t="shared" si="16"/>
        <v>26.59</v>
      </c>
      <c r="Q51" s="1115">
        <f t="shared" si="9"/>
        <v>26.58</v>
      </c>
      <c r="R51" s="1114"/>
      <c r="S51" s="1110" t="s">
        <v>1335</v>
      </c>
      <c r="T51" s="1183" t="s">
        <v>1355</v>
      </c>
      <c r="U51" s="1110" t="s">
        <v>1354</v>
      </c>
      <c r="V51" s="1151" t="s">
        <v>1353</v>
      </c>
      <c r="W51" s="1183" t="s">
        <v>1355</v>
      </c>
      <c r="X51" s="1110" t="s">
        <v>1354</v>
      </c>
      <c r="Y51" s="1151" t="s">
        <v>1353</v>
      </c>
    </row>
    <row r="52" spans="1:29">
      <c r="B52" s="1141" t="s">
        <v>943</v>
      </c>
      <c r="C52" s="1145">
        <v>138</v>
      </c>
      <c r="D52" s="1458">
        <v>17.52</v>
      </c>
      <c r="E52" s="1154"/>
      <c r="F52" s="1141" t="s">
        <v>1138</v>
      </c>
      <c r="G52" s="1145">
        <v>138</v>
      </c>
      <c r="H52" s="1143">
        <v>1</v>
      </c>
      <c r="I52" s="1179">
        <f>+D48</f>
        <v>17.52</v>
      </c>
      <c r="J52" s="1121">
        <f t="shared" si="10"/>
        <v>17.390352</v>
      </c>
      <c r="K52" s="1120">
        <f t="shared" si="11"/>
        <v>17.390352</v>
      </c>
      <c r="L52" s="1119">
        <f t="shared" si="12"/>
        <v>17.39</v>
      </c>
      <c r="M52" s="1119">
        <f t="shared" si="13"/>
        <v>17.39</v>
      </c>
      <c r="N52" s="1118">
        <f t="shared" si="14"/>
        <v>17.39</v>
      </c>
      <c r="O52" s="1117">
        <f t="shared" si="15"/>
        <v>26.47</v>
      </c>
      <c r="P52" s="1116">
        <f t="shared" si="16"/>
        <v>26.59</v>
      </c>
      <c r="Q52" s="1115">
        <f t="shared" si="9"/>
        <v>26.58</v>
      </c>
      <c r="R52" s="1114"/>
      <c r="S52" s="605">
        <v>1</v>
      </c>
      <c r="T52" s="1170">
        <v>1</v>
      </c>
      <c r="U52" s="1169">
        <v>1.0219</v>
      </c>
      <c r="V52" s="1168">
        <v>1.0277000000000001</v>
      </c>
      <c r="W52" s="1182">
        <v>1</v>
      </c>
      <c r="X52" s="1181">
        <v>1.0212000000000001</v>
      </c>
      <c r="Y52" s="1180">
        <v>1.0261</v>
      </c>
    </row>
    <row r="53" spans="1:29">
      <c r="A53" s="618"/>
      <c r="B53" s="1141" t="s">
        <v>943</v>
      </c>
      <c r="C53" s="1145">
        <v>220</v>
      </c>
      <c r="D53" s="1458">
        <v>17.52</v>
      </c>
      <c r="E53" s="1154"/>
      <c r="F53" s="1141" t="s">
        <v>1352</v>
      </c>
      <c r="G53" s="1145">
        <v>138</v>
      </c>
      <c r="H53" s="1143">
        <v>1</v>
      </c>
      <c r="I53" s="1179">
        <f>+D49</f>
        <v>17.52</v>
      </c>
      <c r="J53" s="1121">
        <f t="shared" si="10"/>
        <v>17.390352</v>
      </c>
      <c r="K53" s="1120">
        <f t="shared" si="11"/>
        <v>17.390352</v>
      </c>
      <c r="L53" s="1119">
        <f t="shared" si="12"/>
        <v>17.39</v>
      </c>
      <c r="M53" s="1119">
        <f t="shared" si="13"/>
        <v>17.39</v>
      </c>
      <c r="N53" s="1118">
        <f t="shared" si="14"/>
        <v>17.39</v>
      </c>
      <c r="O53" s="1117">
        <f t="shared" si="15"/>
        <v>26.47</v>
      </c>
      <c r="P53" s="1116">
        <f t="shared" si="16"/>
        <v>26.59</v>
      </c>
      <c r="Q53" s="1115">
        <f t="shared" si="9"/>
        <v>26.58</v>
      </c>
      <c r="R53" s="1114"/>
      <c r="S53" s="605">
        <v>2</v>
      </c>
      <c r="T53" s="1170">
        <v>1.0009999999999999</v>
      </c>
      <c r="U53" s="1169">
        <v>1.0239</v>
      </c>
      <c r="V53" s="1168">
        <v>1.0303</v>
      </c>
      <c r="W53" s="465">
        <v>1.0006999999999999</v>
      </c>
      <c r="X53" s="1159">
        <v>1.0214000000000001</v>
      </c>
      <c r="Y53" s="1166">
        <v>1.0262</v>
      </c>
    </row>
    <row r="54" spans="1:29">
      <c r="A54" s="618"/>
      <c r="B54" s="1141" t="s">
        <v>1350</v>
      </c>
      <c r="C54" s="1145">
        <v>220</v>
      </c>
      <c r="D54" s="1458">
        <v>17.52</v>
      </c>
      <c r="E54" s="1154"/>
      <c r="F54" s="1141" t="s">
        <v>1275</v>
      </c>
      <c r="G54" s="1145">
        <v>138</v>
      </c>
      <c r="H54" s="1143">
        <v>1</v>
      </c>
      <c r="I54" s="1179">
        <f>+D57</f>
        <v>17.52</v>
      </c>
      <c r="J54" s="1121">
        <f t="shared" si="10"/>
        <v>17.390352</v>
      </c>
      <c r="K54" s="1120">
        <f t="shared" si="11"/>
        <v>17.390352</v>
      </c>
      <c r="L54" s="1119">
        <f t="shared" si="12"/>
        <v>17.39</v>
      </c>
      <c r="M54" s="1119">
        <f t="shared" si="13"/>
        <v>17.39</v>
      </c>
      <c r="N54" s="1118">
        <f t="shared" si="14"/>
        <v>17.39</v>
      </c>
      <c r="O54" s="1117">
        <f t="shared" si="15"/>
        <v>26.47</v>
      </c>
      <c r="P54" s="1116">
        <f t="shared" si="16"/>
        <v>26.59</v>
      </c>
      <c r="Q54" s="1115">
        <f t="shared" si="9"/>
        <v>26.58</v>
      </c>
      <c r="R54" s="1114"/>
      <c r="S54" s="605">
        <v>3</v>
      </c>
      <c r="T54" s="1170">
        <v>1.0041</v>
      </c>
      <c r="U54" s="1169">
        <v>1.0181</v>
      </c>
      <c r="V54" s="1168">
        <v>1.0230999999999999</v>
      </c>
      <c r="W54" s="1167">
        <v>1.0029999999999999</v>
      </c>
      <c r="X54" s="1159">
        <v>1.0145</v>
      </c>
      <c r="Y54" s="1166">
        <v>1.0186999999999999</v>
      </c>
    </row>
    <row r="55" spans="1:29">
      <c r="A55" s="618"/>
      <c r="B55" s="1141" t="s">
        <v>1350</v>
      </c>
      <c r="C55" s="1145">
        <v>138</v>
      </c>
      <c r="D55" s="1458">
        <v>17.52</v>
      </c>
      <c r="E55" s="1154"/>
      <c r="F55" s="1141" t="s">
        <v>1351</v>
      </c>
      <c r="G55" s="1145">
        <v>138</v>
      </c>
      <c r="H55" s="1143">
        <v>1</v>
      </c>
      <c r="I55" s="1179">
        <f>+D59</f>
        <v>17.52</v>
      </c>
      <c r="J55" s="1121">
        <f t="shared" si="10"/>
        <v>17.390352</v>
      </c>
      <c r="K55" s="1120">
        <f t="shared" si="11"/>
        <v>17.390352</v>
      </c>
      <c r="L55" s="1119">
        <f t="shared" si="12"/>
        <v>17.39</v>
      </c>
      <c r="M55" s="1119">
        <f t="shared" si="13"/>
        <v>17.39</v>
      </c>
      <c r="N55" s="1118">
        <f t="shared" si="14"/>
        <v>17.39</v>
      </c>
      <c r="O55" s="1117">
        <f t="shared" si="15"/>
        <v>26.47</v>
      </c>
      <c r="P55" s="1116">
        <f t="shared" si="16"/>
        <v>26.59</v>
      </c>
      <c r="Q55" s="1115">
        <f t="shared" si="9"/>
        <v>26.58</v>
      </c>
      <c r="R55" s="1114"/>
      <c r="S55" s="605">
        <v>4</v>
      </c>
      <c r="T55" s="1170">
        <v>1</v>
      </c>
      <c r="U55" s="1169">
        <v>1.012</v>
      </c>
      <c r="V55" s="1168">
        <v>1.0163</v>
      </c>
      <c r="W55" s="1167">
        <v>1</v>
      </c>
      <c r="X55" s="1159">
        <v>1.008</v>
      </c>
      <c r="Y55" s="1166">
        <v>1.0107999999999999</v>
      </c>
    </row>
    <row r="56" spans="1:29">
      <c r="A56" s="618"/>
      <c r="B56" s="1141" t="s">
        <v>1350</v>
      </c>
      <c r="C56" s="1145">
        <v>50</v>
      </c>
      <c r="D56" s="1458">
        <v>17.52</v>
      </c>
      <c r="E56" s="1154"/>
      <c r="F56" s="1146" t="s">
        <v>714</v>
      </c>
      <c r="G56" s="1144">
        <v>138</v>
      </c>
      <c r="H56" s="1143">
        <v>1</v>
      </c>
      <c r="I56" s="1019">
        <f>+D63</f>
        <v>17.52</v>
      </c>
      <c r="J56" s="1121">
        <f t="shared" si="10"/>
        <v>17.390352</v>
      </c>
      <c r="K56" s="1120">
        <f t="shared" si="11"/>
        <v>17.390352</v>
      </c>
      <c r="L56" s="1119">
        <f t="shared" si="12"/>
        <v>17.39</v>
      </c>
      <c r="M56" s="1119">
        <f t="shared" si="13"/>
        <v>17.39</v>
      </c>
      <c r="N56" s="1118">
        <f t="shared" si="14"/>
        <v>17.39</v>
      </c>
      <c r="O56" s="1117">
        <f t="shared" si="15"/>
        <v>26.47</v>
      </c>
      <c r="P56" s="1116">
        <f t="shared" si="16"/>
        <v>26.59</v>
      </c>
      <c r="Q56" s="1115">
        <f t="shared" si="9"/>
        <v>26.58</v>
      </c>
      <c r="R56" s="1114"/>
      <c r="S56" s="605">
        <v>5</v>
      </c>
      <c r="T56" s="1170">
        <v>1.0014000000000001</v>
      </c>
      <c r="U56" s="1169">
        <v>1.0185</v>
      </c>
      <c r="V56" s="1168">
        <v>1.0247999999999999</v>
      </c>
      <c r="W56" s="1167">
        <v>1.0013000000000001</v>
      </c>
      <c r="X56" s="1159">
        <v>1.0164</v>
      </c>
      <c r="Y56" s="1166">
        <v>1.0224</v>
      </c>
    </row>
    <row r="57" spans="1:29">
      <c r="A57" s="618"/>
      <c r="B57" s="1141" t="s">
        <v>1348</v>
      </c>
      <c r="C57" s="1145">
        <v>138</v>
      </c>
      <c r="D57" s="1458">
        <v>17.52</v>
      </c>
      <c r="E57" s="1154"/>
      <c r="F57" s="1141" t="s">
        <v>1349</v>
      </c>
      <c r="G57" s="1145">
        <v>138</v>
      </c>
      <c r="H57" s="1143">
        <v>1</v>
      </c>
      <c r="I57" s="1142">
        <f>+D78</f>
        <v>17.52</v>
      </c>
      <c r="J57" s="1121">
        <f t="shared" si="10"/>
        <v>17.390352</v>
      </c>
      <c r="K57" s="1120">
        <f t="shared" si="11"/>
        <v>17.390352</v>
      </c>
      <c r="L57" s="1119">
        <f t="shared" si="12"/>
        <v>17.39</v>
      </c>
      <c r="M57" s="1119">
        <f t="shared" si="13"/>
        <v>17.39</v>
      </c>
      <c r="N57" s="1118">
        <f t="shared" si="14"/>
        <v>17.39</v>
      </c>
      <c r="O57" s="1117">
        <f t="shared" si="15"/>
        <v>26.47</v>
      </c>
      <c r="P57" s="1116">
        <f t="shared" si="16"/>
        <v>26.59</v>
      </c>
      <c r="Q57" s="1115">
        <f t="shared" si="9"/>
        <v>26.58</v>
      </c>
      <c r="R57" s="1114"/>
      <c r="S57" s="605">
        <v>6</v>
      </c>
      <c r="T57" s="1170">
        <v>1.0011000000000001</v>
      </c>
      <c r="U57" s="1169">
        <v>1.0147999999999999</v>
      </c>
      <c r="V57" s="1168">
        <v>1.0224</v>
      </c>
      <c r="W57" s="1167">
        <v>1.0009999999999999</v>
      </c>
      <c r="X57" s="1159">
        <v>1.0128999999999999</v>
      </c>
      <c r="Y57" s="1166">
        <v>1.0196000000000001</v>
      </c>
    </row>
    <row r="58" spans="1:29">
      <c r="B58" s="1141" t="s">
        <v>1348</v>
      </c>
      <c r="C58" s="1145">
        <v>220</v>
      </c>
      <c r="D58" s="1458">
        <v>17.52</v>
      </c>
      <c r="E58" s="1154"/>
      <c r="F58" s="1141" t="s">
        <v>649</v>
      </c>
      <c r="G58" s="1145">
        <v>138</v>
      </c>
      <c r="H58" s="1143">
        <v>1</v>
      </c>
      <c r="I58" s="1142">
        <f>+D17</f>
        <v>17.52</v>
      </c>
      <c r="J58" s="1121">
        <f t="shared" si="10"/>
        <v>17.390352</v>
      </c>
      <c r="K58" s="1120">
        <f t="shared" si="11"/>
        <v>17.390352</v>
      </c>
      <c r="L58" s="1119">
        <f t="shared" si="12"/>
        <v>17.39</v>
      </c>
      <c r="M58" s="1119">
        <f t="shared" si="13"/>
        <v>17.39</v>
      </c>
      <c r="N58" s="1118">
        <f t="shared" si="14"/>
        <v>17.39</v>
      </c>
      <c r="O58" s="1117">
        <f t="shared" si="15"/>
        <v>26.47</v>
      </c>
      <c r="P58" s="1116">
        <f t="shared" si="16"/>
        <v>26.59</v>
      </c>
      <c r="Q58" s="1115">
        <f t="shared" si="9"/>
        <v>26.58</v>
      </c>
      <c r="R58" s="1114"/>
      <c r="S58" s="605">
        <v>7</v>
      </c>
      <c r="T58" s="1178">
        <v>1.0016</v>
      </c>
      <c r="U58" s="1175">
        <v>1.0195000000000001</v>
      </c>
      <c r="V58" s="1177">
        <v>1.0266</v>
      </c>
      <c r="W58" s="1176">
        <v>1.0017</v>
      </c>
      <c r="X58" s="1175">
        <v>1.0197000000000001</v>
      </c>
      <c r="Y58" s="1174">
        <v>1.0269999999999999</v>
      </c>
      <c r="Z58" s="1173" t="s">
        <v>1347</v>
      </c>
      <c r="AA58" s="1173"/>
      <c r="AB58" s="1173"/>
    </row>
    <row r="59" spans="1:29">
      <c r="B59" s="1141" t="s">
        <v>1346</v>
      </c>
      <c r="C59" s="1145">
        <v>138</v>
      </c>
      <c r="D59" s="1458">
        <v>17.52</v>
      </c>
      <c r="E59" s="1154"/>
      <c r="F59" s="1141" t="s">
        <v>734</v>
      </c>
      <c r="G59" s="1145">
        <v>138</v>
      </c>
      <c r="H59" s="1143">
        <v>1</v>
      </c>
      <c r="I59" s="1142">
        <f>+D83</f>
        <v>17.52</v>
      </c>
      <c r="J59" s="1121">
        <f t="shared" si="10"/>
        <v>17.390352</v>
      </c>
      <c r="K59" s="1120">
        <f t="shared" si="11"/>
        <v>17.390352</v>
      </c>
      <c r="L59" s="1119">
        <f t="shared" si="12"/>
        <v>17.39</v>
      </c>
      <c r="M59" s="1119">
        <f t="shared" si="13"/>
        <v>17.39</v>
      </c>
      <c r="N59" s="1118">
        <f t="shared" si="14"/>
        <v>17.39</v>
      </c>
      <c r="O59" s="1117">
        <f t="shared" si="15"/>
        <v>26.47</v>
      </c>
      <c r="P59" s="1116">
        <f t="shared" si="16"/>
        <v>26.59</v>
      </c>
      <c r="Q59" s="1115">
        <f t="shared" si="9"/>
        <v>26.58</v>
      </c>
      <c r="R59" s="1114"/>
      <c r="S59" s="605">
        <v>8</v>
      </c>
      <c r="T59" s="1170">
        <v>1</v>
      </c>
      <c r="U59" s="1169">
        <v>1.0315000000000001</v>
      </c>
      <c r="V59" s="1168">
        <v>1.0358000000000001</v>
      </c>
      <c r="W59" s="1167">
        <v>1</v>
      </c>
      <c r="X59" s="1159">
        <v>1.0313000000000001</v>
      </c>
      <c r="Y59" s="1166">
        <v>1.0345</v>
      </c>
      <c r="Z59" s="1172"/>
    </row>
    <row r="60" spans="1:29">
      <c r="B60" s="1141" t="s">
        <v>1345</v>
      </c>
      <c r="C60" s="1145">
        <v>220</v>
      </c>
      <c r="D60" s="1458">
        <v>17.52</v>
      </c>
      <c r="E60" s="1154"/>
      <c r="F60" s="1141" t="s">
        <v>1344</v>
      </c>
      <c r="G60" s="1145">
        <v>138</v>
      </c>
      <c r="H60" s="1143">
        <v>1</v>
      </c>
      <c r="I60" s="1142">
        <f>+D82</f>
        <v>17.52</v>
      </c>
      <c r="J60" s="1121">
        <f t="shared" si="10"/>
        <v>17.390352</v>
      </c>
      <c r="K60" s="1120">
        <f t="shared" si="11"/>
        <v>17.390352</v>
      </c>
      <c r="L60" s="1119">
        <f t="shared" si="12"/>
        <v>17.39</v>
      </c>
      <c r="M60" s="1119">
        <f t="shared" si="13"/>
        <v>17.39</v>
      </c>
      <c r="N60" s="1118">
        <f t="shared" si="14"/>
        <v>17.39</v>
      </c>
      <c r="O60" s="1117">
        <f t="shared" si="15"/>
        <v>26.47</v>
      </c>
      <c r="P60" s="1116">
        <f t="shared" si="16"/>
        <v>26.59</v>
      </c>
      <c r="Q60" s="1115">
        <f t="shared" si="9"/>
        <v>26.58</v>
      </c>
      <c r="R60" s="1114"/>
      <c r="S60" s="605">
        <v>9</v>
      </c>
      <c r="T60" s="1170">
        <v>1.0028999999999999</v>
      </c>
      <c r="U60" s="1169">
        <v>1.0265</v>
      </c>
      <c r="V60" s="1168">
        <v>1.0327</v>
      </c>
      <c r="W60" s="1167">
        <v>1.0026999999999999</v>
      </c>
      <c r="X60" s="1159">
        <v>1.0235000000000001</v>
      </c>
      <c r="Y60" s="1166">
        <v>1.0291999999999999</v>
      </c>
      <c r="Z60" s="597"/>
    </row>
    <row r="61" spans="1:29">
      <c r="B61" s="1141" t="s">
        <v>1342</v>
      </c>
      <c r="C61" s="1145">
        <v>138</v>
      </c>
      <c r="D61" s="1458">
        <v>17.52</v>
      </c>
      <c r="E61" s="1154"/>
      <c r="F61" s="1141" t="s">
        <v>1343</v>
      </c>
      <c r="G61" s="1145">
        <v>138</v>
      </c>
      <c r="H61" s="1143">
        <v>1</v>
      </c>
      <c r="I61" s="1142">
        <f>+D82</f>
        <v>17.52</v>
      </c>
      <c r="J61" s="1121">
        <f t="shared" si="10"/>
        <v>17.390352</v>
      </c>
      <c r="K61" s="1120">
        <f t="shared" si="11"/>
        <v>17.390352</v>
      </c>
      <c r="L61" s="1119">
        <f t="shared" si="12"/>
        <v>17.39</v>
      </c>
      <c r="M61" s="1119">
        <f t="shared" si="13"/>
        <v>17.39</v>
      </c>
      <c r="N61" s="1118">
        <f t="shared" si="14"/>
        <v>17.39</v>
      </c>
      <c r="O61" s="1117">
        <f t="shared" si="15"/>
        <v>26.47</v>
      </c>
      <c r="P61" s="1116">
        <f t="shared" si="16"/>
        <v>26.59</v>
      </c>
      <c r="Q61" s="1115">
        <f t="shared" si="9"/>
        <v>26.58</v>
      </c>
      <c r="R61" s="1114"/>
      <c r="S61" s="605">
        <v>10</v>
      </c>
      <c r="T61" s="1170">
        <v>1.0022</v>
      </c>
      <c r="U61" s="1169">
        <v>1.0094000000000001</v>
      </c>
      <c r="V61" s="1168">
        <v>1.0139</v>
      </c>
      <c r="W61" s="1167">
        <v>1.0015000000000001</v>
      </c>
      <c r="X61" s="1159">
        <v>1.0076000000000001</v>
      </c>
      <c r="Y61" s="1166">
        <v>1.0126999999999999</v>
      </c>
      <c r="AB61" s="1171"/>
      <c r="AC61" s="1171"/>
    </row>
    <row r="62" spans="1:29">
      <c r="B62" s="1141" t="s">
        <v>1342</v>
      </c>
      <c r="C62" s="1145">
        <v>44</v>
      </c>
      <c r="D62" s="1458">
        <v>17.52</v>
      </c>
      <c r="E62" s="1154"/>
      <c r="F62" s="1141" t="s">
        <v>1341</v>
      </c>
      <c r="G62" s="1145">
        <v>138</v>
      </c>
      <c r="H62" s="1143">
        <v>1</v>
      </c>
      <c r="I62" s="1142">
        <f>+D74</f>
        <v>17.52</v>
      </c>
      <c r="J62" s="1121">
        <f t="shared" si="10"/>
        <v>17.390352</v>
      </c>
      <c r="K62" s="1120">
        <f t="shared" si="11"/>
        <v>17.390352</v>
      </c>
      <c r="L62" s="1119">
        <f t="shared" si="12"/>
        <v>17.39</v>
      </c>
      <c r="M62" s="1119">
        <f t="shared" si="13"/>
        <v>17.39</v>
      </c>
      <c r="N62" s="1118">
        <f t="shared" si="14"/>
        <v>17.39</v>
      </c>
      <c r="O62" s="1117">
        <f t="shared" si="15"/>
        <v>26.47</v>
      </c>
      <c r="P62" s="1116">
        <f t="shared" si="16"/>
        <v>26.59</v>
      </c>
      <c r="Q62" s="1115">
        <f t="shared" si="9"/>
        <v>26.58</v>
      </c>
      <c r="R62" s="1114"/>
      <c r="S62" s="605">
        <v>11</v>
      </c>
      <c r="T62" s="1170">
        <v>1</v>
      </c>
      <c r="U62" s="1169">
        <v>1.0239</v>
      </c>
      <c r="V62" s="1168">
        <v>1.0266999999999999</v>
      </c>
      <c r="W62" s="1167">
        <v>1</v>
      </c>
      <c r="X62" s="1159">
        <v>1.0147999999999999</v>
      </c>
      <c r="Y62" s="1166">
        <v>1.0165999999999999</v>
      </c>
      <c r="AB62" s="597"/>
      <c r="AC62" s="597"/>
    </row>
    <row r="63" spans="1:29">
      <c r="B63" s="1141" t="s">
        <v>949</v>
      </c>
      <c r="C63" s="1145">
        <v>138</v>
      </c>
      <c r="D63" s="1458">
        <v>17.52</v>
      </c>
      <c r="E63" s="1154"/>
      <c r="F63" s="1141" t="s">
        <v>1253</v>
      </c>
      <c r="G63" s="1145">
        <v>138</v>
      </c>
      <c r="H63" s="1143">
        <v>1</v>
      </c>
      <c r="I63" s="1142">
        <f>+D76</f>
        <v>17.52</v>
      </c>
      <c r="J63" s="1121">
        <f t="shared" si="10"/>
        <v>17.390352</v>
      </c>
      <c r="K63" s="1120">
        <f t="shared" si="11"/>
        <v>17.390352</v>
      </c>
      <c r="L63" s="1119">
        <f t="shared" si="12"/>
        <v>17.39</v>
      </c>
      <c r="M63" s="1119">
        <f t="shared" si="13"/>
        <v>17.39</v>
      </c>
      <c r="N63" s="1118">
        <f t="shared" si="14"/>
        <v>17.39</v>
      </c>
      <c r="O63" s="1117">
        <f t="shared" si="15"/>
        <v>26.47</v>
      </c>
      <c r="P63" s="1116">
        <f t="shared" si="16"/>
        <v>26.59</v>
      </c>
      <c r="Q63" s="1115">
        <f t="shared" si="9"/>
        <v>26.58</v>
      </c>
      <c r="R63" s="1114"/>
      <c r="S63" s="605">
        <v>12</v>
      </c>
      <c r="T63" s="1170">
        <v>1</v>
      </c>
      <c r="U63" s="1169">
        <v>1.0004999999999999</v>
      </c>
      <c r="V63" s="1168">
        <v>1.004</v>
      </c>
      <c r="W63" s="1167">
        <v>1</v>
      </c>
      <c r="X63" s="1159">
        <v>1.0002</v>
      </c>
      <c r="Y63" s="1166">
        <v>1.0043</v>
      </c>
      <c r="AB63" s="597"/>
    </row>
    <row r="64" spans="1:29">
      <c r="B64" s="1141" t="s">
        <v>1124</v>
      </c>
      <c r="C64" s="1145">
        <v>138</v>
      </c>
      <c r="D64" s="1458">
        <v>17.52</v>
      </c>
      <c r="E64" s="1154"/>
      <c r="F64" s="1141" t="s">
        <v>1340</v>
      </c>
      <c r="G64" s="1145">
        <v>138</v>
      </c>
      <c r="H64" s="1143">
        <v>1</v>
      </c>
      <c r="I64" s="1142">
        <f>+D67</f>
        <v>17.52</v>
      </c>
      <c r="J64" s="1121">
        <f t="shared" si="10"/>
        <v>17.390352</v>
      </c>
      <c r="K64" s="1120">
        <f t="shared" si="11"/>
        <v>17.390352</v>
      </c>
      <c r="L64" s="1119">
        <f t="shared" si="12"/>
        <v>17.39</v>
      </c>
      <c r="M64" s="1119">
        <f t="shared" si="13"/>
        <v>17.39</v>
      </c>
      <c r="N64" s="1118">
        <f t="shared" si="14"/>
        <v>17.39</v>
      </c>
      <c r="O64" s="1117">
        <f t="shared" si="15"/>
        <v>26.47</v>
      </c>
      <c r="P64" s="1116">
        <f t="shared" si="16"/>
        <v>26.59</v>
      </c>
      <c r="Q64" s="1115">
        <f t="shared" si="9"/>
        <v>26.58</v>
      </c>
      <c r="R64" s="1114"/>
      <c r="S64" s="605">
        <v>13</v>
      </c>
      <c r="T64" s="1170">
        <v>1</v>
      </c>
      <c r="U64" s="1169">
        <v>1.0168999999999999</v>
      </c>
      <c r="V64" s="1168">
        <v>1.0275000000000001</v>
      </c>
      <c r="W64" s="1167">
        <v>1</v>
      </c>
      <c r="X64" s="1159">
        <v>1.0103</v>
      </c>
      <c r="Y64" s="1166">
        <v>1.0179</v>
      </c>
    </row>
    <row r="65" spans="2:25">
      <c r="B65" s="1141" t="s">
        <v>1115</v>
      </c>
      <c r="C65" s="1145">
        <v>138</v>
      </c>
      <c r="D65" s="1458">
        <v>17.52</v>
      </c>
      <c r="E65" s="1154"/>
      <c r="F65" s="1141" t="s">
        <v>1339</v>
      </c>
      <c r="G65" s="1145">
        <v>138</v>
      </c>
      <c r="H65" s="1143">
        <v>1</v>
      </c>
      <c r="I65" s="1142">
        <f>+D85</f>
        <v>17.52</v>
      </c>
      <c r="J65" s="1121">
        <f t="shared" si="10"/>
        <v>17.390352</v>
      </c>
      <c r="K65" s="1120">
        <f t="shared" si="11"/>
        <v>17.390352</v>
      </c>
      <c r="L65" s="1119">
        <f t="shared" si="12"/>
        <v>17.39</v>
      </c>
      <c r="M65" s="1119">
        <f t="shared" si="13"/>
        <v>17.39</v>
      </c>
      <c r="N65" s="1118">
        <f t="shared" si="14"/>
        <v>17.39</v>
      </c>
      <c r="O65" s="1117">
        <f t="shared" si="15"/>
        <v>26.47</v>
      </c>
      <c r="P65" s="1116">
        <f t="shared" si="16"/>
        <v>26.59</v>
      </c>
      <c r="Q65" s="1115">
        <f t="shared" si="9"/>
        <v>26.58</v>
      </c>
      <c r="R65" s="1114"/>
      <c r="S65" s="1112">
        <v>14</v>
      </c>
      <c r="T65" s="1165">
        <v>1</v>
      </c>
      <c r="U65" s="1164">
        <v>1.0068999999999999</v>
      </c>
      <c r="V65" s="1163">
        <v>1.0147999999999999</v>
      </c>
      <c r="W65" s="1162">
        <v>1</v>
      </c>
      <c r="X65" s="1161">
        <v>1.0059</v>
      </c>
      <c r="Y65" s="1160">
        <v>1.0121</v>
      </c>
    </row>
    <row r="66" spans="2:25">
      <c r="B66" s="1141" t="s">
        <v>1117</v>
      </c>
      <c r="C66" s="1145">
        <v>138</v>
      </c>
      <c r="D66" s="1458">
        <v>17.52</v>
      </c>
      <c r="E66" s="1154"/>
      <c r="F66" s="1141" t="s">
        <v>1173</v>
      </c>
      <c r="G66" s="1145">
        <v>138</v>
      </c>
      <c r="H66" s="1143">
        <v>1</v>
      </c>
      <c r="I66" s="1142">
        <f>+D69</f>
        <v>17.52</v>
      </c>
      <c r="J66" s="1121">
        <f t="shared" si="10"/>
        <v>17.390352</v>
      </c>
      <c r="K66" s="1120">
        <f t="shared" si="11"/>
        <v>17.390352</v>
      </c>
      <c r="L66" s="1119">
        <f t="shared" si="12"/>
        <v>17.39</v>
      </c>
      <c r="M66" s="1119">
        <f t="shared" si="13"/>
        <v>17.39</v>
      </c>
      <c r="N66" s="1118">
        <f t="shared" si="14"/>
        <v>17.39</v>
      </c>
      <c r="O66" s="1117">
        <f t="shared" si="15"/>
        <v>26.47</v>
      </c>
      <c r="P66" s="1116">
        <f t="shared" si="16"/>
        <v>26.59</v>
      </c>
      <c r="Q66" s="1115">
        <f t="shared" si="9"/>
        <v>26.58</v>
      </c>
      <c r="R66" s="1114"/>
      <c r="S66" s="463"/>
      <c r="T66" s="463"/>
      <c r="U66" s="1159"/>
      <c r="V66" s="467"/>
      <c r="Y66" s="1139"/>
    </row>
    <row r="67" spans="2:25">
      <c r="B67" s="1141" t="s">
        <v>1110</v>
      </c>
      <c r="C67" s="1145">
        <v>138</v>
      </c>
      <c r="D67" s="1458">
        <v>17.52</v>
      </c>
      <c r="E67" s="1154"/>
      <c r="F67" s="1146" t="s">
        <v>1338</v>
      </c>
      <c r="G67" s="1144">
        <v>138</v>
      </c>
      <c r="H67" s="1143">
        <v>1</v>
      </c>
      <c r="I67" s="1142">
        <f>+D68</f>
        <v>17.52</v>
      </c>
      <c r="J67" s="1121">
        <f t="shared" si="10"/>
        <v>17.390352</v>
      </c>
      <c r="K67" s="1120">
        <f t="shared" si="11"/>
        <v>17.390352</v>
      </c>
      <c r="L67" s="1119">
        <f t="shared" si="12"/>
        <v>17.39</v>
      </c>
      <c r="M67" s="1119">
        <f t="shared" si="13"/>
        <v>17.39</v>
      </c>
      <c r="N67" s="1118">
        <f t="shared" si="14"/>
        <v>17.39</v>
      </c>
      <c r="O67" s="1117">
        <f t="shared" si="15"/>
        <v>26.47</v>
      </c>
      <c r="P67" s="1116">
        <f t="shared" si="16"/>
        <v>26.59</v>
      </c>
      <c r="Q67" s="1115">
        <f t="shared" si="9"/>
        <v>26.58</v>
      </c>
      <c r="R67" s="1114"/>
      <c r="S67" s="603" t="s">
        <v>1337</v>
      </c>
      <c r="V67" s="1158"/>
      <c r="W67" s="1157"/>
      <c r="Y67" s="1139"/>
    </row>
    <row r="68" spans="2:25">
      <c r="B68" s="1141" t="s">
        <v>429</v>
      </c>
      <c r="C68" s="1145">
        <v>138</v>
      </c>
      <c r="D68" s="1458">
        <v>17.52</v>
      </c>
      <c r="E68" s="1154"/>
      <c r="F68" s="1146" t="s">
        <v>1336</v>
      </c>
      <c r="G68" s="1144">
        <v>138</v>
      </c>
      <c r="H68" s="1143">
        <v>1</v>
      </c>
      <c r="I68" s="1142">
        <f>+D71</f>
        <v>17.52</v>
      </c>
      <c r="J68" s="1121">
        <f t="shared" si="10"/>
        <v>17.390352</v>
      </c>
      <c r="K68" s="1120">
        <f t="shared" si="11"/>
        <v>17.390352</v>
      </c>
      <c r="L68" s="1119">
        <f t="shared" si="12"/>
        <v>17.39</v>
      </c>
      <c r="M68" s="1119">
        <f t="shared" si="13"/>
        <v>17.39</v>
      </c>
      <c r="N68" s="1118">
        <f t="shared" si="14"/>
        <v>17.39</v>
      </c>
      <c r="O68" s="1117">
        <f t="shared" si="15"/>
        <v>26.47</v>
      </c>
      <c r="P68" s="1116">
        <f t="shared" si="16"/>
        <v>26.59</v>
      </c>
      <c r="Q68" s="1115">
        <f t="shared" si="9"/>
        <v>26.58</v>
      </c>
      <c r="R68" s="1114"/>
      <c r="S68" s="1113" t="s">
        <v>1335</v>
      </c>
      <c r="T68" s="1103" t="s">
        <v>1334</v>
      </c>
      <c r="U68" s="1113" t="s">
        <v>1333</v>
      </c>
      <c r="V68" s="1156"/>
      <c r="W68" s="1108" t="s">
        <v>1332</v>
      </c>
      <c r="X68" s="1103" t="s">
        <v>1331</v>
      </c>
      <c r="Y68" s="1139"/>
    </row>
    <row r="69" spans="2:25">
      <c r="B69" s="1141" t="s">
        <v>430</v>
      </c>
      <c r="C69" s="1145">
        <v>138</v>
      </c>
      <c r="D69" s="1458">
        <v>17.52</v>
      </c>
      <c r="E69" s="1154"/>
      <c r="F69" s="1141" t="s">
        <v>1330</v>
      </c>
      <c r="G69" s="1145">
        <v>138</v>
      </c>
      <c r="H69" s="1140">
        <v>1</v>
      </c>
      <c r="I69" s="1117">
        <f>+D79</f>
        <v>17.52</v>
      </c>
      <c r="J69" s="1121">
        <f t="shared" si="10"/>
        <v>17.390352</v>
      </c>
      <c r="K69" s="1120">
        <f t="shared" si="11"/>
        <v>17.390352</v>
      </c>
      <c r="L69" s="1119">
        <f t="shared" si="12"/>
        <v>17.39</v>
      </c>
      <c r="M69" s="1119">
        <f t="shared" si="13"/>
        <v>17.39</v>
      </c>
      <c r="N69" s="1118">
        <f t="shared" si="14"/>
        <v>17.39</v>
      </c>
      <c r="O69" s="1117">
        <f t="shared" si="15"/>
        <v>26.47</v>
      </c>
      <c r="P69" s="1116">
        <f t="shared" si="16"/>
        <v>26.59</v>
      </c>
      <c r="Q69" s="1115">
        <f t="shared" si="9"/>
        <v>26.58</v>
      </c>
      <c r="R69" s="1114"/>
      <c r="S69" s="608"/>
      <c r="T69" s="1100" t="s">
        <v>1329</v>
      </c>
      <c r="U69" s="1111" t="s">
        <v>1328</v>
      </c>
      <c r="V69" s="1096" t="s">
        <v>441</v>
      </c>
      <c r="W69" s="607"/>
      <c r="X69" s="1100"/>
      <c r="Y69" s="1139"/>
    </row>
    <row r="70" spans="2:25">
      <c r="B70" s="1141" t="s">
        <v>427</v>
      </c>
      <c r="C70" s="1145">
        <v>138</v>
      </c>
      <c r="D70" s="1458">
        <v>17.52</v>
      </c>
      <c r="E70" s="1154"/>
      <c r="F70" s="1146" t="s">
        <v>692</v>
      </c>
      <c r="G70" s="1144">
        <v>138</v>
      </c>
      <c r="H70" s="1140">
        <v>1</v>
      </c>
      <c r="I70" s="1117">
        <f>+D80</f>
        <v>17.52</v>
      </c>
      <c r="J70" s="1121">
        <f t="shared" si="10"/>
        <v>17.390352</v>
      </c>
      <c r="K70" s="1120">
        <f t="shared" si="11"/>
        <v>17.390352</v>
      </c>
      <c r="L70" s="1119">
        <f t="shared" si="12"/>
        <v>17.39</v>
      </c>
      <c r="M70" s="1119">
        <f t="shared" si="13"/>
        <v>17.39</v>
      </c>
      <c r="N70" s="1118">
        <f t="shared" si="14"/>
        <v>17.39</v>
      </c>
      <c r="O70" s="1117">
        <f t="shared" si="15"/>
        <v>26.47</v>
      </c>
      <c r="P70" s="1116">
        <f t="shared" si="16"/>
        <v>26.59</v>
      </c>
      <c r="Q70" s="1115">
        <f t="shared" si="9"/>
        <v>26.58</v>
      </c>
      <c r="R70" s="1114"/>
      <c r="S70" s="1104">
        <v>1</v>
      </c>
      <c r="T70" s="1096" t="s">
        <v>1327</v>
      </c>
      <c r="U70" s="1103" t="s">
        <v>1326</v>
      </c>
      <c r="V70" s="1150">
        <v>220</v>
      </c>
      <c r="W70" s="1103" t="s">
        <v>1325</v>
      </c>
      <c r="X70" s="1103" t="s">
        <v>1325</v>
      </c>
      <c r="Y70" s="1139"/>
    </row>
    <row r="71" spans="2:25">
      <c r="B71" s="1141" t="s">
        <v>431</v>
      </c>
      <c r="C71" s="1145">
        <v>138</v>
      </c>
      <c r="D71" s="1458">
        <v>17.52</v>
      </c>
      <c r="E71" s="1154"/>
      <c r="F71" s="1146" t="s">
        <v>1324</v>
      </c>
      <c r="G71" s="1144">
        <v>138</v>
      </c>
      <c r="H71" s="1143">
        <v>1</v>
      </c>
      <c r="I71" s="1019">
        <f>+D65</f>
        <v>17.52</v>
      </c>
      <c r="J71" s="1121">
        <f t="shared" si="10"/>
        <v>17.390352</v>
      </c>
      <c r="K71" s="1120">
        <f t="shared" si="11"/>
        <v>17.390352</v>
      </c>
      <c r="L71" s="1119">
        <f t="shared" si="12"/>
        <v>17.39</v>
      </c>
      <c r="M71" s="1119">
        <f t="shared" si="13"/>
        <v>17.39</v>
      </c>
      <c r="N71" s="1118">
        <f t="shared" si="14"/>
        <v>17.39</v>
      </c>
      <c r="O71" s="1117">
        <f t="shared" si="15"/>
        <v>26.47</v>
      </c>
      <c r="P71" s="1116">
        <f t="shared" si="16"/>
        <v>26.59</v>
      </c>
      <c r="Q71" s="1115">
        <f t="shared" si="9"/>
        <v>26.58</v>
      </c>
      <c r="R71" s="1114"/>
      <c r="S71" s="605"/>
      <c r="T71" s="1096" t="s">
        <v>1323</v>
      </c>
      <c r="U71" s="604"/>
      <c r="V71" s="1153"/>
      <c r="W71" s="604"/>
      <c r="X71" s="604" t="s">
        <v>1322</v>
      </c>
      <c r="Y71" s="1139"/>
    </row>
    <row r="72" spans="2:25">
      <c r="B72" s="1141" t="s">
        <v>428</v>
      </c>
      <c r="C72" s="1145">
        <v>138</v>
      </c>
      <c r="D72" s="1458">
        <v>17.52</v>
      </c>
      <c r="E72" s="1154"/>
      <c r="F72" s="1146" t="s">
        <v>206</v>
      </c>
      <c r="G72" s="1144">
        <v>138</v>
      </c>
      <c r="H72" s="1143">
        <v>1</v>
      </c>
      <c r="I72" s="1019">
        <f>+D70</f>
        <v>17.52</v>
      </c>
      <c r="J72" s="1121">
        <f t="shared" si="10"/>
        <v>17.390352</v>
      </c>
      <c r="K72" s="1120">
        <f t="shared" si="11"/>
        <v>17.390352</v>
      </c>
      <c r="L72" s="1119">
        <f t="shared" si="12"/>
        <v>17.39</v>
      </c>
      <c r="M72" s="1119">
        <f t="shared" si="13"/>
        <v>17.39</v>
      </c>
      <c r="N72" s="1118">
        <f t="shared" si="14"/>
        <v>17.39</v>
      </c>
      <c r="O72" s="1117">
        <f t="shared" si="15"/>
        <v>26.47</v>
      </c>
      <c r="P72" s="1116">
        <f t="shared" si="16"/>
        <v>26.59</v>
      </c>
      <c r="Q72" s="1115">
        <f t="shared" si="9"/>
        <v>26.58</v>
      </c>
      <c r="R72" s="1114"/>
      <c r="S72" s="605"/>
      <c r="T72" s="1096" t="s">
        <v>1321</v>
      </c>
      <c r="U72" s="604"/>
      <c r="V72" s="1153"/>
      <c r="W72" s="604"/>
      <c r="X72" s="604" t="s">
        <v>222</v>
      </c>
      <c r="Y72" s="1139"/>
    </row>
    <row r="73" spans="2:25">
      <c r="B73" s="1141" t="s">
        <v>428</v>
      </c>
      <c r="C73" s="1145">
        <v>220</v>
      </c>
      <c r="D73" s="1458">
        <v>17.52</v>
      </c>
      <c r="E73" s="1154"/>
      <c r="F73" s="1141" t="s">
        <v>1320</v>
      </c>
      <c r="G73" s="1145">
        <v>60</v>
      </c>
      <c r="H73" s="1147">
        <f>+U53</f>
        <v>1.0239</v>
      </c>
      <c r="I73" s="1155">
        <f>+D11</f>
        <v>17.52</v>
      </c>
      <c r="J73" s="1121">
        <f t="shared" si="10"/>
        <v>17.390352</v>
      </c>
      <c r="K73" s="1120">
        <f t="shared" si="11"/>
        <v>17.390352</v>
      </c>
      <c r="L73" s="1119">
        <f t="shared" si="12"/>
        <v>17.809999999999999</v>
      </c>
      <c r="M73" s="1119">
        <f t="shared" si="13"/>
        <v>17.809999999999999</v>
      </c>
      <c r="N73" s="1118">
        <f t="shared" si="14"/>
        <v>17.809999999999999</v>
      </c>
      <c r="O73" s="1117">
        <f t="shared" si="15"/>
        <v>27.1</v>
      </c>
      <c r="P73" s="1116">
        <f t="shared" si="16"/>
        <v>27.23</v>
      </c>
      <c r="Q73" s="1115">
        <f t="shared" si="9"/>
        <v>27.22</v>
      </c>
      <c r="R73" s="1114"/>
      <c r="S73" s="605"/>
      <c r="T73" s="1096" t="s">
        <v>405</v>
      </c>
      <c r="U73" s="604"/>
      <c r="V73" s="1153"/>
      <c r="W73" s="604"/>
      <c r="X73" s="604" t="s">
        <v>784</v>
      </c>
      <c r="Y73" s="1139"/>
    </row>
    <row r="74" spans="2:25">
      <c r="B74" s="1141" t="s">
        <v>1141</v>
      </c>
      <c r="C74" s="1145">
        <v>138</v>
      </c>
      <c r="D74" s="1458">
        <v>17.52</v>
      </c>
      <c r="E74" s="1154"/>
      <c r="F74" s="1141" t="s">
        <v>1011</v>
      </c>
      <c r="G74" s="1145">
        <v>60</v>
      </c>
      <c r="H74" s="1147">
        <f>+U58</f>
        <v>1.0195000000000001</v>
      </c>
      <c r="I74" s="1142">
        <f>+D25</f>
        <v>17.52</v>
      </c>
      <c r="J74" s="1121">
        <f t="shared" si="10"/>
        <v>17.390352</v>
      </c>
      <c r="K74" s="1120">
        <f t="shared" si="11"/>
        <v>17.390352</v>
      </c>
      <c r="L74" s="1119">
        <f t="shared" si="12"/>
        <v>17.73</v>
      </c>
      <c r="M74" s="1119">
        <f t="shared" si="13"/>
        <v>17.73</v>
      </c>
      <c r="N74" s="1118">
        <f t="shared" si="14"/>
        <v>17.73</v>
      </c>
      <c r="O74" s="1117">
        <f t="shared" si="15"/>
        <v>26.99</v>
      </c>
      <c r="P74" s="1116">
        <f t="shared" si="16"/>
        <v>27.11</v>
      </c>
      <c r="Q74" s="1115">
        <f t="shared" si="9"/>
        <v>27.1</v>
      </c>
      <c r="R74" s="1114"/>
      <c r="S74" s="605"/>
      <c r="T74" s="1096" t="s">
        <v>1319</v>
      </c>
      <c r="U74" s="604"/>
      <c r="V74" s="1153"/>
      <c r="W74" s="604"/>
      <c r="X74" s="604"/>
      <c r="Y74" s="1139"/>
    </row>
    <row r="75" spans="2:25">
      <c r="B75" s="1141" t="s">
        <v>1318</v>
      </c>
      <c r="C75" s="1145">
        <v>138</v>
      </c>
      <c r="D75" s="1458">
        <v>17.52</v>
      </c>
      <c r="E75" s="463"/>
      <c r="F75" s="1146" t="s">
        <v>1009</v>
      </c>
      <c r="G75" s="1144">
        <v>60</v>
      </c>
      <c r="H75" s="1147">
        <f>+U57</f>
        <v>1.0147999999999999</v>
      </c>
      <c r="I75" s="1142">
        <f>+D25</f>
        <v>17.52</v>
      </c>
      <c r="J75" s="1121">
        <f t="shared" si="10"/>
        <v>17.390352</v>
      </c>
      <c r="K75" s="1120">
        <f t="shared" si="11"/>
        <v>17.390352</v>
      </c>
      <c r="L75" s="1119">
        <f t="shared" si="12"/>
        <v>17.649999999999999</v>
      </c>
      <c r="M75" s="1119">
        <f t="shared" si="13"/>
        <v>17.649999999999999</v>
      </c>
      <c r="N75" s="1118">
        <f t="shared" si="14"/>
        <v>17.649999999999999</v>
      </c>
      <c r="O75" s="1117">
        <f t="shared" si="15"/>
        <v>26.86</v>
      </c>
      <c r="P75" s="1116">
        <f t="shared" si="16"/>
        <v>26.98</v>
      </c>
      <c r="Q75" s="1115">
        <f t="shared" si="9"/>
        <v>26.97</v>
      </c>
      <c r="R75" s="1114"/>
      <c r="S75" s="605"/>
      <c r="T75" s="1096" t="s">
        <v>1317</v>
      </c>
      <c r="U75" s="604"/>
      <c r="V75" s="1153"/>
      <c r="W75" s="604"/>
      <c r="X75" s="604"/>
      <c r="Y75" s="1139"/>
    </row>
    <row r="76" spans="2:25">
      <c r="B76" s="1141" t="s">
        <v>1145</v>
      </c>
      <c r="C76" s="1145">
        <v>138</v>
      </c>
      <c r="D76" s="1458">
        <v>17.52</v>
      </c>
      <c r="E76" s="463"/>
      <c r="F76" s="1141" t="s">
        <v>1213</v>
      </c>
      <c r="G76" s="1145">
        <v>60</v>
      </c>
      <c r="H76" s="1143">
        <v>1</v>
      </c>
      <c r="I76" s="1142">
        <f>+D14</f>
        <v>17.52</v>
      </c>
      <c r="J76" s="1121">
        <f t="shared" si="10"/>
        <v>17.390352</v>
      </c>
      <c r="K76" s="1120">
        <f t="shared" si="11"/>
        <v>17.390352</v>
      </c>
      <c r="L76" s="1119">
        <f t="shared" si="12"/>
        <v>17.39</v>
      </c>
      <c r="M76" s="1119">
        <f t="shared" si="13"/>
        <v>17.39</v>
      </c>
      <c r="N76" s="1118">
        <f t="shared" si="14"/>
        <v>17.39</v>
      </c>
      <c r="O76" s="1117">
        <f t="shared" si="15"/>
        <v>26.47</v>
      </c>
      <c r="P76" s="1116">
        <f t="shared" si="16"/>
        <v>26.59</v>
      </c>
      <c r="Q76" s="1115">
        <f t="shared" si="9"/>
        <v>26.58</v>
      </c>
      <c r="R76" s="1114"/>
      <c r="S76" s="605"/>
      <c r="T76" s="1103" t="s">
        <v>1316</v>
      </c>
      <c r="U76" s="604"/>
      <c r="V76" s="1153"/>
      <c r="W76" s="604"/>
      <c r="X76" s="604"/>
      <c r="Y76" s="1139"/>
    </row>
    <row r="77" spans="2:25">
      <c r="B77" s="1141" t="s">
        <v>1315</v>
      </c>
      <c r="C77" s="1145">
        <v>220</v>
      </c>
      <c r="D77" s="1458">
        <v>17.52</v>
      </c>
      <c r="E77" s="463"/>
      <c r="F77" s="1141" t="s">
        <v>1314</v>
      </c>
      <c r="G77" s="1145">
        <v>60</v>
      </c>
      <c r="H77" s="1147">
        <f>+U56</f>
        <v>1.0185</v>
      </c>
      <c r="I77" s="1142">
        <f>+D34</f>
        <v>17.52</v>
      </c>
      <c r="J77" s="1121">
        <f t="shared" si="10"/>
        <v>17.390352</v>
      </c>
      <c r="K77" s="1120">
        <f t="shared" si="11"/>
        <v>17.390352</v>
      </c>
      <c r="L77" s="1119">
        <f t="shared" si="12"/>
        <v>17.71</v>
      </c>
      <c r="M77" s="1119">
        <f t="shared" si="13"/>
        <v>17.71</v>
      </c>
      <c r="N77" s="1118">
        <f t="shared" si="14"/>
        <v>17.71</v>
      </c>
      <c r="O77" s="1117">
        <f t="shared" si="15"/>
        <v>26.96</v>
      </c>
      <c r="P77" s="1116">
        <f t="shared" si="16"/>
        <v>27.08</v>
      </c>
      <c r="Q77" s="1115">
        <f t="shared" ref="Q77:Q108" si="17">+ROUND((O77*3+P77*($G$3-3))/$G$3,2)</f>
        <v>27.07</v>
      </c>
      <c r="R77" s="1114"/>
      <c r="S77" s="605"/>
      <c r="T77" s="1100" t="s">
        <v>1313</v>
      </c>
      <c r="U77" s="604"/>
      <c r="V77" s="1153"/>
      <c r="W77" s="604"/>
      <c r="X77" s="604"/>
      <c r="Y77" s="1139"/>
    </row>
    <row r="78" spans="2:25">
      <c r="B78" s="1141" t="s">
        <v>1312</v>
      </c>
      <c r="C78" s="1145">
        <v>138</v>
      </c>
      <c r="D78" s="1458">
        <v>17.52</v>
      </c>
      <c r="E78" s="463"/>
      <c r="F78" s="1141" t="s">
        <v>1194</v>
      </c>
      <c r="G78" s="1145">
        <v>60</v>
      </c>
      <c r="H78" s="1147">
        <f>+U59</f>
        <v>1.0315000000000001</v>
      </c>
      <c r="I78" s="1142">
        <f>+D29</f>
        <v>17.52</v>
      </c>
      <c r="J78" s="1121">
        <f t="shared" si="10"/>
        <v>17.390352</v>
      </c>
      <c r="K78" s="1120">
        <f t="shared" si="11"/>
        <v>17.390352</v>
      </c>
      <c r="L78" s="1119">
        <f t="shared" si="12"/>
        <v>17.940000000000001</v>
      </c>
      <c r="M78" s="1119">
        <f t="shared" si="13"/>
        <v>17.940000000000001</v>
      </c>
      <c r="N78" s="1118">
        <f t="shared" si="14"/>
        <v>17.940000000000001</v>
      </c>
      <c r="O78" s="1117">
        <f t="shared" si="15"/>
        <v>27.3</v>
      </c>
      <c r="P78" s="1116">
        <f t="shared" si="16"/>
        <v>27.43</v>
      </c>
      <c r="Q78" s="1115">
        <f t="shared" si="17"/>
        <v>27.42</v>
      </c>
      <c r="R78" s="1114"/>
      <c r="S78" s="605"/>
      <c r="T78" s="1096" t="s">
        <v>1311</v>
      </c>
      <c r="U78" s="604"/>
      <c r="V78" s="1153"/>
      <c r="W78" s="604"/>
      <c r="X78" s="604"/>
      <c r="Y78" s="1139"/>
    </row>
    <row r="79" spans="2:25">
      <c r="B79" s="1141" t="s">
        <v>1310</v>
      </c>
      <c r="C79" s="1145">
        <v>138</v>
      </c>
      <c r="D79" s="1458">
        <v>17.52</v>
      </c>
      <c r="E79" s="463"/>
      <c r="F79" s="1141" t="s">
        <v>732</v>
      </c>
      <c r="G79" s="1145">
        <v>60</v>
      </c>
      <c r="H79" s="1147">
        <f>+U59</f>
        <v>1.0315000000000001</v>
      </c>
      <c r="I79" s="1142">
        <f>+D28</f>
        <v>17.52</v>
      </c>
      <c r="J79" s="1121">
        <f t="shared" si="10"/>
        <v>17.390352</v>
      </c>
      <c r="K79" s="1120">
        <f t="shared" si="11"/>
        <v>17.390352</v>
      </c>
      <c r="L79" s="1119">
        <f t="shared" si="12"/>
        <v>17.940000000000001</v>
      </c>
      <c r="M79" s="1119">
        <f t="shared" si="13"/>
        <v>17.940000000000001</v>
      </c>
      <c r="N79" s="1118">
        <f t="shared" si="14"/>
        <v>17.940000000000001</v>
      </c>
      <c r="O79" s="1117">
        <f t="shared" si="15"/>
        <v>27.3</v>
      </c>
      <c r="P79" s="1116">
        <f t="shared" si="16"/>
        <v>27.43</v>
      </c>
      <c r="Q79" s="1115">
        <f t="shared" si="17"/>
        <v>27.42</v>
      </c>
      <c r="R79" s="1114"/>
      <c r="S79" s="605"/>
      <c r="T79" s="1096" t="s">
        <v>1309</v>
      </c>
      <c r="U79" s="1100"/>
      <c r="V79" s="1152"/>
      <c r="W79" s="604"/>
      <c r="X79" s="604"/>
      <c r="Y79" s="1139"/>
    </row>
    <row r="80" spans="2:25">
      <c r="B80" s="1141" t="s">
        <v>1136</v>
      </c>
      <c r="C80" s="1145">
        <v>138</v>
      </c>
      <c r="D80" s="1458">
        <v>17.52</v>
      </c>
      <c r="E80" s="463"/>
      <c r="F80" s="1141" t="s">
        <v>1191</v>
      </c>
      <c r="G80" s="1145">
        <v>60</v>
      </c>
      <c r="H80" s="1147">
        <f>+U59</f>
        <v>1.0315000000000001</v>
      </c>
      <c r="I80" s="1142">
        <f>+D30</f>
        <v>17.52</v>
      </c>
      <c r="J80" s="1121">
        <f t="shared" si="10"/>
        <v>17.390352</v>
      </c>
      <c r="K80" s="1120">
        <f t="shared" si="11"/>
        <v>17.390352</v>
      </c>
      <c r="L80" s="1119">
        <f t="shared" si="12"/>
        <v>17.940000000000001</v>
      </c>
      <c r="M80" s="1119">
        <f t="shared" si="13"/>
        <v>17.940000000000001</v>
      </c>
      <c r="N80" s="1118">
        <f t="shared" si="14"/>
        <v>17.940000000000001</v>
      </c>
      <c r="O80" s="1117">
        <f t="shared" si="15"/>
        <v>27.3</v>
      </c>
      <c r="P80" s="1116">
        <f t="shared" si="16"/>
        <v>27.43</v>
      </c>
      <c r="Q80" s="1115">
        <f t="shared" si="17"/>
        <v>27.42</v>
      </c>
      <c r="R80" s="1114"/>
      <c r="S80" s="605"/>
      <c r="T80" s="1096" t="s">
        <v>406</v>
      </c>
      <c r="U80" s="1096" t="s">
        <v>406</v>
      </c>
      <c r="V80" s="1151">
        <v>220</v>
      </c>
      <c r="W80" s="604"/>
      <c r="X80" s="604"/>
      <c r="Y80" s="1139"/>
    </row>
    <row r="81" spans="2:25">
      <c r="B81" s="1141" t="s">
        <v>1307</v>
      </c>
      <c r="C81" s="1145">
        <v>220</v>
      </c>
      <c r="D81" s="1458">
        <v>17.52</v>
      </c>
      <c r="E81" s="463"/>
      <c r="F81" s="1141" t="s">
        <v>1308</v>
      </c>
      <c r="G81" s="1145">
        <v>60</v>
      </c>
      <c r="H81" s="1143"/>
      <c r="I81" s="1142"/>
      <c r="J81" s="1121">
        <f t="shared" si="10"/>
        <v>0</v>
      </c>
      <c r="K81" s="1120">
        <f t="shared" si="11"/>
        <v>0</v>
      </c>
      <c r="L81" s="1119">
        <f t="shared" si="12"/>
        <v>0</v>
      </c>
      <c r="M81" s="1119">
        <f t="shared" si="13"/>
        <v>0</v>
      </c>
      <c r="N81" s="1118"/>
      <c r="O81" s="1117">
        <f t="shared" si="15"/>
        <v>0</v>
      </c>
      <c r="P81" s="1116">
        <f t="shared" si="16"/>
        <v>0</v>
      </c>
      <c r="Q81" s="1115">
        <f t="shared" si="17"/>
        <v>0</v>
      </c>
      <c r="R81" s="1114"/>
      <c r="S81" s="605"/>
      <c r="T81" s="1096" t="s">
        <v>404</v>
      </c>
      <c r="U81" s="1103" t="s">
        <v>403</v>
      </c>
      <c r="V81" s="1150">
        <v>220</v>
      </c>
      <c r="W81" s="604"/>
      <c r="X81" s="604"/>
      <c r="Y81" s="1139"/>
    </row>
    <row r="82" spans="2:25">
      <c r="B82" s="1141" t="s">
        <v>1307</v>
      </c>
      <c r="C82" s="1145">
        <v>138</v>
      </c>
      <c r="D82" s="1458">
        <v>17.52</v>
      </c>
      <c r="E82" s="463"/>
      <c r="F82" s="1141" t="s">
        <v>1209</v>
      </c>
      <c r="G82" s="1145">
        <v>60</v>
      </c>
      <c r="H82" s="1147">
        <f>+U52</f>
        <v>1.0219</v>
      </c>
      <c r="I82" s="1142">
        <f>+D10</f>
        <v>17.52</v>
      </c>
      <c r="J82" s="1121">
        <f t="shared" si="10"/>
        <v>17.390352</v>
      </c>
      <c r="K82" s="1120">
        <f t="shared" si="11"/>
        <v>17.390352</v>
      </c>
      <c r="L82" s="1119">
        <f t="shared" si="12"/>
        <v>17.77</v>
      </c>
      <c r="M82" s="1119">
        <f t="shared" si="13"/>
        <v>17.77</v>
      </c>
      <c r="N82" s="1118">
        <f t="shared" ref="N82:N89" si="18">+ROUND((L82*3+M82*($G$3-3))/$G$3,2)</f>
        <v>17.77</v>
      </c>
      <c r="O82" s="1117">
        <f t="shared" si="15"/>
        <v>27.05</v>
      </c>
      <c r="P82" s="1116">
        <f t="shared" si="16"/>
        <v>27.17</v>
      </c>
      <c r="Q82" s="1115">
        <f t="shared" si="17"/>
        <v>27.16</v>
      </c>
      <c r="R82" s="1114"/>
      <c r="S82" s="605"/>
      <c r="T82" s="1096" t="s">
        <v>1306</v>
      </c>
      <c r="U82" s="604"/>
      <c r="V82" s="464"/>
      <c r="W82" s="604"/>
      <c r="X82" s="604"/>
      <c r="Y82" s="1139"/>
    </row>
    <row r="83" spans="2:25">
      <c r="B83" s="1141" t="s">
        <v>1305</v>
      </c>
      <c r="C83" s="1145">
        <v>138</v>
      </c>
      <c r="D83" s="1458">
        <v>17.52</v>
      </c>
      <c r="F83" s="1141" t="s">
        <v>1304</v>
      </c>
      <c r="G83" s="1145">
        <v>60</v>
      </c>
      <c r="H83" s="1143">
        <v>1</v>
      </c>
      <c r="I83" s="1142">
        <f>+D44</f>
        <v>17.52</v>
      </c>
      <c r="J83" s="1121">
        <f t="shared" si="10"/>
        <v>17.390352</v>
      </c>
      <c r="K83" s="1120">
        <f t="shared" si="11"/>
        <v>17.390352</v>
      </c>
      <c r="L83" s="1119">
        <f t="shared" si="12"/>
        <v>17.39</v>
      </c>
      <c r="M83" s="1119">
        <f t="shared" si="13"/>
        <v>17.39</v>
      </c>
      <c r="N83" s="1118">
        <f t="shared" si="18"/>
        <v>17.39</v>
      </c>
      <c r="O83" s="1117">
        <f t="shared" si="15"/>
        <v>26.47</v>
      </c>
      <c r="P83" s="1116">
        <f t="shared" si="16"/>
        <v>26.59</v>
      </c>
      <c r="Q83" s="1115">
        <f t="shared" si="17"/>
        <v>26.58</v>
      </c>
      <c r="R83" s="1114"/>
      <c r="S83" s="605"/>
      <c r="T83" s="1096" t="s">
        <v>1303</v>
      </c>
      <c r="U83" s="604"/>
      <c r="V83" s="464"/>
      <c r="W83" s="604"/>
      <c r="X83" s="604"/>
      <c r="Y83" s="1139"/>
    </row>
    <row r="84" spans="2:25">
      <c r="B84" s="1141" t="s">
        <v>1302</v>
      </c>
      <c r="C84" s="1145">
        <v>138</v>
      </c>
      <c r="D84" s="1458">
        <v>17.52</v>
      </c>
      <c r="F84" s="1141" t="s">
        <v>1301</v>
      </c>
      <c r="G84" s="1145">
        <v>66</v>
      </c>
      <c r="H84" s="1143">
        <v>1</v>
      </c>
      <c r="I84" s="1142">
        <f>+D87</f>
        <v>17.52</v>
      </c>
      <c r="J84" s="1121">
        <f t="shared" si="10"/>
        <v>17.390352</v>
      </c>
      <c r="K84" s="1120">
        <f t="shared" si="11"/>
        <v>17.390352</v>
      </c>
      <c r="L84" s="1119">
        <f t="shared" si="12"/>
        <v>17.39</v>
      </c>
      <c r="M84" s="1119">
        <f t="shared" si="13"/>
        <v>17.39</v>
      </c>
      <c r="N84" s="1118">
        <f t="shared" si="18"/>
        <v>17.39</v>
      </c>
      <c r="O84" s="1117">
        <f t="shared" si="15"/>
        <v>26.47</v>
      </c>
      <c r="P84" s="1116">
        <f t="shared" si="16"/>
        <v>26.59</v>
      </c>
      <c r="Q84" s="1115">
        <f t="shared" si="17"/>
        <v>26.58</v>
      </c>
      <c r="R84" s="1114"/>
      <c r="S84" s="1112"/>
      <c r="T84" s="1096" t="s">
        <v>1300</v>
      </c>
      <c r="U84" s="1100"/>
      <c r="V84" s="1105"/>
      <c r="W84" s="1100"/>
      <c r="X84" s="1100"/>
      <c r="Y84" s="1139"/>
    </row>
    <row r="85" spans="2:25">
      <c r="B85" s="1141" t="s">
        <v>1299</v>
      </c>
      <c r="C85" s="1145">
        <v>138</v>
      </c>
      <c r="D85" s="1458">
        <v>17.52</v>
      </c>
      <c r="F85" s="1141" t="s">
        <v>1298</v>
      </c>
      <c r="G85" s="1145">
        <v>66</v>
      </c>
      <c r="H85" s="1147">
        <f>+U57</f>
        <v>1.0147999999999999</v>
      </c>
      <c r="I85" s="1142">
        <f>+D22</f>
        <v>17.52</v>
      </c>
      <c r="J85" s="1121">
        <f t="shared" si="10"/>
        <v>17.390352</v>
      </c>
      <c r="K85" s="1120">
        <f t="shared" si="11"/>
        <v>17.390352</v>
      </c>
      <c r="L85" s="1119">
        <f t="shared" si="12"/>
        <v>17.649999999999999</v>
      </c>
      <c r="M85" s="1119">
        <f t="shared" si="13"/>
        <v>17.649999999999999</v>
      </c>
      <c r="N85" s="1118">
        <f t="shared" si="18"/>
        <v>17.649999999999999</v>
      </c>
      <c r="O85" s="1117">
        <f t="shared" si="15"/>
        <v>26.86</v>
      </c>
      <c r="P85" s="1116">
        <f t="shared" si="16"/>
        <v>26.98</v>
      </c>
      <c r="Q85" s="1115">
        <f t="shared" si="17"/>
        <v>26.97</v>
      </c>
      <c r="R85" s="1114"/>
      <c r="S85" s="1109">
        <v>2</v>
      </c>
      <c r="T85" s="1098" t="s">
        <v>1297</v>
      </c>
      <c r="U85" s="1103" t="s">
        <v>1296</v>
      </c>
      <c r="V85" s="1104">
        <v>220</v>
      </c>
      <c r="W85" s="1108" t="s">
        <v>1164</v>
      </c>
      <c r="X85" s="1103" t="s">
        <v>253</v>
      </c>
      <c r="Y85" s="1139"/>
    </row>
    <row r="86" spans="2:25">
      <c r="B86" s="1141" t="s">
        <v>1294</v>
      </c>
      <c r="C86" s="1145">
        <v>138</v>
      </c>
      <c r="D86" s="1458">
        <v>17.52</v>
      </c>
      <c r="F86" s="1141" t="s">
        <v>1233</v>
      </c>
      <c r="G86" s="1145">
        <v>66</v>
      </c>
      <c r="H86" s="1147">
        <f>+U54</f>
        <v>1.0181</v>
      </c>
      <c r="I86" s="1142">
        <f>+D37</f>
        <v>17.52</v>
      </c>
      <c r="J86" s="1121">
        <f t="shared" si="10"/>
        <v>17.390352</v>
      </c>
      <c r="K86" s="1120">
        <f t="shared" si="11"/>
        <v>17.390352</v>
      </c>
      <c r="L86" s="1119">
        <f t="shared" si="12"/>
        <v>17.71</v>
      </c>
      <c r="M86" s="1119">
        <f t="shared" si="13"/>
        <v>17.71</v>
      </c>
      <c r="N86" s="1118">
        <f t="shared" si="18"/>
        <v>17.71</v>
      </c>
      <c r="O86" s="1117">
        <f t="shared" si="15"/>
        <v>26.95</v>
      </c>
      <c r="P86" s="1116">
        <f t="shared" si="16"/>
        <v>27.07</v>
      </c>
      <c r="Q86" s="1115">
        <f t="shared" si="17"/>
        <v>27.06</v>
      </c>
      <c r="R86" s="1114"/>
      <c r="S86" s="465"/>
      <c r="T86" s="1098" t="s">
        <v>1295</v>
      </c>
      <c r="U86" s="604"/>
      <c r="V86" s="605"/>
      <c r="W86" s="1113" t="s">
        <v>253</v>
      </c>
      <c r="X86" s="604" t="s">
        <v>344</v>
      </c>
      <c r="Y86" s="1139"/>
    </row>
    <row r="87" spans="2:25">
      <c r="B87" s="1141" t="s">
        <v>1294</v>
      </c>
      <c r="C87" s="1145">
        <v>66</v>
      </c>
      <c r="D87" s="1458">
        <v>17.52</v>
      </c>
      <c r="F87" s="1141" t="s">
        <v>1293</v>
      </c>
      <c r="G87" s="1145">
        <v>66</v>
      </c>
      <c r="H87" s="1147">
        <f>+U57</f>
        <v>1.0147999999999999</v>
      </c>
      <c r="I87" s="1142">
        <f>+D19</f>
        <v>17.52</v>
      </c>
      <c r="J87" s="1121">
        <f t="shared" si="10"/>
        <v>17.390352</v>
      </c>
      <c r="K87" s="1120">
        <f t="shared" si="11"/>
        <v>17.390352</v>
      </c>
      <c r="L87" s="1119">
        <f t="shared" si="12"/>
        <v>17.649999999999999</v>
      </c>
      <c r="M87" s="1119">
        <f t="shared" si="13"/>
        <v>17.649999999999999</v>
      </c>
      <c r="N87" s="1118">
        <f t="shared" si="18"/>
        <v>17.649999999999999</v>
      </c>
      <c r="O87" s="1117">
        <f t="shared" si="15"/>
        <v>26.86</v>
      </c>
      <c r="P87" s="1116">
        <f t="shared" si="16"/>
        <v>26.98</v>
      </c>
      <c r="Q87" s="1115">
        <f t="shared" si="17"/>
        <v>26.97</v>
      </c>
      <c r="R87" s="1114"/>
      <c r="S87" s="465"/>
      <c r="T87" s="1098" t="s">
        <v>408</v>
      </c>
      <c r="U87" s="604"/>
      <c r="V87" s="605"/>
      <c r="W87" s="465"/>
      <c r="X87" s="604" t="s">
        <v>1292</v>
      </c>
      <c r="Y87" s="1139"/>
    </row>
    <row r="88" spans="2:25">
      <c r="B88" s="1141" t="s">
        <v>1094</v>
      </c>
      <c r="C88" s="1145">
        <v>220</v>
      </c>
      <c r="D88" s="1458">
        <v>17.52</v>
      </c>
      <c r="F88" s="1141" t="s">
        <v>1291</v>
      </c>
      <c r="G88" s="1145">
        <v>66</v>
      </c>
      <c r="H88" s="1143">
        <f>+T24*T12*(1+T32*4.8/100)</f>
        <v>1.0395547839195201</v>
      </c>
      <c r="I88" s="1142">
        <f>+D19</f>
        <v>17.52</v>
      </c>
      <c r="J88" s="1121">
        <f t="shared" si="10"/>
        <v>17.390352</v>
      </c>
      <c r="K88" s="1120">
        <f t="shared" si="11"/>
        <v>17.390352</v>
      </c>
      <c r="L88" s="1119">
        <f t="shared" si="12"/>
        <v>18.079999999999998</v>
      </c>
      <c r="M88" s="1119">
        <f t="shared" si="13"/>
        <v>18.079999999999998</v>
      </c>
      <c r="N88" s="1118">
        <f t="shared" si="18"/>
        <v>18.079999999999998</v>
      </c>
      <c r="O88" s="1117">
        <f t="shared" si="15"/>
        <v>27.52</v>
      </c>
      <c r="P88" s="1116">
        <f t="shared" si="16"/>
        <v>27.64</v>
      </c>
      <c r="Q88" s="1115">
        <f t="shared" si="17"/>
        <v>27.63</v>
      </c>
      <c r="R88" s="1114"/>
      <c r="S88" s="465"/>
      <c r="T88" s="1098" t="s">
        <v>1290</v>
      </c>
      <c r="U88" s="1100"/>
      <c r="V88" s="1112"/>
      <c r="W88" s="465"/>
      <c r="X88" s="604" t="s">
        <v>1289</v>
      </c>
      <c r="Y88" s="1139"/>
    </row>
    <row r="89" spans="2:25">
      <c r="B89" s="1137" t="s">
        <v>1094</v>
      </c>
      <c r="C89" s="1084">
        <v>66</v>
      </c>
      <c r="D89" s="1458">
        <v>17.52</v>
      </c>
      <c r="F89" s="1141" t="s">
        <v>1288</v>
      </c>
      <c r="G89" s="1145">
        <v>66</v>
      </c>
      <c r="H89" s="1147">
        <f>+U64</f>
        <v>1.0168999999999999</v>
      </c>
      <c r="I89" s="1142">
        <f>+D89</f>
        <v>17.52</v>
      </c>
      <c r="J89" s="1121">
        <f t="shared" si="10"/>
        <v>17.390352</v>
      </c>
      <c r="K89" s="1120">
        <f t="shared" si="11"/>
        <v>17.390352</v>
      </c>
      <c r="L89" s="1119">
        <f t="shared" si="12"/>
        <v>17.68</v>
      </c>
      <c r="M89" s="1119">
        <f t="shared" si="13"/>
        <v>17.68</v>
      </c>
      <c r="N89" s="1118">
        <f t="shared" si="18"/>
        <v>17.68</v>
      </c>
      <c r="O89" s="1117">
        <f t="shared" si="15"/>
        <v>26.92</v>
      </c>
      <c r="P89" s="1116">
        <f t="shared" si="16"/>
        <v>27.04</v>
      </c>
      <c r="Q89" s="1115">
        <f t="shared" si="17"/>
        <v>27.03</v>
      </c>
      <c r="R89" s="1114"/>
      <c r="S89" s="465"/>
      <c r="T89" s="1098" t="s">
        <v>1287</v>
      </c>
      <c r="U89" s="463" t="s">
        <v>407</v>
      </c>
      <c r="V89" s="1104">
        <v>220</v>
      </c>
      <c r="W89" s="465"/>
      <c r="X89" s="604" t="s">
        <v>784</v>
      </c>
      <c r="Y89" s="1139"/>
    </row>
    <row r="90" spans="2:25">
      <c r="F90" s="1141" t="s">
        <v>1286</v>
      </c>
      <c r="G90" s="1145">
        <v>66</v>
      </c>
      <c r="H90" s="1143"/>
      <c r="I90" s="1142"/>
      <c r="J90" s="1121"/>
      <c r="K90" s="1120"/>
      <c r="L90" s="1119"/>
      <c r="M90" s="1119"/>
      <c r="N90" s="1118"/>
      <c r="O90" s="1117"/>
      <c r="P90" s="1116"/>
      <c r="Q90" s="1115">
        <f t="shared" si="17"/>
        <v>0</v>
      </c>
      <c r="R90" s="1114"/>
      <c r="S90" s="465"/>
      <c r="T90" s="1098" t="s">
        <v>1285</v>
      </c>
      <c r="U90" s="463"/>
      <c r="V90" s="605"/>
      <c r="W90" s="465"/>
      <c r="X90" s="604"/>
      <c r="Y90" s="1139"/>
    </row>
    <row r="91" spans="2:25">
      <c r="F91" s="1146" t="s">
        <v>1284</v>
      </c>
      <c r="G91" s="1144">
        <v>60</v>
      </c>
      <c r="H91" s="1008">
        <f>+U62</f>
        <v>1.0239</v>
      </c>
      <c r="I91" s="1142">
        <f>+D73</f>
        <v>17.52</v>
      </c>
      <c r="J91" s="1121">
        <f t="shared" ref="J91:J122" si="19">+I91*C$2</f>
        <v>17.390352</v>
      </c>
      <c r="K91" s="1120">
        <f t="shared" ref="K91:K122" si="20">+I91*C$3</f>
        <v>17.390352</v>
      </c>
      <c r="L91" s="1119">
        <f t="shared" ref="L91:L107" si="21">+ROUND(J91*H91,2)</f>
        <v>17.809999999999999</v>
      </c>
      <c r="M91" s="1119">
        <f t="shared" ref="M91:M107" si="22">+ROUND(K91*H91,2)</f>
        <v>17.809999999999999</v>
      </c>
      <c r="N91" s="1118">
        <f t="shared" ref="N91:N104" si="23">+ROUND((L91*3+M91*($G$3-3))/$G$3,2)</f>
        <v>17.809999999999999</v>
      </c>
      <c r="O91" s="1117">
        <f t="shared" ref="O91:O107" si="24">+ROUND((J91+$H$1)*H91,2)</f>
        <v>27.1</v>
      </c>
      <c r="P91" s="1116">
        <f t="shared" ref="P91:P107" si="25">+ROUND((K91+$H$2)*H91,2)</f>
        <v>27.23</v>
      </c>
      <c r="Q91" s="1115">
        <f t="shared" si="17"/>
        <v>27.22</v>
      </c>
      <c r="R91" s="1114"/>
      <c r="S91" s="465"/>
      <c r="T91" s="1098" t="s">
        <v>1283</v>
      </c>
      <c r="U91" s="463"/>
      <c r="V91" s="605"/>
      <c r="W91" s="465"/>
      <c r="X91" s="604"/>
      <c r="Y91" s="1139"/>
    </row>
    <row r="92" spans="2:25">
      <c r="F92" s="1141" t="s">
        <v>1282</v>
      </c>
      <c r="G92" s="1145">
        <v>50</v>
      </c>
      <c r="H92" s="1147">
        <f>+U56</f>
        <v>1.0185</v>
      </c>
      <c r="I92" s="1142">
        <f>+D56</f>
        <v>17.52</v>
      </c>
      <c r="J92" s="1121">
        <f t="shared" si="19"/>
        <v>17.390352</v>
      </c>
      <c r="K92" s="1120">
        <f t="shared" si="20"/>
        <v>17.390352</v>
      </c>
      <c r="L92" s="1119">
        <f t="shared" si="21"/>
        <v>17.71</v>
      </c>
      <c r="M92" s="1119">
        <f t="shared" si="22"/>
        <v>17.71</v>
      </c>
      <c r="N92" s="1118">
        <f t="shared" si="23"/>
        <v>17.71</v>
      </c>
      <c r="O92" s="1117">
        <f t="shared" si="24"/>
        <v>26.96</v>
      </c>
      <c r="P92" s="1116">
        <f t="shared" si="25"/>
        <v>27.08</v>
      </c>
      <c r="Q92" s="1115">
        <f t="shared" si="17"/>
        <v>27.07</v>
      </c>
      <c r="R92" s="1114"/>
      <c r="S92" s="608"/>
      <c r="T92" s="1098" t="s">
        <v>1281</v>
      </c>
      <c r="U92" s="607"/>
      <c r="V92" s="1112"/>
      <c r="W92" s="608"/>
      <c r="X92" s="1100"/>
      <c r="Y92" s="1139"/>
    </row>
    <row r="93" spans="2:25">
      <c r="F93" s="1141" t="s">
        <v>1280</v>
      </c>
      <c r="G93" s="1145">
        <v>50</v>
      </c>
      <c r="H93" s="1147">
        <f>+U56</f>
        <v>1.0185</v>
      </c>
      <c r="I93" s="1142">
        <f>+D56</f>
        <v>17.52</v>
      </c>
      <c r="J93" s="1121">
        <f t="shared" si="19"/>
        <v>17.390352</v>
      </c>
      <c r="K93" s="1120">
        <f t="shared" si="20"/>
        <v>17.390352</v>
      </c>
      <c r="L93" s="1119">
        <f t="shared" si="21"/>
        <v>17.71</v>
      </c>
      <c r="M93" s="1119">
        <f t="shared" si="22"/>
        <v>17.71</v>
      </c>
      <c r="N93" s="1118">
        <f t="shared" si="23"/>
        <v>17.71</v>
      </c>
      <c r="O93" s="1117">
        <f t="shared" si="24"/>
        <v>26.96</v>
      </c>
      <c r="P93" s="1116">
        <f t="shared" si="25"/>
        <v>27.08</v>
      </c>
      <c r="Q93" s="1115">
        <f t="shared" si="17"/>
        <v>27.07</v>
      </c>
      <c r="R93" s="1114"/>
      <c r="S93" s="1104">
        <v>3</v>
      </c>
      <c r="T93" s="1098" t="s">
        <v>1279</v>
      </c>
      <c r="U93" s="1113" t="s">
        <v>409</v>
      </c>
      <c r="V93" s="1104">
        <v>220</v>
      </c>
      <c r="W93" s="1103" t="s">
        <v>1187</v>
      </c>
      <c r="X93" s="1103" t="s">
        <v>1187</v>
      </c>
      <c r="Y93" s="1139"/>
    </row>
    <row r="94" spans="2:25">
      <c r="F94" s="1141" t="s">
        <v>1278</v>
      </c>
      <c r="G94" s="1145">
        <v>50</v>
      </c>
      <c r="H94" s="1147">
        <f>+U56</f>
        <v>1.0185</v>
      </c>
      <c r="I94" s="1142">
        <f>+D56</f>
        <v>17.52</v>
      </c>
      <c r="J94" s="1121">
        <f t="shared" si="19"/>
        <v>17.390352</v>
      </c>
      <c r="K94" s="1120">
        <f t="shared" si="20"/>
        <v>17.390352</v>
      </c>
      <c r="L94" s="1119">
        <f t="shared" si="21"/>
        <v>17.71</v>
      </c>
      <c r="M94" s="1119">
        <f t="shared" si="22"/>
        <v>17.71</v>
      </c>
      <c r="N94" s="1118">
        <f t="shared" si="23"/>
        <v>17.71</v>
      </c>
      <c r="O94" s="1117">
        <f t="shared" si="24"/>
        <v>26.96</v>
      </c>
      <c r="P94" s="1116">
        <f t="shared" si="25"/>
        <v>27.08</v>
      </c>
      <c r="Q94" s="1115">
        <f t="shared" si="17"/>
        <v>27.07</v>
      </c>
      <c r="R94" s="1114"/>
      <c r="S94" s="604"/>
      <c r="T94" s="1098" t="s">
        <v>1277</v>
      </c>
      <c r="U94" s="465"/>
      <c r="V94" s="605"/>
      <c r="W94" s="604"/>
      <c r="X94" s="604" t="s">
        <v>1276</v>
      </c>
      <c r="Y94" s="1139"/>
    </row>
    <row r="95" spans="2:25">
      <c r="F95" s="1141" t="s">
        <v>1275</v>
      </c>
      <c r="G95" s="1145">
        <v>50</v>
      </c>
      <c r="H95" s="1147">
        <f>+U56</f>
        <v>1.0185</v>
      </c>
      <c r="I95" s="1142">
        <f>+D57</f>
        <v>17.52</v>
      </c>
      <c r="J95" s="1121">
        <f t="shared" si="19"/>
        <v>17.390352</v>
      </c>
      <c r="K95" s="1120">
        <f t="shared" si="20"/>
        <v>17.390352</v>
      </c>
      <c r="L95" s="1119">
        <f t="shared" si="21"/>
        <v>17.71</v>
      </c>
      <c r="M95" s="1119">
        <f t="shared" si="22"/>
        <v>17.71</v>
      </c>
      <c r="N95" s="1118">
        <f t="shared" si="23"/>
        <v>17.71</v>
      </c>
      <c r="O95" s="1117">
        <f t="shared" si="24"/>
        <v>26.96</v>
      </c>
      <c r="P95" s="1116">
        <f t="shared" si="25"/>
        <v>27.08</v>
      </c>
      <c r="Q95" s="1115">
        <f t="shared" si="17"/>
        <v>27.07</v>
      </c>
      <c r="R95" s="1114"/>
      <c r="S95" s="604"/>
      <c r="T95" s="1098" t="s">
        <v>1274</v>
      </c>
      <c r="U95" s="465"/>
      <c r="V95" s="605"/>
      <c r="W95" s="604"/>
      <c r="X95" s="604" t="s">
        <v>132</v>
      </c>
      <c r="Y95" s="1139"/>
    </row>
    <row r="96" spans="2:25">
      <c r="F96" s="1141" t="s">
        <v>1273</v>
      </c>
      <c r="G96" s="1145">
        <v>50</v>
      </c>
      <c r="H96" s="1147">
        <f>+U56</f>
        <v>1.0185</v>
      </c>
      <c r="I96" s="1142">
        <f>+D49</f>
        <v>17.52</v>
      </c>
      <c r="J96" s="1121">
        <f t="shared" si="19"/>
        <v>17.390352</v>
      </c>
      <c r="K96" s="1120">
        <f t="shared" si="20"/>
        <v>17.390352</v>
      </c>
      <c r="L96" s="1119">
        <f t="shared" si="21"/>
        <v>17.71</v>
      </c>
      <c r="M96" s="1119">
        <f t="shared" si="22"/>
        <v>17.71</v>
      </c>
      <c r="N96" s="1118">
        <f t="shared" si="23"/>
        <v>17.71</v>
      </c>
      <c r="O96" s="1117">
        <f t="shared" si="24"/>
        <v>26.96</v>
      </c>
      <c r="P96" s="1116">
        <f t="shared" si="25"/>
        <v>27.08</v>
      </c>
      <c r="Q96" s="1115">
        <f t="shared" si="17"/>
        <v>27.07</v>
      </c>
      <c r="R96" s="1114"/>
      <c r="S96" s="604"/>
      <c r="T96" s="1098" t="s">
        <v>410</v>
      </c>
      <c r="U96" s="1113" t="s">
        <v>1272</v>
      </c>
      <c r="V96" s="1104">
        <v>60</v>
      </c>
      <c r="W96" s="604"/>
      <c r="X96" s="604" t="s">
        <v>784</v>
      </c>
      <c r="Y96" s="1139"/>
    </row>
    <row r="97" spans="6:25">
      <c r="F97" s="1141" t="s">
        <v>1271</v>
      </c>
      <c r="G97" s="1145">
        <v>50</v>
      </c>
      <c r="H97" s="1147">
        <f>+U56</f>
        <v>1.0185</v>
      </c>
      <c r="I97" s="1142">
        <f>+D56</f>
        <v>17.52</v>
      </c>
      <c r="J97" s="1121">
        <f t="shared" si="19"/>
        <v>17.390352</v>
      </c>
      <c r="K97" s="1120">
        <f t="shared" si="20"/>
        <v>17.390352</v>
      </c>
      <c r="L97" s="1119">
        <f t="shared" si="21"/>
        <v>17.71</v>
      </c>
      <c r="M97" s="1119">
        <f t="shared" si="22"/>
        <v>17.71</v>
      </c>
      <c r="N97" s="1118">
        <f t="shared" si="23"/>
        <v>17.71</v>
      </c>
      <c r="O97" s="1117">
        <f t="shared" si="24"/>
        <v>26.96</v>
      </c>
      <c r="P97" s="1116">
        <f t="shared" si="25"/>
        <v>27.08</v>
      </c>
      <c r="Q97" s="1115">
        <f t="shared" si="17"/>
        <v>27.07</v>
      </c>
      <c r="R97" s="1114"/>
      <c r="S97" s="604"/>
      <c r="T97" s="1098" t="s">
        <v>1270</v>
      </c>
      <c r="U97" s="608"/>
      <c r="V97" s="1112"/>
      <c r="W97" s="604"/>
      <c r="X97" s="604"/>
      <c r="Y97" s="1139"/>
    </row>
    <row r="98" spans="6:25">
      <c r="F98" s="1141" t="s">
        <v>1202</v>
      </c>
      <c r="G98" s="1145">
        <v>50</v>
      </c>
      <c r="H98" s="1147">
        <f>+U56</f>
        <v>1.0185</v>
      </c>
      <c r="I98" s="1142">
        <f>+D56</f>
        <v>17.52</v>
      </c>
      <c r="J98" s="1121">
        <f t="shared" si="19"/>
        <v>17.390352</v>
      </c>
      <c r="K98" s="1120">
        <f t="shared" si="20"/>
        <v>17.390352</v>
      </c>
      <c r="L98" s="1119">
        <f t="shared" si="21"/>
        <v>17.71</v>
      </c>
      <c r="M98" s="1119">
        <f t="shared" si="22"/>
        <v>17.71</v>
      </c>
      <c r="N98" s="1118">
        <f t="shared" si="23"/>
        <v>17.71</v>
      </c>
      <c r="O98" s="1117">
        <f t="shared" si="24"/>
        <v>26.96</v>
      </c>
      <c r="P98" s="1116">
        <f t="shared" si="25"/>
        <v>27.08</v>
      </c>
      <c r="Q98" s="1115">
        <f t="shared" si="17"/>
        <v>27.07</v>
      </c>
      <c r="R98" s="1114"/>
      <c r="S98" s="604"/>
      <c r="T98" s="1098" t="s">
        <v>411</v>
      </c>
      <c r="U98" s="465" t="s">
        <v>411</v>
      </c>
      <c r="V98" s="605">
        <v>138</v>
      </c>
      <c r="W98" s="604"/>
      <c r="X98" s="604"/>
      <c r="Y98" s="1139"/>
    </row>
    <row r="99" spans="6:25">
      <c r="F99" s="1141" t="s">
        <v>658</v>
      </c>
      <c r="G99" s="1145">
        <v>50</v>
      </c>
      <c r="H99" s="1147">
        <v>1</v>
      </c>
      <c r="I99" s="1142">
        <f>+D56</f>
        <v>17.52</v>
      </c>
      <c r="J99" s="1121">
        <f t="shared" si="19"/>
        <v>17.390352</v>
      </c>
      <c r="K99" s="1120">
        <f t="shared" si="20"/>
        <v>17.390352</v>
      </c>
      <c r="L99" s="1119">
        <f t="shared" si="21"/>
        <v>17.39</v>
      </c>
      <c r="M99" s="1119">
        <f t="shared" si="22"/>
        <v>17.39</v>
      </c>
      <c r="N99" s="1118">
        <f t="shared" si="23"/>
        <v>17.39</v>
      </c>
      <c r="O99" s="1117">
        <f t="shared" si="24"/>
        <v>26.47</v>
      </c>
      <c r="P99" s="1116">
        <f t="shared" si="25"/>
        <v>26.59</v>
      </c>
      <c r="Q99" s="1115">
        <f t="shared" si="17"/>
        <v>26.58</v>
      </c>
      <c r="R99" s="1114"/>
      <c r="S99" s="604"/>
      <c r="T99" s="1098" t="s">
        <v>1269</v>
      </c>
      <c r="U99" s="465"/>
      <c r="V99" s="605"/>
      <c r="W99" s="604"/>
      <c r="X99" s="604"/>
      <c r="Y99" s="1139"/>
    </row>
    <row r="100" spans="6:25">
      <c r="F100" s="1141" t="s">
        <v>1221</v>
      </c>
      <c r="G100" s="1145">
        <v>50</v>
      </c>
      <c r="H100" s="1147">
        <f>+U56</f>
        <v>1.0185</v>
      </c>
      <c r="I100" s="1142">
        <f>+D49</f>
        <v>17.52</v>
      </c>
      <c r="J100" s="1121">
        <f t="shared" si="19"/>
        <v>17.390352</v>
      </c>
      <c r="K100" s="1120">
        <f t="shared" si="20"/>
        <v>17.390352</v>
      </c>
      <c r="L100" s="1119">
        <f t="shared" si="21"/>
        <v>17.71</v>
      </c>
      <c r="M100" s="1119">
        <f t="shared" si="22"/>
        <v>17.71</v>
      </c>
      <c r="N100" s="1118">
        <f t="shared" si="23"/>
        <v>17.71</v>
      </c>
      <c r="O100" s="1117">
        <f t="shared" si="24"/>
        <v>26.96</v>
      </c>
      <c r="P100" s="1116">
        <f t="shared" si="25"/>
        <v>27.08</v>
      </c>
      <c r="Q100" s="1115">
        <f t="shared" si="17"/>
        <v>27.07</v>
      </c>
      <c r="R100" s="1114"/>
      <c r="S100" s="604"/>
      <c r="T100" s="1098" t="s">
        <v>1268</v>
      </c>
      <c r="U100" s="465"/>
      <c r="V100" s="605"/>
      <c r="W100" s="604"/>
      <c r="X100" s="604"/>
      <c r="Y100" s="1139"/>
    </row>
    <row r="101" spans="6:25">
      <c r="F101" s="1141" t="s">
        <v>1267</v>
      </c>
      <c r="G101" s="1145">
        <v>50</v>
      </c>
      <c r="H101" s="1147">
        <f>+U56</f>
        <v>1.0185</v>
      </c>
      <c r="I101" s="1142">
        <f>+D56</f>
        <v>17.52</v>
      </c>
      <c r="J101" s="1121">
        <f t="shared" si="19"/>
        <v>17.390352</v>
      </c>
      <c r="K101" s="1120">
        <f t="shared" si="20"/>
        <v>17.390352</v>
      </c>
      <c r="L101" s="1119">
        <f t="shared" si="21"/>
        <v>17.71</v>
      </c>
      <c r="M101" s="1119">
        <f t="shared" si="22"/>
        <v>17.71</v>
      </c>
      <c r="N101" s="1118">
        <f t="shared" si="23"/>
        <v>17.71</v>
      </c>
      <c r="O101" s="1117">
        <f t="shared" si="24"/>
        <v>26.96</v>
      </c>
      <c r="P101" s="1116">
        <f t="shared" si="25"/>
        <v>27.08</v>
      </c>
      <c r="Q101" s="1115">
        <f t="shared" si="17"/>
        <v>27.07</v>
      </c>
      <c r="R101" s="1114"/>
      <c r="S101" s="604"/>
      <c r="T101" s="1098" t="s">
        <v>1266</v>
      </c>
      <c r="U101" s="465"/>
      <c r="V101" s="605"/>
      <c r="W101" s="604"/>
      <c r="X101" s="604"/>
      <c r="Y101" s="1139"/>
    </row>
    <row r="102" spans="6:25">
      <c r="F102" s="1141" t="s">
        <v>1265</v>
      </c>
      <c r="G102" s="1145">
        <v>50</v>
      </c>
      <c r="H102" s="1147">
        <f>+U56</f>
        <v>1.0185</v>
      </c>
      <c r="I102" s="1142">
        <f>+D56</f>
        <v>17.52</v>
      </c>
      <c r="J102" s="1121">
        <f t="shared" si="19"/>
        <v>17.390352</v>
      </c>
      <c r="K102" s="1120">
        <f t="shared" si="20"/>
        <v>17.390352</v>
      </c>
      <c r="L102" s="1119">
        <f t="shared" si="21"/>
        <v>17.71</v>
      </c>
      <c r="M102" s="1119">
        <f t="shared" si="22"/>
        <v>17.71</v>
      </c>
      <c r="N102" s="1118">
        <f t="shared" si="23"/>
        <v>17.71</v>
      </c>
      <c r="O102" s="1117">
        <f t="shared" si="24"/>
        <v>26.96</v>
      </c>
      <c r="P102" s="1116">
        <f t="shared" si="25"/>
        <v>27.08</v>
      </c>
      <c r="Q102" s="1115">
        <f t="shared" si="17"/>
        <v>27.07</v>
      </c>
      <c r="R102" s="1114"/>
      <c r="S102" s="604"/>
      <c r="T102" s="1098" t="s">
        <v>1264</v>
      </c>
      <c r="U102" s="465"/>
      <c r="V102" s="605"/>
      <c r="W102" s="604"/>
      <c r="X102" s="604"/>
      <c r="Y102" s="1139"/>
    </row>
    <row r="103" spans="6:25">
      <c r="F103" s="1141" t="s">
        <v>1263</v>
      </c>
      <c r="G103" s="1145">
        <v>50</v>
      </c>
      <c r="H103" s="1147">
        <f>+U56</f>
        <v>1.0185</v>
      </c>
      <c r="I103" s="1142">
        <f>+D56</f>
        <v>17.52</v>
      </c>
      <c r="J103" s="1121">
        <f t="shared" si="19"/>
        <v>17.390352</v>
      </c>
      <c r="K103" s="1120">
        <f t="shared" si="20"/>
        <v>17.390352</v>
      </c>
      <c r="L103" s="1119">
        <f t="shared" si="21"/>
        <v>17.71</v>
      </c>
      <c r="M103" s="1119">
        <f t="shared" si="22"/>
        <v>17.71</v>
      </c>
      <c r="N103" s="1118">
        <f t="shared" si="23"/>
        <v>17.71</v>
      </c>
      <c r="O103" s="1117">
        <f t="shared" si="24"/>
        <v>26.96</v>
      </c>
      <c r="P103" s="1116">
        <f t="shared" si="25"/>
        <v>27.08</v>
      </c>
      <c r="Q103" s="1115">
        <f t="shared" si="17"/>
        <v>27.07</v>
      </c>
      <c r="R103" s="1114"/>
      <c r="S103" s="604"/>
      <c r="T103" s="1102" t="s">
        <v>1262</v>
      </c>
      <c r="U103" s="1113" t="s">
        <v>1262</v>
      </c>
      <c r="V103" s="1104">
        <v>220</v>
      </c>
      <c r="W103" s="604"/>
      <c r="X103" s="604"/>
      <c r="Y103" s="1139"/>
    </row>
    <row r="104" spans="6:25">
      <c r="F104" s="1141" t="s">
        <v>1261</v>
      </c>
      <c r="G104" s="1145">
        <v>50</v>
      </c>
      <c r="H104" s="1147">
        <f>+U56</f>
        <v>1.0185</v>
      </c>
      <c r="I104" s="1142">
        <f>+D57</f>
        <v>17.52</v>
      </c>
      <c r="J104" s="1121">
        <f t="shared" si="19"/>
        <v>17.390352</v>
      </c>
      <c r="K104" s="1120">
        <f t="shared" si="20"/>
        <v>17.390352</v>
      </c>
      <c r="L104" s="1119">
        <f t="shared" si="21"/>
        <v>17.71</v>
      </c>
      <c r="M104" s="1119">
        <f t="shared" si="22"/>
        <v>17.71</v>
      </c>
      <c r="N104" s="1118">
        <f t="shared" si="23"/>
        <v>17.71</v>
      </c>
      <c r="O104" s="1117">
        <f t="shared" si="24"/>
        <v>26.96</v>
      </c>
      <c r="P104" s="1116">
        <f t="shared" si="25"/>
        <v>27.08</v>
      </c>
      <c r="Q104" s="1115">
        <f t="shared" si="17"/>
        <v>27.07</v>
      </c>
      <c r="R104" s="1114"/>
      <c r="S104" s="465"/>
      <c r="T104" s="1102" t="s">
        <v>1260</v>
      </c>
      <c r="U104" s="465"/>
      <c r="V104" s="605"/>
      <c r="W104" s="604"/>
      <c r="X104" s="604"/>
      <c r="Y104" s="1139"/>
    </row>
    <row r="105" spans="6:25">
      <c r="F105" s="1141"/>
      <c r="G105" s="1145"/>
      <c r="H105" s="1143"/>
      <c r="I105" s="1142"/>
      <c r="J105" s="1121">
        <f t="shared" si="19"/>
        <v>0</v>
      </c>
      <c r="K105" s="1120">
        <f t="shared" si="20"/>
        <v>0</v>
      </c>
      <c r="L105" s="1119">
        <f t="shared" si="21"/>
        <v>0</v>
      </c>
      <c r="M105" s="1119">
        <f t="shared" si="22"/>
        <v>0</v>
      </c>
      <c r="N105" s="1118"/>
      <c r="O105" s="1117">
        <f t="shared" si="24"/>
        <v>0</v>
      </c>
      <c r="P105" s="1116">
        <f t="shared" si="25"/>
        <v>0</v>
      </c>
      <c r="Q105" s="1115">
        <f t="shared" si="17"/>
        <v>0</v>
      </c>
      <c r="R105" s="1114"/>
      <c r="S105" s="465"/>
      <c r="T105" s="1100" t="s">
        <v>1259</v>
      </c>
      <c r="U105" s="465"/>
      <c r="V105" s="605"/>
      <c r="W105" s="604"/>
      <c r="X105" s="604"/>
      <c r="Y105" s="1139"/>
    </row>
    <row r="106" spans="6:25">
      <c r="F106" s="1141" t="s">
        <v>1258</v>
      </c>
      <c r="G106" s="1145">
        <v>33</v>
      </c>
      <c r="H106" s="1143"/>
      <c r="I106" s="1142"/>
      <c r="J106" s="1121">
        <f t="shared" si="19"/>
        <v>0</v>
      </c>
      <c r="K106" s="1120">
        <f t="shared" si="20"/>
        <v>0</v>
      </c>
      <c r="L106" s="1119">
        <f t="shared" si="21"/>
        <v>0</v>
      </c>
      <c r="M106" s="1119">
        <f t="shared" si="22"/>
        <v>0</v>
      </c>
      <c r="N106" s="1118"/>
      <c r="O106" s="1117">
        <f t="shared" si="24"/>
        <v>0</v>
      </c>
      <c r="P106" s="1116">
        <f t="shared" si="25"/>
        <v>0</v>
      </c>
      <c r="Q106" s="1115">
        <f t="shared" si="17"/>
        <v>0</v>
      </c>
      <c r="R106" s="1114"/>
      <c r="S106" s="604"/>
      <c r="T106" s="1100" t="s">
        <v>1257</v>
      </c>
      <c r="U106" s="465"/>
      <c r="V106" s="605"/>
      <c r="W106" s="604"/>
      <c r="X106" s="604"/>
      <c r="Y106" s="1139"/>
    </row>
    <row r="107" spans="6:25">
      <c r="F107" s="1141" t="s">
        <v>1256</v>
      </c>
      <c r="G107" s="1145">
        <v>33</v>
      </c>
      <c r="H107" s="1143"/>
      <c r="I107" s="1142"/>
      <c r="J107" s="1121">
        <f t="shared" si="19"/>
        <v>0</v>
      </c>
      <c r="K107" s="1120">
        <f t="shared" si="20"/>
        <v>0</v>
      </c>
      <c r="L107" s="1119">
        <f t="shared" si="21"/>
        <v>0</v>
      </c>
      <c r="M107" s="1119">
        <f t="shared" si="22"/>
        <v>0</v>
      </c>
      <c r="N107" s="1118"/>
      <c r="O107" s="1117">
        <f t="shared" si="24"/>
        <v>0</v>
      </c>
      <c r="P107" s="1116">
        <f t="shared" si="25"/>
        <v>0</v>
      </c>
      <c r="Q107" s="1115">
        <f t="shared" si="17"/>
        <v>0</v>
      </c>
      <c r="R107" s="1114"/>
      <c r="S107" s="604"/>
      <c r="T107" s="1096" t="s">
        <v>1255</v>
      </c>
      <c r="U107" s="465"/>
      <c r="V107" s="605"/>
      <c r="W107" s="604"/>
      <c r="X107" s="604"/>
      <c r="Y107" s="1139"/>
    </row>
    <row r="108" spans="6:25">
      <c r="F108" s="1141" t="s">
        <v>668</v>
      </c>
      <c r="G108" s="1145">
        <v>33</v>
      </c>
      <c r="H108" s="1143">
        <f>+U56</f>
        <v>1.0185</v>
      </c>
      <c r="I108" s="1142">
        <f>+D31</f>
        <v>17.52</v>
      </c>
      <c r="J108" s="1121">
        <f t="shared" si="19"/>
        <v>17.390352</v>
      </c>
      <c r="K108" s="1120">
        <f t="shared" si="20"/>
        <v>17.390352</v>
      </c>
      <c r="L108" s="1119">
        <f>+ROUND(J108/H108,2)</f>
        <v>17.07</v>
      </c>
      <c r="M108" s="1119">
        <f>+ROUND(K108/H108,2)</f>
        <v>17.07</v>
      </c>
      <c r="N108" s="1118">
        <f>+ROUND((L108*3+M108*($G$3-3))/$G$3,2)</f>
        <v>17.07</v>
      </c>
      <c r="O108" s="1117">
        <f>+ROUND((J108+$H$1)/H108,2)</f>
        <v>25.99</v>
      </c>
      <c r="P108" s="1116">
        <f>+ROUND((K108+$H$2)/H108,2)</f>
        <v>26.11</v>
      </c>
      <c r="Q108" s="1149">
        <f t="shared" si="17"/>
        <v>26.1</v>
      </c>
      <c r="R108" s="1114"/>
      <c r="S108" s="604"/>
      <c r="T108" s="1096" t="s">
        <v>1254</v>
      </c>
      <c r="U108" s="465"/>
      <c r="V108" s="605"/>
      <c r="W108" s="604"/>
      <c r="X108" s="604"/>
      <c r="Y108" s="1139"/>
    </row>
    <row r="109" spans="6:25">
      <c r="F109" s="1141" t="s">
        <v>1253</v>
      </c>
      <c r="G109" s="1145">
        <v>33</v>
      </c>
      <c r="H109" s="1143">
        <f>+U56</f>
        <v>1.0185</v>
      </c>
      <c r="I109" s="1142">
        <f>+D76</f>
        <v>17.52</v>
      </c>
      <c r="J109" s="1121">
        <f t="shared" si="19"/>
        <v>17.390352</v>
      </c>
      <c r="K109" s="1120">
        <f t="shared" si="20"/>
        <v>17.390352</v>
      </c>
      <c r="L109" s="1119">
        <f>+ROUND(J109/H109,2)</f>
        <v>17.07</v>
      </c>
      <c r="M109" s="1119">
        <f>+ROUND(K109/H109,2)</f>
        <v>17.07</v>
      </c>
      <c r="N109" s="1118">
        <f>+ROUND((L109*3+M109*($G$3-3))/$G$3,2)</f>
        <v>17.07</v>
      </c>
      <c r="O109" s="1117">
        <f>+ROUND((J109+$H$1)/H109,2)</f>
        <v>25.99</v>
      </c>
      <c r="P109" s="1116">
        <f>+ROUND((K109+$H$2)/H109,2)</f>
        <v>26.11</v>
      </c>
      <c r="Q109" s="1115">
        <f t="shared" ref="Q109:Q140" si="26">+ROUND((O109*3+P109*($G$3-3))/$G$3,2)</f>
        <v>26.1</v>
      </c>
      <c r="R109" s="1114"/>
      <c r="S109" s="604"/>
      <c r="T109" s="1096" t="s">
        <v>1252</v>
      </c>
      <c r="U109" s="608"/>
      <c r="V109" s="1112"/>
      <c r="W109" s="604"/>
      <c r="X109" s="604"/>
      <c r="Y109" s="1139"/>
    </row>
    <row r="110" spans="6:25">
      <c r="F110" s="1141" t="s">
        <v>1251</v>
      </c>
      <c r="G110" s="1145">
        <v>33</v>
      </c>
      <c r="H110" s="1143"/>
      <c r="I110" s="1142"/>
      <c r="J110" s="1121">
        <f t="shared" si="19"/>
        <v>0</v>
      </c>
      <c r="K110" s="1120">
        <f t="shared" si="20"/>
        <v>0</v>
      </c>
      <c r="L110" s="1119">
        <f t="shared" ref="L110:L119" si="27">+ROUND(J110*H110,2)</f>
        <v>0</v>
      </c>
      <c r="M110" s="1119">
        <f t="shared" ref="M110:M119" si="28">+ROUND(K110*H110,2)</f>
        <v>0</v>
      </c>
      <c r="N110" s="1118"/>
      <c r="O110" s="1117">
        <f t="shared" ref="O110:O155" si="29">+ROUND((J110+$H$1)*H110,2)</f>
        <v>0</v>
      </c>
      <c r="P110" s="1116">
        <f t="shared" ref="P110:P155" si="30">+ROUND((K110+$H$2)*H110,2)</f>
        <v>0</v>
      </c>
      <c r="Q110" s="1115">
        <f t="shared" si="26"/>
        <v>0</v>
      </c>
      <c r="R110" s="1114"/>
      <c r="S110" s="604"/>
      <c r="T110" s="1096" t="s">
        <v>1250</v>
      </c>
      <c r="U110" s="465" t="s">
        <v>1249</v>
      </c>
      <c r="V110" s="605">
        <v>220</v>
      </c>
      <c r="W110" s="604"/>
      <c r="X110" s="604"/>
      <c r="Y110" s="1139"/>
    </row>
    <row r="111" spans="6:25">
      <c r="F111" s="1146" t="s">
        <v>700</v>
      </c>
      <c r="G111" s="1144">
        <v>33</v>
      </c>
      <c r="H111" s="1143">
        <f>+T24</f>
        <v>1.0063</v>
      </c>
      <c r="I111" s="1142">
        <f>+D76</f>
        <v>17.52</v>
      </c>
      <c r="J111" s="1121">
        <f t="shared" si="19"/>
        <v>17.390352</v>
      </c>
      <c r="K111" s="1120">
        <f t="shared" si="20"/>
        <v>17.390352</v>
      </c>
      <c r="L111" s="1119">
        <f t="shared" si="27"/>
        <v>17.5</v>
      </c>
      <c r="M111" s="1119">
        <f t="shared" si="28"/>
        <v>17.5</v>
      </c>
      <c r="N111" s="1118">
        <f t="shared" ref="N111:N122" si="31">+ROUND((L111*3+M111*($G$3-3))/$G$3,2)</f>
        <v>17.5</v>
      </c>
      <c r="O111" s="1117">
        <f t="shared" si="29"/>
        <v>26.64</v>
      </c>
      <c r="P111" s="1116">
        <f t="shared" si="30"/>
        <v>26.76</v>
      </c>
      <c r="Q111" s="1115">
        <f t="shared" si="26"/>
        <v>26.75</v>
      </c>
      <c r="R111" s="1114"/>
      <c r="S111" s="604"/>
      <c r="T111" s="1096" t="s">
        <v>1248</v>
      </c>
      <c r="U111" s="465"/>
      <c r="V111" s="605"/>
      <c r="W111" s="604"/>
      <c r="X111" s="604"/>
      <c r="Y111" s="1139"/>
    </row>
    <row r="112" spans="6:25">
      <c r="F112" s="1141" t="s">
        <v>1247</v>
      </c>
      <c r="G112" s="1145">
        <v>22.9</v>
      </c>
      <c r="H112" s="1140">
        <f>+V57</f>
        <v>1.0224</v>
      </c>
      <c r="I112" s="1125">
        <f>+D22</f>
        <v>17.52</v>
      </c>
      <c r="J112" s="1121">
        <f t="shared" si="19"/>
        <v>17.390352</v>
      </c>
      <c r="K112" s="1120">
        <f t="shared" si="20"/>
        <v>17.390352</v>
      </c>
      <c r="L112" s="1119">
        <f t="shared" si="27"/>
        <v>17.78</v>
      </c>
      <c r="M112" s="1119">
        <f t="shared" si="28"/>
        <v>17.78</v>
      </c>
      <c r="N112" s="1118">
        <f t="shared" si="31"/>
        <v>17.78</v>
      </c>
      <c r="O112" s="1117">
        <f t="shared" si="29"/>
        <v>27.06</v>
      </c>
      <c r="P112" s="1116">
        <f t="shared" si="30"/>
        <v>27.19</v>
      </c>
      <c r="Q112" s="1115">
        <f t="shared" si="26"/>
        <v>27.18</v>
      </c>
      <c r="S112" s="604"/>
      <c r="T112" s="1096" t="s">
        <v>1246</v>
      </c>
      <c r="U112" s="465"/>
      <c r="V112" s="605"/>
      <c r="W112" s="604"/>
      <c r="X112" s="604"/>
      <c r="Y112" s="1139"/>
    </row>
    <row r="113" spans="6:25">
      <c r="F113" s="1146" t="s">
        <v>1245</v>
      </c>
      <c r="G113" s="1144">
        <v>22.9</v>
      </c>
      <c r="H113" s="1143">
        <f>+V53</f>
        <v>1.0303</v>
      </c>
      <c r="I113" s="1142">
        <f>+D11</f>
        <v>17.52</v>
      </c>
      <c r="J113" s="1121">
        <f t="shared" si="19"/>
        <v>17.390352</v>
      </c>
      <c r="K113" s="1120">
        <f t="shared" si="20"/>
        <v>17.390352</v>
      </c>
      <c r="L113" s="1119">
        <f t="shared" si="27"/>
        <v>17.920000000000002</v>
      </c>
      <c r="M113" s="1119">
        <f t="shared" si="28"/>
        <v>17.920000000000002</v>
      </c>
      <c r="N113" s="1118">
        <f t="shared" si="31"/>
        <v>17.920000000000002</v>
      </c>
      <c r="O113" s="1117">
        <f t="shared" si="29"/>
        <v>27.27</v>
      </c>
      <c r="P113" s="1116">
        <f t="shared" si="30"/>
        <v>27.4</v>
      </c>
      <c r="Q113" s="1115">
        <f t="shared" si="26"/>
        <v>27.39</v>
      </c>
      <c r="S113" s="1100"/>
      <c r="T113" s="1096" t="s">
        <v>1244</v>
      </c>
      <c r="U113" s="608"/>
      <c r="V113" s="1112"/>
      <c r="W113" s="1100" t="s">
        <v>1243</v>
      </c>
      <c r="X113" s="1100"/>
      <c r="Y113" s="1139"/>
    </row>
    <row r="114" spans="6:25">
      <c r="F114" s="1146" t="s">
        <v>1011</v>
      </c>
      <c r="G114" s="1144">
        <v>10</v>
      </c>
      <c r="H114" s="1147">
        <f>+V58</f>
        <v>1.0266</v>
      </c>
      <c r="I114" s="1142">
        <f>+D25</f>
        <v>17.52</v>
      </c>
      <c r="J114" s="1121">
        <f t="shared" si="19"/>
        <v>17.390352</v>
      </c>
      <c r="K114" s="1120">
        <f t="shared" si="20"/>
        <v>17.390352</v>
      </c>
      <c r="L114" s="1119">
        <f t="shared" si="27"/>
        <v>17.850000000000001</v>
      </c>
      <c r="M114" s="1119">
        <f t="shared" si="28"/>
        <v>17.850000000000001</v>
      </c>
      <c r="N114" s="1118">
        <f t="shared" si="31"/>
        <v>17.850000000000001</v>
      </c>
      <c r="O114" s="1117">
        <f t="shared" si="29"/>
        <v>27.17</v>
      </c>
      <c r="P114" s="1116">
        <f t="shared" si="30"/>
        <v>27.3</v>
      </c>
      <c r="Q114" s="1115">
        <f t="shared" si="26"/>
        <v>27.29</v>
      </c>
      <c r="S114" s="1109">
        <v>4</v>
      </c>
      <c r="T114" s="1102" t="s">
        <v>1242</v>
      </c>
      <c r="U114" s="1108" t="s">
        <v>422</v>
      </c>
      <c r="V114" s="1104">
        <v>138</v>
      </c>
      <c r="W114" s="1108" t="s">
        <v>209</v>
      </c>
      <c r="X114" s="1103" t="s">
        <v>209</v>
      </c>
      <c r="Y114" s="1139"/>
    </row>
    <row r="115" spans="6:25">
      <c r="F115" s="1146" t="s">
        <v>1009</v>
      </c>
      <c r="G115" s="1144">
        <v>10</v>
      </c>
      <c r="H115" s="1147">
        <f>+V57</f>
        <v>1.0224</v>
      </c>
      <c r="I115" s="1142">
        <f>+D25</f>
        <v>17.52</v>
      </c>
      <c r="J115" s="1121">
        <f t="shared" si="19"/>
        <v>17.390352</v>
      </c>
      <c r="K115" s="1120">
        <f t="shared" si="20"/>
        <v>17.390352</v>
      </c>
      <c r="L115" s="1119">
        <f t="shared" si="27"/>
        <v>17.78</v>
      </c>
      <c r="M115" s="1119">
        <f t="shared" si="28"/>
        <v>17.78</v>
      </c>
      <c r="N115" s="1118">
        <f t="shared" si="31"/>
        <v>17.78</v>
      </c>
      <c r="O115" s="1117">
        <f t="shared" si="29"/>
        <v>27.06</v>
      </c>
      <c r="P115" s="1116">
        <f t="shared" si="30"/>
        <v>27.19</v>
      </c>
      <c r="Q115" s="1115">
        <f t="shared" si="26"/>
        <v>27.18</v>
      </c>
      <c r="S115" s="465"/>
      <c r="T115" s="1102" t="s">
        <v>1241</v>
      </c>
      <c r="U115" s="463"/>
      <c r="V115" s="605"/>
      <c r="W115" s="463"/>
      <c r="X115" s="604" t="s">
        <v>1240</v>
      </c>
      <c r="Y115" s="1139"/>
    </row>
    <row r="116" spans="6:25">
      <c r="F116" s="1141" t="s">
        <v>1162</v>
      </c>
      <c r="G116" s="1145">
        <v>22.9</v>
      </c>
      <c r="H116" s="1143">
        <f>+V56</f>
        <v>1.0247999999999999</v>
      </c>
      <c r="I116" s="1142">
        <f>+D46</f>
        <v>17.52</v>
      </c>
      <c r="J116" s="1121">
        <f t="shared" si="19"/>
        <v>17.390352</v>
      </c>
      <c r="K116" s="1120">
        <f t="shared" si="20"/>
        <v>17.390352</v>
      </c>
      <c r="L116" s="1119">
        <f t="shared" si="27"/>
        <v>17.82</v>
      </c>
      <c r="M116" s="1119">
        <f t="shared" si="28"/>
        <v>17.82</v>
      </c>
      <c r="N116" s="1118">
        <f t="shared" si="31"/>
        <v>17.82</v>
      </c>
      <c r="O116" s="1117">
        <f t="shared" si="29"/>
        <v>27.13</v>
      </c>
      <c r="P116" s="1116">
        <f t="shared" si="30"/>
        <v>27.25</v>
      </c>
      <c r="Q116" s="1115">
        <f t="shared" si="26"/>
        <v>27.24</v>
      </c>
      <c r="S116" s="465"/>
      <c r="T116" s="1106" t="s">
        <v>1239</v>
      </c>
      <c r="U116" s="463"/>
      <c r="V116" s="605"/>
      <c r="W116" s="463"/>
      <c r="X116" s="604" t="s">
        <v>784</v>
      </c>
      <c r="Y116" s="1139"/>
    </row>
    <row r="117" spans="6:25">
      <c r="F117" s="1141" t="s">
        <v>1238</v>
      </c>
      <c r="G117" s="1145">
        <v>17</v>
      </c>
      <c r="H117" s="1143">
        <f>1/(T25*(1+T30*72.45/100))</f>
        <v>0.94652443979517109</v>
      </c>
      <c r="I117" s="1142">
        <f>+D81</f>
        <v>17.52</v>
      </c>
      <c r="J117" s="1121">
        <f t="shared" si="19"/>
        <v>17.390352</v>
      </c>
      <c r="K117" s="1120">
        <f t="shared" si="20"/>
        <v>17.390352</v>
      </c>
      <c r="L117" s="1119">
        <f t="shared" si="27"/>
        <v>16.46</v>
      </c>
      <c r="M117" s="1119">
        <f t="shared" si="28"/>
        <v>16.46</v>
      </c>
      <c r="N117" s="1118">
        <f t="shared" si="31"/>
        <v>16.46</v>
      </c>
      <c r="O117" s="1117">
        <f t="shared" si="29"/>
        <v>25.05</v>
      </c>
      <c r="P117" s="1116">
        <f t="shared" si="30"/>
        <v>25.17</v>
      </c>
      <c r="Q117" s="1115">
        <f t="shared" si="26"/>
        <v>25.16</v>
      </c>
      <c r="S117" s="465"/>
      <c r="T117" s="1099" t="s">
        <v>1237</v>
      </c>
      <c r="U117" s="463"/>
      <c r="V117" s="605"/>
      <c r="W117" s="463"/>
      <c r="X117" s="604"/>
      <c r="Y117" s="1139"/>
    </row>
    <row r="118" spans="6:25">
      <c r="F118" s="1141" t="s">
        <v>1236</v>
      </c>
      <c r="G118" s="1145">
        <v>13.8</v>
      </c>
      <c r="H118" s="1147">
        <f>+V54</f>
        <v>1.0230999999999999</v>
      </c>
      <c r="I118" s="1142">
        <f>+D17</f>
        <v>17.52</v>
      </c>
      <c r="J118" s="1121">
        <f t="shared" si="19"/>
        <v>17.390352</v>
      </c>
      <c r="K118" s="1120">
        <f t="shared" si="20"/>
        <v>17.390352</v>
      </c>
      <c r="L118" s="1119">
        <f t="shared" si="27"/>
        <v>17.79</v>
      </c>
      <c r="M118" s="1119">
        <f t="shared" si="28"/>
        <v>17.79</v>
      </c>
      <c r="N118" s="1118">
        <f t="shared" si="31"/>
        <v>17.79</v>
      </c>
      <c r="O118" s="1117">
        <f t="shared" si="29"/>
        <v>27.08</v>
      </c>
      <c r="P118" s="1116">
        <f t="shared" si="30"/>
        <v>27.2</v>
      </c>
      <c r="Q118" s="1115">
        <f t="shared" si="26"/>
        <v>27.19</v>
      </c>
      <c r="S118" s="608"/>
      <c r="T118" s="1098" t="s">
        <v>1235</v>
      </c>
      <c r="U118" s="607"/>
      <c r="V118" s="1112"/>
      <c r="W118" s="607" t="s">
        <v>1234</v>
      </c>
      <c r="X118" s="1100"/>
      <c r="Y118" s="1139"/>
    </row>
    <row r="119" spans="6:25">
      <c r="F119" s="1141" t="s">
        <v>1233</v>
      </c>
      <c r="G119" s="1145">
        <v>13.8</v>
      </c>
      <c r="H119" s="1147">
        <f>+V54</f>
        <v>1.0230999999999999</v>
      </c>
      <c r="I119" s="1142">
        <f>+D37</f>
        <v>17.52</v>
      </c>
      <c r="J119" s="1121">
        <f t="shared" si="19"/>
        <v>17.390352</v>
      </c>
      <c r="K119" s="1120">
        <f t="shared" si="20"/>
        <v>17.390352</v>
      </c>
      <c r="L119" s="1119">
        <f t="shared" si="27"/>
        <v>17.79</v>
      </c>
      <c r="M119" s="1119">
        <f t="shared" si="28"/>
        <v>17.79</v>
      </c>
      <c r="N119" s="1118">
        <f t="shared" si="31"/>
        <v>17.79</v>
      </c>
      <c r="O119" s="1117">
        <f t="shared" si="29"/>
        <v>27.08</v>
      </c>
      <c r="P119" s="1116">
        <f t="shared" si="30"/>
        <v>27.2</v>
      </c>
      <c r="Q119" s="1115">
        <f t="shared" si="26"/>
        <v>27.19</v>
      </c>
      <c r="S119" s="1104">
        <v>5</v>
      </c>
      <c r="T119" s="1098" t="s">
        <v>1232</v>
      </c>
      <c r="U119" s="1113" t="s">
        <v>414</v>
      </c>
      <c r="V119" s="1104">
        <v>138</v>
      </c>
      <c r="W119" s="451" t="s">
        <v>113</v>
      </c>
      <c r="X119" s="1102" t="s">
        <v>113</v>
      </c>
      <c r="Y119" s="1139"/>
    </row>
    <row r="120" spans="6:25">
      <c r="F120" s="1141" t="s">
        <v>734</v>
      </c>
      <c r="G120" s="1145">
        <v>13.8</v>
      </c>
      <c r="H120" s="1147">
        <f>+V63</f>
        <v>1.004</v>
      </c>
      <c r="I120" s="1142">
        <f>+D83</f>
        <v>17.52</v>
      </c>
      <c r="J120" s="1121">
        <f t="shared" si="19"/>
        <v>17.390352</v>
      </c>
      <c r="K120" s="1120">
        <f t="shared" si="20"/>
        <v>17.390352</v>
      </c>
      <c r="L120" s="1119">
        <f>+ROUND(J120/H120,2)</f>
        <v>17.32</v>
      </c>
      <c r="M120" s="1119">
        <f>+ROUND(K120/H120,2)</f>
        <v>17.32</v>
      </c>
      <c r="N120" s="1118">
        <f t="shared" si="31"/>
        <v>17.32</v>
      </c>
      <c r="O120" s="1117">
        <f t="shared" si="29"/>
        <v>26.58</v>
      </c>
      <c r="P120" s="1116">
        <f t="shared" si="30"/>
        <v>26.7</v>
      </c>
      <c r="Q120" s="1115">
        <f t="shared" si="26"/>
        <v>26.69</v>
      </c>
      <c r="S120" s="604"/>
      <c r="T120" s="1098" t="s">
        <v>1231</v>
      </c>
      <c r="U120" s="465"/>
      <c r="V120" s="605"/>
      <c r="X120" s="1099" t="s">
        <v>1230</v>
      </c>
      <c r="Y120" s="1139"/>
    </row>
    <row r="121" spans="6:25">
      <c r="F121" s="1141" t="s">
        <v>1228</v>
      </c>
      <c r="G121" s="1145">
        <v>13.8</v>
      </c>
      <c r="H121" s="1147">
        <f>+V57</f>
        <v>1.0224</v>
      </c>
      <c r="I121" s="1142">
        <f>+D19</f>
        <v>17.52</v>
      </c>
      <c r="J121" s="1121">
        <f t="shared" si="19"/>
        <v>17.390352</v>
      </c>
      <c r="K121" s="1120">
        <f t="shared" si="20"/>
        <v>17.390352</v>
      </c>
      <c r="L121" s="1119">
        <f t="shared" ref="L121:L155" si="32">+ROUND(J121*H121,2)</f>
        <v>17.78</v>
      </c>
      <c r="M121" s="1119">
        <f t="shared" ref="M121:M155" si="33">+ROUND(K121*H121,2)</f>
        <v>17.78</v>
      </c>
      <c r="N121" s="1118">
        <f t="shared" si="31"/>
        <v>17.78</v>
      </c>
      <c r="O121" s="1117">
        <f t="shared" si="29"/>
        <v>27.06</v>
      </c>
      <c r="P121" s="1116">
        <f t="shared" si="30"/>
        <v>27.19</v>
      </c>
      <c r="Q121" s="1115">
        <f t="shared" si="26"/>
        <v>27.18</v>
      </c>
      <c r="S121" s="604"/>
      <c r="T121" s="1098" t="s">
        <v>1229</v>
      </c>
      <c r="U121" s="1113" t="s">
        <v>415</v>
      </c>
      <c r="V121" s="1104">
        <v>220</v>
      </c>
      <c r="W121" s="1111" t="s">
        <v>1165</v>
      </c>
      <c r="X121" s="1099" t="s">
        <v>281</v>
      </c>
      <c r="Y121" s="1139"/>
    </row>
    <row r="122" spans="6:25">
      <c r="F122" s="1141" t="s">
        <v>1228</v>
      </c>
      <c r="G122" s="1145">
        <v>13.8</v>
      </c>
      <c r="H122" s="1147">
        <f>+V57</f>
        <v>1.0224</v>
      </c>
      <c r="I122" s="1142">
        <f>+D19</f>
        <v>17.52</v>
      </c>
      <c r="J122" s="1121">
        <f t="shared" si="19"/>
        <v>17.390352</v>
      </c>
      <c r="K122" s="1120">
        <f t="shared" si="20"/>
        <v>17.390352</v>
      </c>
      <c r="L122" s="1119">
        <f t="shared" si="32"/>
        <v>17.78</v>
      </c>
      <c r="M122" s="1119">
        <f t="shared" si="33"/>
        <v>17.78</v>
      </c>
      <c r="N122" s="1118">
        <f t="shared" si="31"/>
        <v>17.78</v>
      </c>
      <c r="O122" s="1117">
        <f t="shared" si="29"/>
        <v>27.06</v>
      </c>
      <c r="P122" s="1116">
        <f t="shared" si="30"/>
        <v>27.19</v>
      </c>
      <c r="Q122" s="1115">
        <f t="shared" si="26"/>
        <v>27.18</v>
      </c>
      <c r="S122" s="604"/>
      <c r="T122" s="1098" t="s">
        <v>1227</v>
      </c>
      <c r="U122" s="465"/>
      <c r="V122" s="605"/>
      <c r="X122" s="1099" t="s">
        <v>1226</v>
      </c>
      <c r="Y122" s="1139"/>
    </row>
    <row r="123" spans="6:25">
      <c r="F123" s="1141" t="s">
        <v>675</v>
      </c>
      <c r="G123" s="1145">
        <v>13.8</v>
      </c>
      <c r="H123" s="1143"/>
      <c r="I123" s="1142"/>
      <c r="J123" s="1121">
        <f t="shared" ref="J123:J154" si="34">+I123*C$2</f>
        <v>0</v>
      </c>
      <c r="K123" s="1120">
        <f t="shared" ref="K123:K155" si="35">+I123*C$3</f>
        <v>0</v>
      </c>
      <c r="L123" s="1119">
        <f t="shared" si="32"/>
        <v>0</v>
      </c>
      <c r="M123" s="1119">
        <f t="shared" si="33"/>
        <v>0</v>
      </c>
      <c r="N123" s="1118"/>
      <c r="O123" s="1117">
        <f t="shared" si="29"/>
        <v>0</v>
      </c>
      <c r="P123" s="1116">
        <f t="shared" si="30"/>
        <v>0</v>
      </c>
      <c r="Q123" s="1115">
        <f t="shared" si="26"/>
        <v>0</v>
      </c>
      <c r="S123" s="604"/>
      <c r="T123" s="1098" t="s">
        <v>1225</v>
      </c>
      <c r="U123" s="608"/>
      <c r="V123" s="1112"/>
      <c r="X123" s="1099" t="s">
        <v>415</v>
      </c>
      <c r="Y123" s="1139"/>
    </row>
    <row r="124" spans="6:25">
      <c r="F124" s="1141" t="s">
        <v>1224</v>
      </c>
      <c r="G124" s="1145">
        <v>13.8</v>
      </c>
      <c r="H124" s="1143">
        <f>1/V56</f>
        <v>0.97580015612802506</v>
      </c>
      <c r="I124" s="1142">
        <f>+D51</f>
        <v>17.52</v>
      </c>
      <c r="J124" s="1121">
        <f t="shared" si="34"/>
        <v>17.390352</v>
      </c>
      <c r="K124" s="1120">
        <f t="shared" si="35"/>
        <v>17.390352</v>
      </c>
      <c r="L124" s="1119">
        <f t="shared" si="32"/>
        <v>16.97</v>
      </c>
      <c r="M124" s="1119">
        <f t="shared" si="33"/>
        <v>16.97</v>
      </c>
      <c r="N124" s="1118">
        <f t="shared" ref="N124:N129" si="36">+ROUND((L124*3+M124*($G$3-3))/$G$3,2)</f>
        <v>16.97</v>
      </c>
      <c r="O124" s="1117">
        <f t="shared" si="29"/>
        <v>25.83</v>
      </c>
      <c r="P124" s="1116">
        <f t="shared" si="30"/>
        <v>25.95</v>
      </c>
      <c r="Q124" s="1115">
        <f t="shared" si="26"/>
        <v>25.94</v>
      </c>
      <c r="S124" s="604"/>
      <c r="T124" s="1098" t="s">
        <v>1223</v>
      </c>
      <c r="U124" s="465" t="s">
        <v>1223</v>
      </c>
      <c r="V124" s="605">
        <v>138</v>
      </c>
      <c r="X124" s="1099" t="s">
        <v>344</v>
      </c>
      <c r="Y124" s="1139"/>
    </row>
    <row r="125" spans="6:25">
      <c r="F125" s="1141" t="s">
        <v>1206</v>
      </c>
      <c r="G125" s="1145">
        <v>12</v>
      </c>
      <c r="H125" s="1143">
        <f>+U16</f>
        <v>1.0427</v>
      </c>
      <c r="I125" s="1142">
        <f>+D49</f>
        <v>17.52</v>
      </c>
      <c r="J125" s="1121">
        <f t="shared" si="34"/>
        <v>17.390352</v>
      </c>
      <c r="K125" s="1120">
        <f t="shared" si="35"/>
        <v>17.390352</v>
      </c>
      <c r="L125" s="1119">
        <f t="shared" si="32"/>
        <v>18.13</v>
      </c>
      <c r="M125" s="1119">
        <f t="shared" si="33"/>
        <v>18.13</v>
      </c>
      <c r="N125" s="1118">
        <f t="shared" si="36"/>
        <v>18.13</v>
      </c>
      <c r="O125" s="1117">
        <f t="shared" si="29"/>
        <v>27.6</v>
      </c>
      <c r="P125" s="1116">
        <f t="shared" si="30"/>
        <v>27.73</v>
      </c>
      <c r="Q125" s="1115">
        <f t="shared" si="26"/>
        <v>27.72</v>
      </c>
      <c r="S125" s="604"/>
      <c r="T125" s="1098" t="s">
        <v>1222</v>
      </c>
      <c r="U125" s="465"/>
      <c r="V125" s="605"/>
      <c r="X125" s="1099" t="s">
        <v>784</v>
      </c>
      <c r="Y125" s="1139"/>
    </row>
    <row r="126" spans="6:25">
      <c r="F126" s="1141" t="s">
        <v>1221</v>
      </c>
      <c r="G126" s="1145">
        <v>12</v>
      </c>
      <c r="H126" s="1143">
        <f>+U16</f>
        <v>1.0427</v>
      </c>
      <c r="I126" s="1142">
        <f>+D49</f>
        <v>17.52</v>
      </c>
      <c r="J126" s="1121">
        <f t="shared" si="34"/>
        <v>17.390352</v>
      </c>
      <c r="K126" s="1120">
        <f t="shared" si="35"/>
        <v>17.390352</v>
      </c>
      <c r="L126" s="1119">
        <f t="shared" si="32"/>
        <v>18.13</v>
      </c>
      <c r="M126" s="1119">
        <f t="shared" si="33"/>
        <v>18.13</v>
      </c>
      <c r="N126" s="1118">
        <f t="shared" si="36"/>
        <v>18.13</v>
      </c>
      <c r="O126" s="1117">
        <f t="shared" si="29"/>
        <v>27.6</v>
      </c>
      <c r="P126" s="1116">
        <f t="shared" si="30"/>
        <v>27.73</v>
      </c>
      <c r="Q126" s="1115">
        <f t="shared" si="26"/>
        <v>27.72</v>
      </c>
      <c r="S126" s="1148"/>
      <c r="T126" s="1098" t="s">
        <v>1220</v>
      </c>
      <c r="U126" s="465"/>
      <c r="V126" s="605"/>
      <c r="X126" s="1099" t="s">
        <v>1219</v>
      </c>
      <c r="Y126" s="1139"/>
    </row>
    <row r="127" spans="6:25">
      <c r="F127" s="1141" t="s">
        <v>1218</v>
      </c>
      <c r="G127" s="1145">
        <v>11</v>
      </c>
      <c r="H127" s="1143">
        <f>+U16</f>
        <v>1.0427</v>
      </c>
      <c r="I127" s="1142">
        <f>+D57</f>
        <v>17.52</v>
      </c>
      <c r="J127" s="1121">
        <f t="shared" si="34"/>
        <v>17.390352</v>
      </c>
      <c r="K127" s="1120">
        <f t="shared" si="35"/>
        <v>17.390352</v>
      </c>
      <c r="L127" s="1119">
        <f t="shared" si="32"/>
        <v>18.13</v>
      </c>
      <c r="M127" s="1119">
        <f t="shared" si="33"/>
        <v>18.13</v>
      </c>
      <c r="N127" s="1118">
        <f t="shared" si="36"/>
        <v>18.13</v>
      </c>
      <c r="O127" s="1117">
        <f t="shared" si="29"/>
        <v>27.6</v>
      </c>
      <c r="P127" s="1116">
        <f t="shared" si="30"/>
        <v>27.73</v>
      </c>
      <c r="Q127" s="1115">
        <f t="shared" si="26"/>
        <v>27.72</v>
      </c>
      <c r="S127" s="604"/>
      <c r="T127" s="1098" t="s">
        <v>1217</v>
      </c>
      <c r="U127" s="1113" t="s">
        <v>1216</v>
      </c>
      <c r="V127" s="1104">
        <v>220</v>
      </c>
      <c r="X127" s="604"/>
      <c r="Y127" s="1139"/>
    </row>
    <row r="128" spans="6:25">
      <c r="F128" s="1141" t="s">
        <v>1215</v>
      </c>
      <c r="G128" s="1145">
        <v>10</v>
      </c>
      <c r="H128" s="1143">
        <v>1</v>
      </c>
      <c r="I128" s="1142">
        <f>+D25</f>
        <v>17.52</v>
      </c>
      <c r="J128" s="1121">
        <f t="shared" si="34"/>
        <v>17.390352</v>
      </c>
      <c r="K128" s="1120">
        <f t="shared" si="35"/>
        <v>17.390352</v>
      </c>
      <c r="L128" s="1119">
        <f t="shared" si="32"/>
        <v>17.39</v>
      </c>
      <c r="M128" s="1119">
        <f t="shared" si="33"/>
        <v>17.39</v>
      </c>
      <c r="N128" s="1118">
        <f t="shared" si="36"/>
        <v>17.39</v>
      </c>
      <c r="O128" s="1117">
        <f t="shared" si="29"/>
        <v>26.47</v>
      </c>
      <c r="P128" s="1116">
        <f t="shared" si="30"/>
        <v>26.59</v>
      </c>
      <c r="Q128" s="1115">
        <f t="shared" si="26"/>
        <v>26.58</v>
      </c>
      <c r="S128" s="604"/>
      <c r="T128" s="1098" t="s">
        <v>1214</v>
      </c>
      <c r="U128" s="465"/>
      <c r="V128" s="605"/>
      <c r="X128" s="604"/>
      <c r="Y128" s="1139"/>
    </row>
    <row r="129" spans="6:25">
      <c r="F129" s="1141" t="s">
        <v>1213</v>
      </c>
      <c r="G129" s="1145">
        <v>10</v>
      </c>
      <c r="H129" s="1143">
        <f>+T25</f>
        <v>1.0175000000000001</v>
      </c>
      <c r="I129" s="1142">
        <f>+D13</f>
        <v>17.52</v>
      </c>
      <c r="J129" s="1121">
        <f t="shared" si="34"/>
        <v>17.390352</v>
      </c>
      <c r="K129" s="1120">
        <f t="shared" si="35"/>
        <v>17.390352</v>
      </c>
      <c r="L129" s="1119">
        <f t="shared" si="32"/>
        <v>17.690000000000001</v>
      </c>
      <c r="M129" s="1119">
        <f t="shared" si="33"/>
        <v>17.690000000000001</v>
      </c>
      <c r="N129" s="1118">
        <f t="shared" si="36"/>
        <v>17.690000000000001</v>
      </c>
      <c r="O129" s="1117">
        <f t="shared" si="29"/>
        <v>26.93</v>
      </c>
      <c r="P129" s="1116">
        <f t="shared" si="30"/>
        <v>27.06</v>
      </c>
      <c r="Q129" s="1115">
        <f t="shared" si="26"/>
        <v>27.05</v>
      </c>
      <c r="S129" s="604"/>
      <c r="T129" s="1098" t="s">
        <v>1212</v>
      </c>
      <c r="U129" s="465"/>
      <c r="V129" s="605"/>
      <c r="X129" s="604"/>
      <c r="Y129" s="1139"/>
    </row>
    <row r="130" spans="6:25">
      <c r="F130" s="1141" t="s">
        <v>1211</v>
      </c>
      <c r="G130" s="1145">
        <v>10</v>
      </c>
      <c r="H130" s="1143"/>
      <c r="I130" s="1142"/>
      <c r="J130" s="1121">
        <f t="shared" si="34"/>
        <v>0</v>
      </c>
      <c r="K130" s="1120">
        <f t="shared" si="35"/>
        <v>0</v>
      </c>
      <c r="L130" s="1119">
        <f t="shared" si="32"/>
        <v>0</v>
      </c>
      <c r="M130" s="1119">
        <f t="shared" si="33"/>
        <v>0</v>
      </c>
      <c r="N130" s="1118"/>
      <c r="O130" s="1117">
        <f t="shared" si="29"/>
        <v>0</v>
      </c>
      <c r="P130" s="1116">
        <f t="shared" si="30"/>
        <v>0</v>
      </c>
      <c r="Q130" s="1115">
        <f t="shared" si="26"/>
        <v>0</v>
      </c>
      <c r="S130" s="604"/>
      <c r="T130" s="1098" t="s">
        <v>1210</v>
      </c>
      <c r="U130" s="465"/>
      <c r="V130" s="605"/>
      <c r="X130" s="604"/>
      <c r="Y130" s="1139"/>
    </row>
    <row r="131" spans="6:25">
      <c r="F131" s="1141" t="s">
        <v>1209</v>
      </c>
      <c r="G131" s="1145">
        <v>10</v>
      </c>
      <c r="H131" s="1143">
        <f>+V52</f>
        <v>1.0277000000000001</v>
      </c>
      <c r="I131" s="1142">
        <f>+D10</f>
        <v>17.52</v>
      </c>
      <c r="J131" s="1121">
        <f t="shared" si="34"/>
        <v>17.390352</v>
      </c>
      <c r="K131" s="1120">
        <f t="shared" si="35"/>
        <v>17.390352</v>
      </c>
      <c r="L131" s="1119">
        <f t="shared" si="32"/>
        <v>17.87</v>
      </c>
      <c r="M131" s="1119">
        <f t="shared" si="33"/>
        <v>17.87</v>
      </c>
      <c r="N131" s="1118">
        <f>+ROUND((L131*3+M131*($G$3-3))/$G$3,2)</f>
        <v>17.87</v>
      </c>
      <c r="O131" s="1117">
        <f t="shared" si="29"/>
        <v>27.2</v>
      </c>
      <c r="P131" s="1116">
        <f t="shared" si="30"/>
        <v>27.33</v>
      </c>
      <c r="Q131" s="1115">
        <f t="shared" si="26"/>
        <v>27.32</v>
      </c>
      <c r="S131" s="604"/>
      <c r="T131" s="1098" t="s">
        <v>1208</v>
      </c>
      <c r="U131" s="608"/>
      <c r="V131" s="1112"/>
      <c r="X131" s="604"/>
      <c r="Y131" s="1139"/>
    </row>
    <row r="132" spans="6:25">
      <c r="F132" s="1141" t="s">
        <v>1207</v>
      </c>
      <c r="G132" s="1145">
        <v>4.16</v>
      </c>
      <c r="H132" s="1143"/>
      <c r="I132" s="1142"/>
      <c r="J132" s="1121">
        <f t="shared" si="34"/>
        <v>0</v>
      </c>
      <c r="K132" s="1120">
        <f t="shared" si="35"/>
        <v>0</v>
      </c>
      <c r="L132" s="1119">
        <f t="shared" si="32"/>
        <v>0</v>
      </c>
      <c r="M132" s="1119">
        <f t="shared" si="33"/>
        <v>0</v>
      </c>
      <c r="N132" s="1118"/>
      <c r="O132" s="1117">
        <f t="shared" si="29"/>
        <v>0</v>
      </c>
      <c r="P132" s="1116">
        <f t="shared" si="30"/>
        <v>0</v>
      </c>
      <c r="Q132" s="1115">
        <f t="shared" si="26"/>
        <v>0</v>
      </c>
      <c r="S132" s="604"/>
      <c r="T132" s="1098" t="s">
        <v>416</v>
      </c>
      <c r="U132" s="465" t="s">
        <v>958</v>
      </c>
      <c r="V132" s="605">
        <v>220</v>
      </c>
      <c r="X132" s="604"/>
      <c r="Y132" s="1139"/>
    </row>
    <row r="133" spans="6:25">
      <c r="F133" s="1141" t="s">
        <v>1206</v>
      </c>
      <c r="G133" s="1145">
        <v>2.4</v>
      </c>
      <c r="H133" s="1147">
        <f>+V56</f>
        <v>1.0247999999999999</v>
      </c>
      <c r="I133" s="1142">
        <f>+D49</f>
        <v>17.52</v>
      </c>
      <c r="J133" s="1121">
        <f t="shared" si="34"/>
        <v>17.390352</v>
      </c>
      <c r="K133" s="1120">
        <f t="shared" si="35"/>
        <v>17.390352</v>
      </c>
      <c r="L133" s="1119">
        <f t="shared" si="32"/>
        <v>17.82</v>
      </c>
      <c r="M133" s="1119">
        <f t="shared" si="33"/>
        <v>17.82</v>
      </c>
      <c r="N133" s="1118">
        <f>+ROUND((L133*3+M133*($G$3-3))/$G$3,2)</f>
        <v>17.82</v>
      </c>
      <c r="O133" s="1117">
        <f t="shared" si="29"/>
        <v>27.13</v>
      </c>
      <c r="P133" s="1116">
        <f t="shared" si="30"/>
        <v>27.25</v>
      </c>
      <c r="Q133" s="1115">
        <f t="shared" si="26"/>
        <v>27.24</v>
      </c>
      <c r="S133" s="604"/>
      <c r="T133" s="1098" t="s">
        <v>1205</v>
      </c>
      <c r="U133" s="465"/>
      <c r="V133" s="605"/>
      <c r="X133" s="604"/>
      <c r="Y133" s="1139"/>
    </row>
    <row r="134" spans="6:25">
      <c r="F134" s="1141" t="s">
        <v>1204</v>
      </c>
      <c r="G134" s="1145">
        <v>2.4</v>
      </c>
      <c r="H134" s="1147">
        <f>+V56</f>
        <v>1.0247999999999999</v>
      </c>
      <c r="I134" s="1142">
        <f>+D49</f>
        <v>17.52</v>
      </c>
      <c r="J134" s="1121">
        <f t="shared" si="34"/>
        <v>17.390352</v>
      </c>
      <c r="K134" s="1120">
        <f t="shared" si="35"/>
        <v>17.390352</v>
      </c>
      <c r="L134" s="1119">
        <f t="shared" si="32"/>
        <v>17.82</v>
      </c>
      <c r="M134" s="1119">
        <f t="shared" si="33"/>
        <v>17.82</v>
      </c>
      <c r="N134" s="1118">
        <f>+ROUND((L134*3+M134*($G$3-3))/$G$3,2)</f>
        <v>17.82</v>
      </c>
      <c r="O134" s="1117">
        <f t="shared" si="29"/>
        <v>27.13</v>
      </c>
      <c r="P134" s="1116">
        <f t="shared" si="30"/>
        <v>27.25</v>
      </c>
      <c r="Q134" s="1115">
        <f t="shared" si="26"/>
        <v>27.24</v>
      </c>
      <c r="S134" s="604"/>
      <c r="T134" s="1098" t="s">
        <v>1203</v>
      </c>
      <c r="U134" s="465"/>
      <c r="V134" s="605"/>
      <c r="X134" s="604"/>
      <c r="Y134" s="1139"/>
    </row>
    <row r="135" spans="6:25">
      <c r="F135" s="1141" t="s">
        <v>1202</v>
      </c>
      <c r="G135" s="1145">
        <v>2.4</v>
      </c>
      <c r="H135" s="1147">
        <f>+V56</f>
        <v>1.0247999999999999</v>
      </c>
      <c r="I135" s="1142">
        <f>+D56</f>
        <v>17.52</v>
      </c>
      <c r="J135" s="1121">
        <f t="shared" si="34"/>
        <v>17.390352</v>
      </c>
      <c r="K135" s="1120">
        <f t="shared" si="35"/>
        <v>17.390352</v>
      </c>
      <c r="L135" s="1119">
        <f t="shared" si="32"/>
        <v>17.82</v>
      </c>
      <c r="M135" s="1119">
        <f t="shared" si="33"/>
        <v>17.82</v>
      </c>
      <c r="N135" s="1118">
        <f>+ROUND((L135*3+M135*($G$3-3))/$G$3,2)</f>
        <v>17.82</v>
      </c>
      <c r="O135" s="1117">
        <f t="shared" si="29"/>
        <v>27.13</v>
      </c>
      <c r="P135" s="1116">
        <f t="shared" si="30"/>
        <v>27.25</v>
      </c>
      <c r="Q135" s="1115">
        <f t="shared" si="26"/>
        <v>27.24</v>
      </c>
      <c r="S135" s="604"/>
      <c r="T135" s="1098" t="s">
        <v>1201</v>
      </c>
      <c r="U135" s="465"/>
      <c r="V135" s="605"/>
      <c r="X135" s="604"/>
      <c r="Y135" s="1139"/>
    </row>
    <row r="136" spans="6:25">
      <c r="F136" s="1141" t="s">
        <v>1200</v>
      </c>
      <c r="G136" s="1145">
        <v>2.4</v>
      </c>
      <c r="H136" s="1147">
        <f>+V56</f>
        <v>1.0247999999999999</v>
      </c>
      <c r="I136" s="1142">
        <f>+D57</f>
        <v>17.52</v>
      </c>
      <c r="J136" s="1121">
        <f t="shared" si="34"/>
        <v>17.390352</v>
      </c>
      <c r="K136" s="1120">
        <f t="shared" si="35"/>
        <v>17.390352</v>
      </c>
      <c r="L136" s="1119">
        <f t="shared" si="32"/>
        <v>17.82</v>
      </c>
      <c r="M136" s="1119">
        <f t="shared" si="33"/>
        <v>17.82</v>
      </c>
      <c r="N136" s="1118">
        <f>+ROUND((L136*3+M136*($G$3-3))/$G$3,2)</f>
        <v>17.82</v>
      </c>
      <c r="O136" s="1117">
        <f t="shared" si="29"/>
        <v>27.13</v>
      </c>
      <c r="P136" s="1116">
        <f t="shared" si="30"/>
        <v>27.25</v>
      </c>
      <c r="Q136" s="1115">
        <f t="shared" si="26"/>
        <v>27.24</v>
      </c>
      <c r="S136" s="604"/>
      <c r="T136" s="1098" t="s">
        <v>1199</v>
      </c>
      <c r="U136" s="465"/>
      <c r="V136" s="605"/>
      <c r="X136" s="604"/>
      <c r="Y136" s="1139"/>
    </row>
    <row r="137" spans="6:25">
      <c r="F137" s="1141" t="s">
        <v>1198</v>
      </c>
      <c r="G137" s="1145" t="s">
        <v>1197</v>
      </c>
      <c r="H137" s="1143">
        <f>+U16</f>
        <v>1.0427</v>
      </c>
      <c r="I137" s="1142">
        <f>+D56</f>
        <v>17.52</v>
      </c>
      <c r="J137" s="1121">
        <f t="shared" si="34"/>
        <v>17.390352</v>
      </c>
      <c r="K137" s="1120">
        <f t="shared" si="35"/>
        <v>17.390352</v>
      </c>
      <c r="L137" s="1119">
        <f t="shared" si="32"/>
        <v>18.13</v>
      </c>
      <c r="M137" s="1119">
        <f t="shared" si="33"/>
        <v>18.13</v>
      </c>
      <c r="N137" s="1118">
        <f>+ROUND((L137*3+M137*($G$3-3))/$G$3,2)</f>
        <v>18.13</v>
      </c>
      <c r="O137" s="1117">
        <f t="shared" si="29"/>
        <v>27.6</v>
      </c>
      <c r="P137" s="1116">
        <f t="shared" si="30"/>
        <v>27.73</v>
      </c>
      <c r="Q137" s="1115">
        <f t="shared" si="26"/>
        <v>27.72</v>
      </c>
      <c r="S137" s="604"/>
      <c r="T137" s="1098" t="s">
        <v>1196</v>
      </c>
      <c r="U137" s="465"/>
      <c r="V137" s="605"/>
      <c r="X137" s="604"/>
      <c r="Y137" s="1139"/>
    </row>
    <row r="138" spans="6:25">
      <c r="F138" s="1146"/>
      <c r="G138" s="1144"/>
      <c r="H138" s="1143"/>
      <c r="I138" s="1142"/>
      <c r="J138" s="1121">
        <f t="shared" si="34"/>
        <v>0</v>
      </c>
      <c r="K138" s="1120">
        <f t="shared" si="35"/>
        <v>0</v>
      </c>
      <c r="L138" s="1119">
        <f t="shared" si="32"/>
        <v>0</v>
      </c>
      <c r="M138" s="1119">
        <f t="shared" si="33"/>
        <v>0</v>
      </c>
      <c r="N138" s="1118"/>
      <c r="O138" s="1117">
        <f t="shared" si="29"/>
        <v>0</v>
      </c>
      <c r="P138" s="1116">
        <f t="shared" si="30"/>
        <v>0</v>
      </c>
      <c r="Q138" s="1115">
        <f t="shared" si="26"/>
        <v>0</v>
      </c>
      <c r="S138" s="604"/>
      <c r="T138" s="1098" t="s">
        <v>1195</v>
      </c>
      <c r="U138" s="465"/>
      <c r="V138" s="605"/>
      <c r="X138" s="604"/>
      <c r="Y138" s="1139"/>
    </row>
    <row r="139" spans="6:25">
      <c r="F139" s="1146" t="s">
        <v>1194</v>
      </c>
      <c r="G139" s="1144">
        <v>10</v>
      </c>
      <c r="H139" s="1147">
        <f>+V59</f>
        <v>1.0358000000000001</v>
      </c>
      <c r="I139" s="1142">
        <f>+D29</f>
        <v>17.52</v>
      </c>
      <c r="J139" s="1121">
        <f t="shared" si="34"/>
        <v>17.390352</v>
      </c>
      <c r="K139" s="1120">
        <f t="shared" si="35"/>
        <v>17.390352</v>
      </c>
      <c r="L139" s="1119">
        <f t="shared" si="32"/>
        <v>18.010000000000002</v>
      </c>
      <c r="M139" s="1119">
        <f t="shared" si="33"/>
        <v>18.010000000000002</v>
      </c>
      <c r="N139" s="1118">
        <f>+ROUND((L139*3+M139*($G$3-3))/$G$3,2)</f>
        <v>18.010000000000002</v>
      </c>
      <c r="O139" s="1117">
        <f t="shared" si="29"/>
        <v>27.42</v>
      </c>
      <c r="P139" s="1116">
        <f t="shared" si="30"/>
        <v>27.54</v>
      </c>
      <c r="Q139" s="1115">
        <f t="shared" si="26"/>
        <v>27.53</v>
      </c>
      <c r="S139" s="604"/>
      <c r="T139" s="1098" t="s">
        <v>1193</v>
      </c>
      <c r="U139" s="465"/>
      <c r="V139" s="605"/>
      <c r="X139" s="604"/>
      <c r="Y139" s="1139"/>
    </row>
    <row r="140" spans="6:25">
      <c r="F140" s="1141" t="s">
        <v>732</v>
      </c>
      <c r="G140" s="1145">
        <v>10</v>
      </c>
      <c r="H140" s="1147">
        <f>+V59</f>
        <v>1.0358000000000001</v>
      </c>
      <c r="I140" s="1142">
        <f>+D28</f>
        <v>17.52</v>
      </c>
      <c r="J140" s="1121">
        <f t="shared" si="34"/>
        <v>17.390352</v>
      </c>
      <c r="K140" s="1120">
        <f t="shared" si="35"/>
        <v>17.390352</v>
      </c>
      <c r="L140" s="1119">
        <f t="shared" si="32"/>
        <v>18.010000000000002</v>
      </c>
      <c r="M140" s="1119">
        <f t="shared" si="33"/>
        <v>18.010000000000002</v>
      </c>
      <c r="N140" s="1118">
        <f>+ROUND((L140*3+M140*($G$3-3))/$G$3,2)</f>
        <v>18.010000000000002</v>
      </c>
      <c r="O140" s="1117">
        <f t="shared" si="29"/>
        <v>27.42</v>
      </c>
      <c r="P140" s="1116">
        <f t="shared" si="30"/>
        <v>27.54</v>
      </c>
      <c r="Q140" s="1115">
        <f t="shared" si="26"/>
        <v>27.53</v>
      </c>
      <c r="S140" s="604"/>
      <c r="T140" s="1098" t="s">
        <v>1192</v>
      </c>
      <c r="U140" s="1113" t="s">
        <v>126</v>
      </c>
      <c r="V140" s="1104">
        <v>50</v>
      </c>
      <c r="X140" s="604"/>
      <c r="Y140" s="1139"/>
    </row>
    <row r="141" spans="6:25">
      <c r="F141" s="1141" t="s">
        <v>1191</v>
      </c>
      <c r="G141" s="1145">
        <v>10</v>
      </c>
      <c r="H141" s="1147">
        <f>+V59</f>
        <v>1.0358000000000001</v>
      </c>
      <c r="I141" s="1142">
        <f>+D30</f>
        <v>17.52</v>
      </c>
      <c r="J141" s="1121">
        <f t="shared" si="34"/>
        <v>17.390352</v>
      </c>
      <c r="K141" s="1120">
        <f t="shared" si="35"/>
        <v>17.390352</v>
      </c>
      <c r="L141" s="1119">
        <f t="shared" si="32"/>
        <v>18.010000000000002</v>
      </c>
      <c r="M141" s="1119">
        <f t="shared" si="33"/>
        <v>18.010000000000002</v>
      </c>
      <c r="N141" s="1118">
        <f>+ROUND((L141*3+M141*($G$3-3))/$G$3,2)</f>
        <v>18.010000000000002</v>
      </c>
      <c r="O141" s="1117">
        <f t="shared" si="29"/>
        <v>27.42</v>
      </c>
      <c r="P141" s="1116">
        <f t="shared" si="30"/>
        <v>27.54</v>
      </c>
      <c r="Q141" s="1115">
        <f t="shared" ref="Q141:Q172" si="37">+ROUND((O141*3+P141*($G$3-3))/$G$3,2)</f>
        <v>27.53</v>
      </c>
      <c r="S141" s="604"/>
      <c r="T141" s="1098" t="s">
        <v>1190</v>
      </c>
      <c r="U141" s="608"/>
      <c r="V141" s="1112"/>
      <c r="X141" s="604"/>
      <c r="Y141" s="1139"/>
    </row>
    <row r="142" spans="6:25">
      <c r="F142" s="1141"/>
      <c r="G142" s="1127"/>
      <c r="H142" s="1140"/>
      <c r="I142" s="1125"/>
      <c r="J142" s="1121">
        <f t="shared" si="34"/>
        <v>0</v>
      </c>
      <c r="K142" s="1120">
        <f t="shared" si="35"/>
        <v>0</v>
      </c>
      <c r="L142" s="1119">
        <f t="shared" si="32"/>
        <v>0</v>
      </c>
      <c r="M142" s="1119">
        <f t="shared" si="33"/>
        <v>0</v>
      </c>
      <c r="N142" s="1118"/>
      <c r="O142" s="1117">
        <f t="shared" si="29"/>
        <v>0</v>
      </c>
      <c r="P142" s="1116">
        <f t="shared" si="30"/>
        <v>0</v>
      </c>
      <c r="Q142" s="1115">
        <f t="shared" si="37"/>
        <v>0</v>
      </c>
      <c r="S142" s="604"/>
      <c r="T142" s="1098" t="s">
        <v>1189</v>
      </c>
      <c r="U142" s="465" t="s">
        <v>334</v>
      </c>
      <c r="V142" s="605">
        <v>138</v>
      </c>
      <c r="X142" s="604"/>
      <c r="Y142" s="1139"/>
    </row>
    <row r="143" spans="6:25">
      <c r="F143" s="1141" t="s">
        <v>665</v>
      </c>
      <c r="G143" s="1144">
        <v>13.8</v>
      </c>
      <c r="H143" s="1147">
        <f>+V56</f>
        <v>1.0247999999999999</v>
      </c>
      <c r="I143" s="1142">
        <f>+D31</f>
        <v>17.52</v>
      </c>
      <c r="J143" s="1121">
        <f t="shared" si="34"/>
        <v>17.390352</v>
      </c>
      <c r="K143" s="1120">
        <f t="shared" si="35"/>
        <v>17.390352</v>
      </c>
      <c r="L143" s="1119">
        <f t="shared" si="32"/>
        <v>17.82</v>
      </c>
      <c r="M143" s="1119">
        <f t="shared" si="33"/>
        <v>17.82</v>
      </c>
      <c r="N143" s="1118">
        <f t="shared" ref="N143:N155" si="38">+ROUND((L143*3+M143*($G$3-3))/$G$3,2)</f>
        <v>17.82</v>
      </c>
      <c r="O143" s="1117">
        <f t="shared" si="29"/>
        <v>27.13</v>
      </c>
      <c r="P143" s="1116">
        <f t="shared" si="30"/>
        <v>27.25</v>
      </c>
      <c r="Q143" s="1115">
        <f t="shared" si="37"/>
        <v>27.24</v>
      </c>
      <c r="S143" s="1100"/>
      <c r="T143" s="1098" t="s">
        <v>422</v>
      </c>
      <c r="U143" s="608"/>
      <c r="V143" s="1112"/>
      <c r="W143" s="1111" t="s">
        <v>421</v>
      </c>
      <c r="X143" s="1100"/>
      <c r="Y143" s="1139"/>
    </row>
    <row r="144" spans="6:25">
      <c r="F144" s="1141" t="s">
        <v>668</v>
      </c>
      <c r="G144" s="1144">
        <v>13.8</v>
      </c>
      <c r="H144" s="1147">
        <f>+V56</f>
        <v>1.0247999999999999</v>
      </c>
      <c r="I144" s="1142">
        <f>+D31</f>
        <v>17.52</v>
      </c>
      <c r="J144" s="1121">
        <f t="shared" si="34"/>
        <v>17.390352</v>
      </c>
      <c r="K144" s="1120">
        <f t="shared" si="35"/>
        <v>17.390352</v>
      </c>
      <c r="L144" s="1119">
        <f t="shared" si="32"/>
        <v>17.82</v>
      </c>
      <c r="M144" s="1119">
        <f t="shared" si="33"/>
        <v>17.82</v>
      </c>
      <c r="N144" s="1118">
        <f t="shared" si="38"/>
        <v>17.82</v>
      </c>
      <c r="O144" s="1117">
        <f t="shared" si="29"/>
        <v>27.13</v>
      </c>
      <c r="P144" s="1116">
        <f t="shared" si="30"/>
        <v>27.25</v>
      </c>
      <c r="Q144" s="1115">
        <f t="shared" si="37"/>
        <v>27.24</v>
      </c>
      <c r="S144" s="1104">
        <v>6</v>
      </c>
      <c r="T144" s="1098" t="s">
        <v>1188</v>
      </c>
      <c r="U144" s="1096" t="s">
        <v>479</v>
      </c>
      <c r="V144" s="599">
        <v>220</v>
      </c>
      <c r="W144" s="1096" t="s">
        <v>1187</v>
      </c>
      <c r="X144" s="1103" t="s">
        <v>1187</v>
      </c>
      <c r="Y144" s="1139"/>
    </row>
    <row r="145" spans="6:25">
      <c r="F145" s="1141" t="s">
        <v>1186</v>
      </c>
      <c r="G145" s="1144">
        <v>10</v>
      </c>
      <c r="H145" s="1143">
        <f>+(1+T32*6.83/100)/T26</f>
        <v>0.99675635446543365</v>
      </c>
      <c r="I145" s="1142">
        <f>+D44</f>
        <v>17.52</v>
      </c>
      <c r="J145" s="1121">
        <f t="shared" si="34"/>
        <v>17.390352</v>
      </c>
      <c r="K145" s="1120">
        <f t="shared" si="35"/>
        <v>17.390352</v>
      </c>
      <c r="L145" s="1119">
        <f t="shared" si="32"/>
        <v>17.329999999999998</v>
      </c>
      <c r="M145" s="1119">
        <f t="shared" si="33"/>
        <v>17.329999999999998</v>
      </c>
      <c r="N145" s="1118">
        <f t="shared" si="38"/>
        <v>17.329999999999998</v>
      </c>
      <c r="O145" s="1117">
        <f t="shared" si="29"/>
        <v>26.38</v>
      </c>
      <c r="P145" s="1116">
        <f t="shared" si="30"/>
        <v>26.5</v>
      </c>
      <c r="Q145" s="1115">
        <f t="shared" si="37"/>
        <v>26.49</v>
      </c>
      <c r="S145" s="604"/>
      <c r="T145" s="1098" t="s">
        <v>479</v>
      </c>
      <c r="U145" s="1096" t="s">
        <v>1185</v>
      </c>
      <c r="V145" s="1110">
        <v>138</v>
      </c>
      <c r="W145" s="1096" t="s">
        <v>433</v>
      </c>
      <c r="X145" s="1099" t="s">
        <v>964</v>
      </c>
      <c r="Y145" s="1139"/>
    </row>
    <row r="146" spans="6:25">
      <c r="F146" s="1141" t="s">
        <v>670</v>
      </c>
      <c r="G146" s="1144">
        <v>10</v>
      </c>
      <c r="H146" s="1147">
        <f>+V52</f>
        <v>1.0277000000000001</v>
      </c>
      <c r="I146" s="1142">
        <f>+D9</f>
        <v>17.52</v>
      </c>
      <c r="J146" s="1121">
        <f t="shared" si="34"/>
        <v>17.390352</v>
      </c>
      <c r="K146" s="1120">
        <f t="shared" si="35"/>
        <v>17.390352</v>
      </c>
      <c r="L146" s="1119">
        <f t="shared" si="32"/>
        <v>17.87</v>
      </c>
      <c r="M146" s="1119">
        <f t="shared" si="33"/>
        <v>17.87</v>
      </c>
      <c r="N146" s="1118">
        <f t="shared" si="38"/>
        <v>17.87</v>
      </c>
      <c r="O146" s="1117">
        <f t="shared" si="29"/>
        <v>27.2</v>
      </c>
      <c r="P146" s="1116">
        <f t="shared" si="30"/>
        <v>27.33</v>
      </c>
      <c r="Q146" s="1115">
        <f t="shared" si="37"/>
        <v>27.32</v>
      </c>
      <c r="S146" s="604"/>
      <c r="T146" s="1098" t="s">
        <v>1184</v>
      </c>
      <c r="U146" s="1103" t="s">
        <v>424</v>
      </c>
      <c r="V146" s="605">
        <v>220</v>
      </c>
      <c r="W146" s="1096" t="s">
        <v>1164</v>
      </c>
      <c r="X146" s="1099" t="s">
        <v>344</v>
      </c>
      <c r="Y146" s="1139"/>
    </row>
    <row r="147" spans="6:25">
      <c r="F147" s="1141" t="s">
        <v>1183</v>
      </c>
      <c r="G147" s="1145">
        <v>22.9</v>
      </c>
      <c r="H147" s="1147">
        <f>+V65</f>
        <v>1.0147999999999999</v>
      </c>
      <c r="I147" s="1142">
        <f>+D40</f>
        <v>17.52</v>
      </c>
      <c r="J147" s="1121">
        <f t="shared" si="34"/>
        <v>17.390352</v>
      </c>
      <c r="K147" s="1120">
        <f t="shared" si="35"/>
        <v>17.390352</v>
      </c>
      <c r="L147" s="1119">
        <f t="shared" si="32"/>
        <v>17.649999999999999</v>
      </c>
      <c r="M147" s="1119">
        <f t="shared" si="33"/>
        <v>17.649999999999999</v>
      </c>
      <c r="N147" s="1118">
        <f t="shared" si="38"/>
        <v>17.649999999999999</v>
      </c>
      <c r="O147" s="1117">
        <f t="shared" si="29"/>
        <v>26.86</v>
      </c>
      <c r="P147" s="1116">
        <f t="shared" si="30"/>
        <v>26.98</v>
      </c>
      <c r="Q147" s="1115">
        <f t="shared" si="37"/>
        <v>26.97</v>
      </c>
      <c r="S147" s="604"/>
      <c r="T147" s="1098" t="s">
        <v>424</v>
      </c>
      <c r="U147" s="604"/>
      <c r="V147" s="605"/>
      <c r="W147" s="1102" t="s">
        <v>35</v>
      </c>
      <c r="X147" s="1099" t="s">
        <v>35</v>
      </c>
      <c r="Y147" s="1139"/>
    </row>
    <row r="148" spans="6:25">
      <c r="F148" s="1141" t="s">
        <v>601</v>
      </c>
      <c r="G148" s="1145">
        <v>22.9</v>
      </c>
      <c r="H148" s="1143">
        <f>+T24*(1+32.8*T32/100)*T26*(1+10*T32/100)</f>
        <v>1.067769589942493</v>
      </c>
      <c r="I148" s="1142">
        <f>+D22</f>
        <v>17.52</v>
      </c>
      <c r="J148" s="1121">
        <f t="shared" si="34"/>
        <v>17.390352</v>
      </c>
      <c r="K148" s="1120">
        <f t="shared" si="35"/>
        <v>17.390352</v>
      </c>
      <c r="L148" s="1119">
        <f t="shared" si="32"/>
        <v>18.57</v>
      </c>
      <c r="M148" s="1119">
        <f t="shared" si="33"/>
        <v>18.57</v>
      </c>
      <c r="N148" s="1118">
        <f t="shared" si="38"/>
        <v>18.57</v>
      </c>
      <c r="O148" s="1117">
        <f t="shared" si="29"/>
        <v>28.26</v>
      </c>
      <c r="P148" s="1116">
        <f t="shared" si="30"/>
        <v>28.39</v>
      </c>
      <c r="Q148" s="1115">
        <f t="shared" si="37"/>
        <v>28.38</v>
      </c>
      <c r="S148" s="604"/>
      <c r="T148" s="1098" t="s">
        <v>1182</v>
      </c>
      <c r="U148" s="1100"/>
      <c r="V148" s="605"/>
      <c r="W148" s="604"/>
      <c r="X148" s="1099" t="s">
        <v>1168</v>
      </c>
      <c r="Y148" s="1139"/>
    </row>
    <row r="149" spans="6:25">
      <c r="F149" s="1141" t="s">
        <v>615</v>
      </c>
      <c r="G149" s="1144">
        <v>13.8</v>
      </c>
      <c r="H149" s="1143">
        <f>1/T25</f>
        <v>0.98280098280098271</v>
      </c>
      <c r="I149" s="1142">
        <f>+D24</f>
        <v>17.52</v>
      </c>
      <c r="J149" s="1121">
        <f t="shared" si="34"/>
        <v>17.390352</v>
      </c>
      <c r="K149" s="1120">
        <f t="shared" si="35"/>
        <v>17.390352</v>
      </c>
      <c r="L149" s="1119">
        <f t="shared" si="32"/>
        <v>17.09</v>
      </c>
      <c r="M149" s="1119">
        <f t="shared" si="33"/>
        <v>17.09</v>
      </c>
      <c r="N149" s="1118">
        <f t="shared" si="38"/>
        <v>17.09</v>
      </c>
      <c r="O149" s="1117">
        <f t="shared" si="29"/>
        <v>26.02</v>
      </c>
      <c r="P149" s="1116">
        <f t="shared" si="30"/>
        <v>26.13</v>
      </c>
      <c r="Q149" s="1115">
        <f t="shared" si="37"/>
        <v>26.12</v>
      </c>
      <c r="S149" s="604"/>
      <c r="T149" s="1098" t="s">
        <v>1181</v>
      </c>
      <c r="U149" s="1103" t="s">
        <v>1174</v>
      </c>
      <c r="V149" s="1104">
        <v>220</v>
      </c>
      <c r="W149" s="604"/>
      <c r="X149" s="604"/>
      <c r="Y149" s="1139"/>
    </row>
    <row r="150" spans="6:25">
      <c r="F150" s="1141" t="s">
        <v>1180</v>
      </c>
      <c r="G150" s="1144">
        <v>13.2</v>
      </c>
      <c r="H150" s="1143">
        <f>1/T25</f>
        <v>0.98280098280098271</v>
      </c>
      <c r="I150" s="1142">
        <f>+D9</f>
        <v>17.52</v>
      </c>
      <c r="J150" s="1121">
        <f t="shared" si="34"/>
        <v>17.390352</v>
      </c>
      <c r="K150" s="1120">
        <f t="shared" si="35"/>
        <v>17.390352</v>
      </c>
      <c r="L150" s="1119">
        <f t="shared" si="32"/>
        <v>17.09</v>
      </c>
      <c r="M150" s="1119">
        <f t="shared" si="33"/>
        <v>17.09</v>
      </c>
      <c r="N150" s="1118">
        <f t="shared" si="38"/>
        <v>17.09</v>
      </c>
      <c r="O150" s="1117">
        <f t="shared" si="29"/>
        <v>26.02</v>
      </c>
      <c r="P150" s="1116">
        <f t="shared" si="30"/>
        <v>26.13</v>
      </c>
      <c r="Q150" s="1115">
        <f t="shared" si="37"/>
        <v>26.12</v>
      </c>
      <c r="S150" s="604"/>
      <c r="T150" s="1098" t="s">
        <v>1179</v>
      </c>
      <c r="U150" s="1100"/>
      <c r="V150" s="1112"/>
      <c r="W150" s="604"/>
      <c r="X150" s="604"/>
      <c r="Y150" s="1139"/>
    </row>
    <row r="151" spans="6:25">
      <c r="F151" s="1146" t="s">
        <v>746</v>
      </c>
      <c r="G151" s="1144">
        <v>13.8</v>
      </c>
      <c r="H151" s="1143">
        <f>1/(T25*(1+T30*50.14/100))</f>
        <v>0.95740667081975916</v>
      </c>
      <c r="I151" s="1142">
        <f>+D58</f>
        <v>17.52</v>
      </c>
      <c r="J151" s="1121">
        <f t="shared" si="34"/>
        <v>17.390352</v>
      </c>
      <c r="K151" s="1120">
        <f t="shared" si="35"/>
        <v>17.390352</v>
      </c>
      <c r="L151" s="1119">
        <f t="shared" si="32"/>
        <v>16.649999999999999</v>
      </c>
      <c r="M151" s="1119">
        <f t="shared" si="33"/>
        <v>16.649999999999999</v>
      </c>
      <c r="N151" s="1118">
        <f t="shared" si="38"/>
        <v>16.649999999999999</v>
      </c>
      <c r="O151" s="1117">
        <f t="shared" si="29"/>
        <v>25.34</v>
      </c>
      <c r="P151" s="1116">
        <f t="shared" si="30"/>
        <v>25.46</v>
      </c>
      <c r="Q151" s="1115">
        <f t="shared" si="37"/>
        <v>25.45</v>
      </c>
      <c r="S151" s="604"/>
      <c r="T151" s="1098" t="s">
        <v>1178</v>
      </c>
      <c r="U151" s="1103" t="s">
        <v>479</v>
      </c>
      <c r="V151" s="605">
        <v>220</v>
      </c>
      <c r="W151" s="604"/>
      <c r="X151" s="604"/>
      <c r="Y151" s="1139"/>
    </row>
    <row r="152" spans="6:25">
      <c r="F152" s="1141" t="s">
        <v>754</v>
      </c>
      <c r="G152" s="1145">
        <v>10</v>
      </c>
      <c r="H152" s="1143">
        <f>+T16/(1+4.2*T32/100)/T26</f>
        <v>1.0108642015869584</v>
      </c>
      <c r="I152" s="1142">
        <f>+D56</f>
        <v>17.52</v>
      </c>
      <c r="J152" s="1121">
        <f t="shared" si="34"/>
        <v>17.390352</v>
      </c>
      <c r="K152" s="1120">
        <f t="shared" si="35"/>
        <v>17.390352</v>
      </c>
      <c r="L152" s="1119">
        <f t="shared" si="32"/>
        <v>17.579999999999998</v>
      </c>
      <c r="M152" s="1119">
        <f t="shared" si="33"/>
        <v>17.579999999999998</v>
      </c>
      <c r="N152" s="1118">
        <f t="shared" si="38"/>
        <v>17.579999999999998</v>
      </c>
      <c r="O152" s="1117">
        <f t="shared" si="29"/>
        <v>26.76</v>
      </c>
      <c r="P152" s="1116">
        <f t="shared" si="30"/>
        <v>26.88</v>
      </c>
      <c r="Q152" s="1115">
        <f t="shared" si="37"/>
        <v>26.87</v>
      </c>
      <c r="S152" s="1100"/>
      <c r="T152" s="1098" t="s">
        <v>1177</v>
      </c>
      <c r="U152" s="1100"/>
      <c r="V152" s="1112"/>
      <c r="W152" s="1100"/>
      <c r="X152" s="1100"/>
      <c r="Y152" s="1139"/>
    </row>
    <row r="153" spans="6:25">
      <c r="F153" s="1141" t="s">
        <v>1176</v>
      </c>
      <c r="G153" s="1145">
        <v>13.8</v>
      </c>
      <c r="H153" s="1143">
        <f>1/(T25*(1+(T32/100)*0.65))*(1*(1+(T32/100)*0.82))</f>
        <v>0.98299214274149926</v>
      </c>
      <c r="I153" s="1142">
        <f>+D75</f>
        <v>17.52</v>
      </c>
      <c r="J153" s="1121">
        <f t="shared" si="34"/>
        <v>17.390352</v>
      </c>
      <c r="K153" s="1120">
        <f t="shared" si="35"/>
        <v>17.390352</v>
      </c>
      <c r="L153" s="1119">
        <f t="shared" si="32"/>
        <v>17.09</v>
      </c>
      <c r="M153" s="1119">
        <f t="shared" si="33"/>
        <v>17.09</v>
      </c>
      <c r="N153" s="1118">
        <f t="shared" si="38"/>
        <v>17.09</v>
      </c>
      <c r="O153" s="1117">
        <f t="shared" si="29"/>
        <v>26.02</v>
      </c>
      <c r="P153" s="1116">
        <f t="shared" si="30"/>
        <v>26.14</v>
      </c>
      <c r="Q153" s="1115">
        <f t="shared" si="37"/>
        <v>26.13</v>
      </c>
      <c r="S153" s="1104">
        <v>7</v>
      </c>
      <c r="T153" s="1098" t="s">
        <v>1175</v>
      </c>
      <c r="U153" s="451" t="s">
        <v>1174</v>
      </c>
      <c r="V153" s="1110">
        <v>220</v>
      </c>
      <c r="W153" s="451" t="s">
        <v>24</v>
      </c>
      <c r="X153" s="1103" t="s">
        <v>24</v>
      </c>
      <c r="Y153" s="1139"/>
    </row>
    <row r="154" spans="6:25">
      <c r="F154" s="1141" t="s">
        <v>1173</v>
      </c>
      <c r="G154" s="1144">
        <v>13.8</v>
      </c>
      <c r="H154" s="1143">
        <f>1/((1+T31*159.3/100)*T25)</f>
        <v>0.89758203150062521</v>
      </c>
      <c r="I154" s="1142">
        <f>+D69</f>
        <v>17.52</v>
      </c>
      <c r="J154" s="1121">
        <f t="shared" si="34"/>
        <v>17.390352</v>
      </c>
      <c r="K154" s="1120">
        <f t="shared" si="35"/>
        <v>17.390352</v>
      </c>
      <c r="L154" s="1119">
        <f t="shared" si="32"/>
        <v>15.61</v>
      </c>
      <c r="M154" s="1119">
        <f t="shared" si="33"/>
        <v>15.61</v>
      </c>
      <c r="N154" s="1118">
        <f t="shared" si="38"/>
        <v>15.61</v>
      </c>
      <c r="O154" s="1117">
        <f t="shared" si="29"/>
        <v>23.76</v>
      </c>
      <c r="P154" s="1116">
        <f t="shared" si="30"/>
        <v>23.87</v>
      </c>
      <c r="Q154" s="1115">
        <f t="shared" si="37"/>
        <v>23.86</v>
      </c>
      <c r="S154" s="604"/>
      <c r="T154" s="1098" t="s">
        <v>1172</v>
      </c>
      <c r="U154" s="1103" t="s">
        <v>432</v>
      </c>
      <c r="V154" s="1104">
        <v>220</v>
      </c>
      <c r="W154" s="1113" t="s">
        <v>303</v>
      </c>
      <c r="X154" s="604" t="s">
        <v>303</v>
      </c>
      <c r="Y154" s="1139"/>
    </row>
    <row r="155" spans="6:25">
      <c r="F155" s="1141" t="s">
        <v>1171</v>
      </c>
      <c r="G155" s="1127">
        <v>10.5</v>
      </c>
      <c r="H155" s="1140">
        <f>+T25</f>
        <v>1.0175000000000001</v>
      </c>
      <c r="I155" s="1125">
        <f>+D67</f>
        <v>17.52</v>
      </c>
      <c r="J155" s="1121">
        <f t="shared" ref="J155" si="39">+I155*C$2</f>
        <v>17.390352</v>
      </c>
      <c r="K155" s="1120">
        <f t="shared" si="35"/>
        <v>17.390352</v>
      </c>
      <c r="L155" s="1119">
        <f t="shared" si="32"/>
        <v>17.690000000000001</v>
      </c>
      <c r="M155" s="1119">
        <f t="shared" si="33"/>
        <v>17.690000000000001</v>
      </c>
      <c r="N155" s="1118">
        <f t="shared" si="38"/>
        <v>17.690000000000001</v>
      </c>
      <c r="O155" s="1117">
        <f t="shared" si="29"/>
        <v>26.93</v>
      </c>
      <c r="P155" s="1116">
        <f t="shared" si="30"/>
        <v>27.06</v>
      </c>
      <c r="Q155" s="1115">
        <f t="shared" si="37"/>
        <v>27.05</v>
      </c>
      <c r="S155" s="604"/>
      <c r="T155" s="1102" t="s">
        <v>1170</v>
      </c>
      <c r="U155" s="604"/>
      <c r="V155" s="605"/>
      <c r="W155" s="465"/>
      <c r="X155" s="604" t="s">
        <v>1169</v>
      </c>
      <c r="Y155" s="1139"/>
    </row>
    <row r="156" spans="6:25">
      <c r="Q156" s="1115">
        <f t="shared" si="37"/>
        <v>0</v>
      </c>
      <c r="S156" s="1100"/>
      <c r="T156" s="1100" t="s">
        <v>565</v>
      </c>
      <c r="U156" s="1100"/>
      <c r="V156" s="1112"/>
      <c r="W156" s="608"/>
      <c r="X156" s="1100" t="s">
        <v>1168</v>
      </c>
      <c r="Y156" s="1139"/>
    </row>
    <row r="157" spans="6:25">
      <c r="F157" s="1141" t="s">
        <v>1167</v>
      </c>
      <c r="G157" s="1127">
        <v>138</v>
      </c>
      <c r="H157" s="1140">
        <f>1/(1+88.6*T31/100)</f>
        <v>0.94984297195987566</v>
      </c>
      <c r="I157" s="1125">
        <f>+D69</f>
        <v>17.52</v>
      </c>
      <c r="J157" s="1121">
        <f t="shared" ref="J157:J169" si="40">+I157*C$2</f>
        <v>17.390352</v>
      </c>
      <c r="K157" s="1120">
        <f t="shared" ref="K157:K169" si="41">+I157*C$3</f>
        <v>17.390352</v>
      </c>
      <c r="L157" s="1119">
        <f t="shared" ref="L157:L169" si="42">+ROUND(J157*H157,2)</f>
        <v>16.52</v>
      </c>
      <c r="M157" s="1119">
        <f t="shared" ref="M157:M169" si="43">+ROUND(K157*H157,2)</f>
        <v>16.52</v>
      </c>
      <c r="N157" s="1118">
        <f>+ROUND((L157*3+M157*($G$3-3))/$G$3,2)</f>
        <v>16.52</v>
      </c>
      <c r="O157" s="1117">
        <f t="shared" ref="O157:O169" si="44">+ROUND((J157+$H$1)*H157,2)</f>
        <v>25.14</v>
      </c>
      <c r="P157" s="1116">
        <f t="shared" ref="P157:P169" si="45">+ROUND((K157+$H$2)*H157,2)</f>
        <v>25.26</v>
      </c>
      <c r="Q157" s="1115">
        <f t="shared" si="37"/>
        <v>25.25</v>
      </c>
      <c r="S157" s="1104">
        <v>8</v>
      </c>
      <c r="T157" s="1098" t="s">
        <v>1164</v>
      </c>
      <c r="U157" s="451" t="s">
        <v>1166</v>
      </c>
      <c r="V157" s="1104">
        <v>220</v>
      </c>
      <c r="W157" s="451" t="s">
        <v>1164</v>
      </c>
      <c r="X157" s="1102" t="s">
        <v>1165</v>
      </c>
      <c r="Y157" s="1139"/>
    </row>
    <row r="158" spans="6:25">
      <c r="F158" s="1141"/>
      <c r="G158" s="1127"/>
      <c r="H158" s="1140"/>
      <c r="I158" s="1125"/>
      <c r="J158" s="1121">
        <f t="shared" si="40"/>
        <v>0</v>
      </c>
      <c r="K158" s="1120">
        <f t="shared" si="41"/>
        <v>0</v>
      </c>
      <c r="L158" s="1119">
        <f t="shared" si="42"/>
        <v>0</v>
      </c>
      <c r="M158" s="1119">
        <f t="shared" si="43"/>
        <v>0</v>
      </c>
      <c r="N158" s="1118"/>
      <c r="O158" s="1117">
        <f t="shared" si="44"/>
        <v>0</v>
      </c>
      <c r="P158" s="1116">
        <f t="shared" si="45"/>
        <v>0</v>
      </c>
      <c r="Q158" s="1115">
        <f t="shared" si="37"/>
        <v>0</v>
      </c>
      <c r="S158" s="604"/>
      <c r="T158" s="1098" t="s">
        <v>1166</v>
      </c>
      <c r="V158" s="605"/>
      <c r="W158" s="1103" t="s">
        <v>1165</v>
      </c>
      <c r="X158" s="1099" t="s">
        <v>1164</v>
      </c>
      <c r="Y158" s="1139"/>
    </row>
    <row r="159" spans="6:25">
      <c r="F159" s="1141"/>
      <c r="G159" s="1127"/>
      <c r="H159" s="1140"/>
      <c r="I159" s="1125"/>
      <c r="J159" s="1121">
        <f t="shared" si="40"/>
        <v>0</v>
      </c>
      <c r="K159" s="1120">
        <f t="shared" si="41"/>
        <v>0</v>
      </c>
      <c r="L159" s="1119">
        <f t="shared" si="42"/>
        <v>0</v>
      </c>
      <c r="M159" s="1119">
        <f t="shared" si="43"/>
        <v>0</v>
      </c>
      <c r="N159" s="1118"/>
      <c r="O159" s="1117">
        <f t="shared" si="44"/>
        <v>0</v>
      </c>
      <c r="P159" s="1116">
        <f t="shared" si="45"/>
        <v>0</v>
      </c>
      <c r="Q159" s="1115">
        <f t="shared" si="37"/>
        <v>0</v>
      </c>
      <c r="S159" s="604"/>
      <c r="T159" s="1098" t="s">
        <v>1163</v>
      </c>
      <c r="U159" s="1113" t="s">
        <v>426</v>
      </c>
      <c r="V159" s="1104">
        <v>220</v>
      </c>
      <c r="W159" s="604"/>
      <c r="X159" s="1099" t="s">
        <v>1146</v>
      </c>
      <c r="Y159" s="1139"/>
    </row>
    <row r="160" spans="6:25">
      <c r="F160" s="1141" t="s">
        <v>1162</v>
      </c>
      <c r="G160" s="1127">
        <v>22.9</v>
      </c>
      <c r="H160" s="1126">
        <f>+V56</f>
        <v>1.0247999999999999</v>
      </c>
      <c r="I160" s="1125">
        <f>+D47</f>
        <v>17.52</v>
      </c>
      <c r="J160" s="1121">
        <f t="shared" si="40"/>
        <v>17.390352</v>
      </c>
      <c r="K160" s="1120">
        <f t="shared" si="41"/>
        <v>17.390352</v>
      </c>
      <c r="L160" s="1119">
        <f t="shared" si="42"/>
        <v>17.82</v>
      </c>
      <c r="M160" s="1119">
        <f t="shared" si="43"/>
        <v>17.82</v>
      </c>
      <c r="N160" s="1118">
        <f>+ROUND((L160*3+M160*($G$3-3))/$G$3,2)</f>
        <v>17.82</v>
      </c>
      <c r="O160" s="1117">
        <f t="shared" si="44"/>
        <v>27.13</v>
      </c>
      <c r="P160" s="1116">
        <f t="shared" si="45"/>
        <v>27.25</v>
      </c>
      <c r="Q160" s="1115">
        <f t="shared" si="37"/>
        <v>27.24</v>
      </c>
      <c r="S160" s="604"/>
      <c r="T160" s="1098" t="s">
        <v>1161</v>
      </c>
      <c r="U160" s="608"/>
      <c r="V160" s="1112"/>
      <c r="W160" s="604"/>
      <c r="X160" s="1099" t="s">
        <v>784</v>
      </c>
      <c r="Y160" s="1139"/>
    </row>
    <row r="161" spans="6:25">
      <c r="F161" s="1141"/>
      <c r="G161" s="1127"/>
      <c r="H161" s="1140"/>
      <c r="I161" s="1125"/>
      <c r="J161" s="1121">
        <f t="shared" si="40"/>
        <v>0</v>
      </c>
      <c r="K161" s="1120">
        <f t="shared" si="41"/>
        <v>0</v>
      </c>
      <c r="L161" s="1119">
        <f t="shared" si="42"/>
        <v>0</v>
      </c>
      <c r="M161" s="1119">
        <f t="shared" si="43"/>
        <v>0</v>
      </c>
      <c r="N161" s="1118"/>
      <c r="O161" s="1117">
        <f t="shared" si="44"/>
        <v>0</v>
      </c>
      <c r="P161" s="1116">
        <f t="shared" si="45"/>
        <v>0</v>
      </c>
      <c r="Q161" s="1115">
        <f t="shared" si="37"/>
        <v>0</v>
      </c>
      <c r="S161" s="604"/>
      <c r="T161" s="1098" t="s">
        <v>1160</v>
      </c>
      <c r="U161" s="1113" t="s">
        <v>1159</v>
      </c>
      <c r="V161" s="1104">
        <v>220</v>
      </c>
      <c r="W161" s="604"/>
      <c r="X161" s="604"/>
      <c r="Y161" s="1139"/>
    </row>
    <row r="162" spans="6:25">
      <c r="F162" s="1141"/>
      <c r="G162" s="1127"/>
      <c r="H162" s="1140"/>
      <c r="I162" s="1125"/>
      <c r="J162" s="1121">
        <f t="shared" si="40"/>
        <v>0</v>
      </c>
      <c r="K162" s="1120">
        <f t="shared" si="41"/>
        <v>0</v>
      </c>
      <c r="L162" s="1119">
        <f t="shared" si="42"/>
        <v>0</v>
      </c>
      <c r="M162" s="1119">
        <f t="shared" si="43"/>
        <v>0</v>
      </c>
      <c r="N162" s="1118"/>
      <c r="O162" s="1117">
        <f t="shared" si="44"/>
        <v>0</v>
      </c>
      <c r="P162" s="1116">
        <f t="shared" si="45"/>
        <v>0</v>
      </c>
      <c r="Q162" s="1115">
        <f t="shared" si="37"/>
        <v>0</v>
      </c>
      <c r="S162" s="604"/>
      <c r="T162" s="1098" t="s">
        <v>1158</v>
      </c>
      <c r="U162" s="465"/>
      <c r="V162" s="605"/>
      <c r="W162" s="604"/>
      <c r="X162" s="604"/>
      <c r="Y162" s="1139"/>
    </row>
    <row r="163" spans="6:25">
      <c r="F163" s="1141" t="s">
        <v>1157</v>
      </c>
      <c r="G163" s="1127">
        <v>10</v>
      </c>
      <c r="H163" s="1140">
        <f>+V62</f>
        <v>1.0266999999999999</v>
      </c>
      <c r="I163" s="1125">
        <f>+D71</f>
        <v>17.52</v>
      </c>
      <c r="J163" s="1121">
        <f t="shared" si="40"/>
        <v>17.390352</v>
      </c>
      <c r="K163" s="1120">
        <f t="shared" si="41"/>
        <v>17.390352</v>
      </c>
      <c r="L163" s="1119">
        <f t="shared" si="42"/>
        <v>17.850000000000001</v>
      </c>
      <c r="M163" s="1119">
        <f t="shared" si="43"/>
        <v>17.850000000000001</v>
      </c>
      <c r="N163" s="1118">
        <f>+ROUND((L163*3+M163*($G$3-3))/$G$3,2)</f>
        <v>17.850000000000001</v>
      </c>
      <c r="O163" s="1117">
        <f t="shared" si="44"/>
        <v>27.18</v>
      </c>
      <c r="P163" s="1116">
        <f t="shared" si="45"/>
        <v>27.3</v>
      </c>
      <c r="Q163" s="1115">
        <f t="shared" si="37"/>
        <v>27.29</v>
      </c>
      <c r="S163" s="604"/>
      <c r="T163" s="1098" t="s">
        <v>1156</v>
      </c>
      <c r="U163" s="465"/>
      <c r="V163" s="605"/>
      <c r="W163" s="604"/>
      <c r="X163" s="604"/>
      <c r="Y163" s="1139"/>
    </row>
    <row r="164" spans="6:25">
      <c r="F164" s="1141" t="s">
        <v>1154</v>
      </c>
      <c r="G164" s="1127">
        <v>22.9</v>
      </c>
      <c r="H164" s="1140">
        <f>+V62</f>
        <v>1.0266999999999999</v>
      </c>
      <c r="I164" s="1125">
        <f>+D69</f>
        <v>17.52</v>
      </c>
      <c r="J164" s="1121">
        <f t="shared" si="40"/>
        <v>17.390352</v>
      </c>
      <c r="K164" s="1120">
        <f t="shared" si="41"/>
        <v>17.390352</v>
      </c>
      <c r="L164" s="1119">
        <f t="shared" si="42"/>
        <v>17.850000000000001</v>
      </c>
      <c r="M164" s="1119">
        <f t="shared" si="43"/>
        <v>17.850000000000001</v>
      </c>
      <c r="N164" s="1118">
        <f>+ROUND((L164*3+M164*($G$3-3))/$G$3,2)</f>
        <v>17.850000000000001</v>
      </c>
      <c r="O164" s="1117">
        <f t="shared" si="44"/>
        <v>27.18</v>
      </c>
      <c r="P164" s="1116">
        <f t="shared" si="45"/>
        <v>27.3</v>
      </c>
      <c r="Q164" s="1115">
        <f t="shared" si="37"/>
        <v>27.29</v>
      </c>
      <c r="S164" s="604"/>
      <c r="T164" s="1098" t="s">
        <v>1155</v>
      </c>
      <c r="U164" s="465"/>
      <c r="V164" s="605"/>
      <c r="W164" s="604"/>
      <c r="X164" s="604"/>
      <c r="Y164" s="1139"/>
    </row>
    <row r="165" spans="6:25">
      <c r="F165" s="1141" t="s">
        <v>1154</v>
      </c>
      <c r="G165" s="1127">
        <v>60</v>
      </c>
      <c r="H165" s="1140">
        <f>+U62</f>
        <v>1.0239</v>
      </c>
      <c r="I165" s="1125">
        <f>+D69</f>
        <v>17.52</v>
      </c>
      <c r="J165" s="1121">
        <f t="shared" si="40"/>
        <v>17.390352</v>
      </c>
      <c r="K165" s="1120">
        <f t="shared" si="41"/>
        <v>17.390352</v>
      </c>
      <c r="L165" s="1119">
        <f t="shared" si="42"/>
        <v>17.809999999999999</v>
      </c>
      <c r="M165" s="1119">
        <f t="shared" si="43"/>
        <v>17.809999999999999</v>
      </c>
      <c r="N165" s="1118">
        <f>+ROUND((L165*3+M165*($G$3-3))/$G$3,2)</f>
        <v>17.809999999999999</v>
      </c>
      <c r="O165" s="1117">
        <f t="shared" si="44"/>
        <v>27.1</v>
      </c>
      <c r="P165" s="1116">
        <f t="shared" si="45"/>
        <v>27.23</v>
      </c>
      <c r="Q165" s="1115">
        <f t="shared" si="37"/>
        <v>27.22</v>
      </c>
      <c r="S165" s="604"/>
      <c r="T165" s="1098" t="s">
        <v>1153</v>
      </c>
      <c r="U165" s="465"/>
      <c r="V165" s="605"/>
      <c r="W165" s="604"/>
      <c r="X165" s="604"/>
      <c r="Y165" s="1139"/>
    </row>
    <row r="166" spans="6:25">
      <c r="F166" s="1141" t="s">
        <v>1151</v>
      </c>
      <c r="G166" s="1127">
        <v>22.9</v>
      </c>
      <c r="H166" s="1140">
        <f>+V62</f>
        <v>1.0266999999999999</v>
      </c>
      <c r="I166" s="1125">
        <f>+D68</f>
        <v>17.52</v>
      </c>
      <c r="J166" s="1121">
        <f t="shared" si="40"/>
        <v>17.390352</v>
      </c>
      <c r="K166" s="1120">
        <f t="shared" si="41"/>
        <v>17.390352</v>
      </c>
      <c r="L166" s="1119">
        <f t="shared" si="42"/>
        <v>17.850000000000001</v>
      </c>
      <c r="M166" s="1119">
        <f t="shared" si="43"/>
        <v>17.850000000000001</v>
      </c>
      <c r="N166" s="1118">
        <f>+ROUND((L166*3+M166*($G$3-3))/$G$3,2)</f>
        <v>17.850000000000001</v>
      </c>
      <c r="O166" s="1117">
        <f t="shared" si="44"/>
        <v>27.18</v>
      </c>
      <c r="P166" s="1116">
        <f t="shared" si="45"/>
        <v>27.3</v>
      </c>
      <c r="Q166" s="1115">
        <f t="shared" si="37"/>
        <v>27.29</v>
      </c>
      <c r="S166" s="604"/>
      <c r="T166" s="1098" t="s">
        <v>1152</v>
      </c>
      <c r="U166" s="465"/>
      <c r="V166" s="605"/>
      <c r="W166" s="604"/>
      <c r="X166" s="604"/>
      <c r="Y166" s="1139"/>
    </row>
    <row r="167" spans="6:25">
      <c r="F167" s="1141" t="s">
        <v>1151</v>
      </c>
      <c r="G167" s="1127">
        <v>10</v>
      </c>
      <c r="H167" s="1140">
        <f>+V62</f>
        <v>1.0266999999999999</v>
      </c>
      <c r="I167" s="1125">
        <f>+D68</f>
        <v>17.52</v>
      </c>
      <c r="J167" s="1121">
        <f t="shared" si="40"/>
        <v>17.390352</v>
      </c>
      <c r="K167" s="1120">
        <f t="shared" si="41"/>
        <v>17.390352</v>
      </c>
      <c r="L167" s="1119">
        <f t="shared" si="42"/>
        <v>17.850000000000001</v>
      </c>
      <c r="M167" s="1119">
        <f t="shared" si="43"/>
        <v>17.850000000000001</v>
      </c>
      <c r="N167" s="1118">
        <f>+ROUND((L167*3+M167*($G$3-3))/$G$3,2)</f>
        <v>17.850000000000001</v>
      </c>
      <c r="O167" s="1117">
        <f t="shared" si="44"/>
        <v>27.18</v>
      </c>
      <c r="P167" s="1116">
        <f t="shared" si="45"/>
        <v>27.3</v>
      </c>
      <c r="Q167" s="1115">
        <f t="shared" si="37"/>
        <v>27.29</v>
      </c>
      <c r="S167" s="604"/>
      <c r="T167" s="1098" t="s">
        <v>1150</v>
      </c>
      <c r="U167" s="465"/>
      <c r="V167" s="605"/>
      <c r="W167" s="1100"/>
      <c r="X167" s="604"/>
      <c r="Y167" s="1139"/>
    </row>
    <row r="168" spans="6:25">
      <c r="F168" s="1141"/>
      <c r="G168" s="1127"/>
      <c r="H168" s="1140"/>
      <c r="I168" s="1125"/>
      <c r="J168" s="1121">
        <f t="shared" si="40"/>
        <v>0</v>
      </c>
      <c r="K168" s="1120">
        <f t="shared" si="41"/>
        <v>0</v>
      </c>
      <c r="L168" s="1119">
        <f t="shared" si="42"/>
        <v>0</v>
      </c>
      <c r="M168" s="1119">
        <f t="shared" si="43"/>
        <v>0</v>
      </c>
      <c r="N168" s="1118"/>
      <c r="O168" s="1117">
        <f t="shared" si="44"/>
        <v>0</v>
      </c>
      <c r="P168" s="1116">
        <f t="shared" si="45"/>
        <v>0</v>
      </c>
      <c r="Q168" s="1115">
        <f t="shared" si="37"/>
        <v>0</v>
      </c>
      <c r="S168" s="1100"/>
      <c r="T168" s="1098" t="s">
        <v>1149</v>
      </c>
      <c r="U168" s="608"/>
      <c r="V168" s="1112"/>
      <c r="W168" s="1096" t="s">
        <v>1146</v>
      </c>
      <c r="X168" s="1100"/>
      <c r="Y168" s="1139"/>
    </row>
    <row r="169" spans="6:25">
      <c r="F169" s="1137" t="s">
        <v>1148</v>
      </c>
      <c r="G169" s="1087">
        <v>16.5</v>
      </c>
      <c r="H169" s="1138">
        <f>1/(T25)/(1+0.1*T30/100)</f>
        <v>0.98274899537912719</v>
      </c>
      <c r="I169" s="1135">
        <f>+D27</f>
        <v>17.52</v>
      </c>
      <c r="J169" s="1134">
        <f t="shared" si="40"/>
        <v>17.390352</v>
      </c>
      <c r="K169" s="1133">
        <f t="shared" si="41"/>
        <v>17.390352</v>
      </c>
      <c r="L169" s="1132">
        <f t="shared" si="42"/>
        <v>17.09</v>
      </c>
      <c r="M169" s="1131">
        <f t="shared" si="43"/>
        <v>17.09</v>
      </c>
      <c r="N169" s="1130">
        <f>+ROUND((L169*3+M169*($G$3-3))/$G$3,2)</f>
        <v>17.09</v>
      </c>
      <c r="O169" s="1129">
        <f t="shared" si="44"/>
        <v>26.01</v>
      </c>
      <c r="P169" s="1128">
        <f t="shared" si="45"/>
        <v>26.13</v>
      </c>
      <c r="Q169" s="1115">
        <f t="shared" si="37"/>
        <v>26.12</v>
      </c>
      <c r="S169" s="1104">
        <v>9</v>
      </c>
      <c r="T169" s="1098" t="s">
        <v>1147</v>
      </c>
      <c r="U169" s="451" t="s">
        <v>1145</v>
      </c>
      <c r="V169" s="1104">
        <v>138</v>
      </c>
      <c r="W169" s="451" t="s">
        <v>75</v>
      </c>
      <c r="X169" s="1103" t="s">
        <v>1146</v>
      </c>
    </row>
    <row r="170" spans="6:25">
      <c r="Q170" s="1115">
        <f t="shared" si="37"/>
        <v>0</v>
      </c>
      <c r="S170" s="604"/>
      <c r="T170" s="1098" t="s">
        <v>1145</v>
      </c>
      <c r="V170" s="605"/>
      <c r="W170" s="1113" t="s">
        <v>1144</v>
      </c>
      <c r="X170" s="604" t="s">
        <v>75</v>
      </c>
    </row>
    <row r="171" spans="6:25">
      <c r="F171" s="1137" t="s">
        <v>1143</v>
      </c>
      <c r="G171" s="1087">
        <v>10</v>
      </c>
      <c r="H171" s="1136">
        <f>+V56</f>
        <v>1.0247999999999999</v>
      </c>
      <c r="I171" s="1135">
        <f>+D47</f>
        <v>17.52</v>
      </c>
      <c r="J171" s="1134">
        <f>+I171*C$2</f>
        <v>17.390352</v>
      </c>
      <c r="K171" s="1133">
        <f>+I171*C$3</f>
        <v>17.390352</v>
      </c>
      <c r="L171" s="1132">
        <f>+ROUND(J171*H171,2)</f>
        <v>17.82</v>
      </c>
      <c r="M171" s="1131">
        <f>+ROUND(K171*H171,2)</f>
        <v>17.82</v>
      </c>
      <c r="N171" s="1130">
        <f>+ROUND((L171*3+M171*($G$3-3))/$G$3,2)</f>
        <v>17.82</v>
      </c>
      <c r="O171" s="1129">
        <f>+ROUND((J171+$H$1)*H171,2)</f>
        <v>27.13</v>
      </c>
      <c r="P171" s="1128">
        <f>+ROUND((K171+$H$2)*H171,2)</f>
        <v>27.25</v>
      </c>
      <c r="Q171" s="1115">
        <f t="shared" si="37"/>
        <v>27.24</v>
      </c>
      <c r="S171" s="604"/>
      <c r="T171" s="1098" t="s">
        <v>1142</v>
      </c>
      <c r="U171" s="1113" t="s">
        <v>1141</v>
      </c>
      <c r="V171" s="1104">
        <v>138</v>
      </c>
      <c r="W171" s="465"/>
      <c r="X171" s="604" t="s">
        <v>1140</v>
      </c>
    </row>
    <row r="172" spans="6:25">
      <c r="F172" s="660" t="s">
        <v>1138</v>
      </c>
      <c r="G172" s="1127">
        <v>10</v>
      </c>
      <c r="H172" s="1126">
        <f>+V56</f>
        <v>1.0247999999999999</v>
      </c>
      <c r="I172" s="1125">
        <f>+D48</f>
        <v>17.52</v>
      </c>
      <c r="J172" s="1121">
        <f>+I172*C$2</f>
        <v>17.390352</v>
      </c>
      <c r="K172" s="1120">
        <f>+I172*C$3</f>
        <v>17.390352</v>
      </c>
      <c r="L172" s="1119">
        <f>+ROUND(J172*H172,2)</f>
        <v>17.82</v>
      </c>
      <c r="M172" s="1119">
        <f>+ROUND(K172*H172,2)</f>
        <v>17.82</v>
      </c>
      <c r="N172" s="1118">
        <f>+ROUND((L172*3+M172*($G$3-3))/$G$3,2)</f>
        <v>17.82</v>
      </c>
      <c r="O172" s="1117">
        <f>+ROUND((J172+$H$1)*H172,2)</f>
        <v>27.13</v>
      </c>
      <c r="P172" s="1116">
        <f>+ROUND((K172+$H$2)*H172,2)</f>
        <v>27.25</v>
      </c>
      <c r="Q172" s="1115">
        <f t="shared" si="37"/>
        <v>27.24</v>
      </c>
      <c r="S172" s="604"/>
      <c r="T172" s="1098" t="s">
        <v>1139</v>
      </c>
      <c r="U172" s="608"/>
      <c r="V172" s="1112"/>
      <c r="W172" s="465"/>
      <c r="X172" s="604" t="s">
        <v>784</v>
      </c>
    </row>
    <row r="173" spans="6:25">
      <c r="F173" s="660" t="s">
        <v>1138</v>
      </c>
      <c r="G173" s="1127">
        <v>22.9</v>
      </c>
      <c r="H173" s="1126">
        <f>+V56</f>
        <v>1.0247999999999999</v>
      </c>
      <c r="I173" s="1125">
        <f>+D48</f>
        <v>17.52</v>
      </c>
      <c r="J173" s="1121">
        <f>+I173*C$2</f>
        <v>17.390352</v>
      </c>
      <c r="K173" s="1120">
        <f>+I173*C$3</f>
        <v>17.390352</v>
      </c>
      <c r="L173" s="1119">
        <f>+ROUND(J173*H173,2)</f>
        <v>17.82</v>
      </c>
      <c r="M173" s="1119">
        <f>+ROUND(K173*H173,2)</f>
        <v>17.82</v>
      </c>
      <c r="N173" s="1118">
        <f>+ROUND((L173*3+M173*($G$3-3))/$G$3,2)</f>
        <v>17.82</v>
      </c>
      <c r="O173" s="1117">
        <f>+ROUND((J173+$H$1)*H173,2)</f>
        <v>27.13</v>
      </c>
      <c r="P173" s="1116">
        <f>+ROUND((K173+$H$2)*H173,2)</f>
        <v>27.25</v>
      </c>
      <c r="Q173" s="1115">
        <f t="shared" ref="Q173:Q177" si="46">+ROUND((O173*3+P173*($G$3-3))/$G$3,2)</f>
        <v>27.24</v>
      </c>
      <c r="S173" s="604"/>
      <c r="T173" s="1098" t="s">
        <v>1137</v>
      </c>
      <c r="U173" s="451" t="s">
        <v>1136</v>
      </c>
      <c r="V173" s="605">
        <v>138</v>
      </c>
      <c r="W173" s="465"/>
      <c r="X173" s="604" t="s">
        <v>1135</v>
      </c>
    </row>
    <row r="174" spans="6:25">
      <c r="F174" s="660"/>
      <c r="G174" s="660"/>
      <c r="H174" s="1114"/>
      <c r="I174" s="1124"/>
      <c r="J174" s="1124"/>
      <c r="K174" s="1124"/>
      <c r="N174" s="1019"/>
      <c r="Q174" s="1115">
        <f t="shared" si="46"/>
        <v>0</v>
      </c>
      <c r="S174" s="604"/>
      <c r="T174" s="1098" t="s">
        <v>1134</v>
      </c>
      <c r="U174" s="1113" t="s">
        <v>1133</v>
      </c>
      <c r="V174" s="1104">
        <v>138</v>
      </c>
      <c r="W174" s="465"/>
      <c r="X174" s="604" t="s">
        <v>415</v>
      </c>
    </row>
    <row r="175" spans="6:25">
      <c r="F175" s="660" t="s">
        <v>1132</v>
      </c>
      <c r="G175" s="660">
        <v>2.2999999999999998</v>
      </c>
      <c r="H175" s="1123">
        <f>+V54</f>
        <v>1.0230999999999999</v>
      </c>
      <c r="I175" s="1124">
        <f>+D37</f>
        <v>17.52</v>
      </c>
      <c r="J175" s="1121">
        <f>+I175*C$2</f>
        <v>17.390352</v>
      </c>
      <c r="K175" s="1120">
        <f>+I175*C$3</f>
        <v>17.390352</v>
      </c>
      <c r="L175" s="1119">
        <f>+ROUND(J175*H175,2)</f>
        <v>17.79</v>
      </c>
      <c r="M175" s="1119">
        <f>+ROUND(K175*H175,2)</f>
        <v>17.79</v>
      </c>
      <c r="N175" s="1118">
        <f>+ROUND((L175*3+M175*($G$3-3))/$G$3,2)</f>
        <v>17.79</v>
      </c>
      <c r="O175" s="1117">
        <f>+ROUND((J175+$H$1)*H175,2)</f>
        <v>27.08</v>
      </c>
      <c r="P175" s="1116">
        <f>+ROUND((K175+$H$2)*H175,2)</f>
        <v>27.2</v>
      </c>
      <c r="Q175" s="1115">
        <f t="shared" si="46"/>
        <v>27.19</v>
      </c>
      <c r="S175" s="604"/>
      <c r="T175" s="1098" t="s">
        <v>1131</v>
      </c>
      <c r="U175" s="465"/>
      <c r="V175" s="605"/>
      <c r="W175" s="465"/>
      <c r="X175" s="604"/>
    </row>
    <row r="176" spans="6:25">
      <c r="F176" s="660"/>
      <c r="G176" s="660"/>
      <c r="H176" s="1114"/>
      <c r="I176" s="1114"/>
      <c r="J176" s="1114"/>
      <c r="K176" s="1114"/>
      <c r="N176" s="1019"/>
      <c r="O176" s="451"/>
      <c r="P176" s="451"/>
      <c r="Q176" s="1115">
        <f t="shared" si="46"/>
        <v>0</v>
      </c>
      <c r="S176" s="604"/>
      <c r="T176" s="1098" t="s">
        <v>1130</v>
      </c>
      <c r="U176" s="465"/>
      <c r="V176" s="605"/>
      <c r="W176" s="465"/>
      <c r="X176" s="604"/>
    </row>
    <row r="177" spans="6:24">
      <c r="F177" s="660" t="s">
        <v>762</v>
      </c>
      <c r="G177" s="660">
        <v>10</v>
      </c>
      <c r="H177" s="1123">
        <f>+U57</f>
        <v>1.0147999999999999</v>
      </c>
      <c r="I177" s="1122">
        <f>+D79</f>
        <v>17.52</v>
      </c>
      <c r="J177" s="1121">
        <f>+I177*C$2</f>
        <v>17.390352</v>
      </c>
      <c r="K177" s="1120">
        <f>+I177*C$3</f>
        <v>17.390352</v>
      </c>
      <c r="L177" s="1119">
        <f>+ROUND(J177/H177,2)</f>
        <v>17.14</v>
      </c>
      <c r="M177" s="1119">
        <f>+ROUND(K177/H177,2)</f>
        <v>17.14</v>
      </c>
      <c r="N177" s="1118">
        <f>+ROUND((L177*3+M177*($G$3-3))/$G$3,2)</f>
        <v>17.14</v>
      </c>
      <c r="O177" s="1117">
        <f>+ROUND((J177+$H$1)*H177,2)</f>
        <v>26.86</v>
      </c>
      <c r="P177" s="1116">
        <f>+ROUND((K177+$H$2)*H177,2)</f>
        <v>26.98</v>
      </c>
      <c r="Q177" s="1115">
        <f t="shared" si="46"/>
        <v>26.97</v>
      </c>
      <c r="S177" s="604"/>
      <c r="T177" s="1098" t="s">
        <v>1129</v>
      </c>
      <c r="U177" s="465"/>
      <c r="V177" s="605"/>
      <c r="W177" s="465"/>
      <c r="X177" s="604"/>
    </row>
    <row r="178" spans="6:24">
      <c r="F178" s="660"/>
      <c r="G178" s="660"/>
      <c r="H178" s="1114"/>
      <c r="I178" s="1114"/>
      <c r="J178" s="1114"/>
      <c r="K178" s="1114"/>
      <c r="N178" s="1019"/>
      <c r="O178" s="451"/>
      <c r="P178" s="451"/>
      <c r="Q178" s="480"/>
      <c r="S178" s="604"/>
      <c r="T178" s="1098" t="s">
        <v>1128</v>
      </c>
      <c r="U178" s="465"/>
      <c r="V178" s="605"/>
      <c r="W178" s="465"/>
      <c r="X178" s="604"/>
    </row>
    <row r="179" spans="6:24">
      <c r="F179" s="660" t="s">
        <v>206</v>
      </c>
      <c r="G179" s="660">
        <v>13.8</v>
      </c>
      <c r="H179" s="1114">
        <f>+V62</f>
        <v>1.0266999999999999</v>
      </c>
      <c r="I179" s="1114">
        <f>+D70</f>
        <v>17.52</v>
      </c>
      <c r="J179" s="1121">
        <f>+I179*C$2</f>
        <v>17.390352</v>
      </c>
      <c r="K179" s="1120">
        <f>+I179*C$3</f>
        <v>17.390352</v>
      </c>
      <c r="L179" s="1119">
        <f>+ROUND(J179/H179,2)</f>
        <v>16.940000000000001</v>
      </c>
      <c r="M179" s="1119">
        <f>+ROUND(K179/H179,2)</f>
        <v>16.940000000000001</v>
      </c>
      <c r="N179" s="1118">
        <f>+ROUND((L179*3+M179*($G$3-3))/$G$3,2)</f>
        <v>16.940000000000001</v>
      </c>
      <c r="O179" s="1117">
        <f>+ROUND((J179+$H$1)/H179,2)</f>
        <v>25.78</v>
      </c>
      <c r="P179" s="1116">
        <f>+ROUND((K179+$H$2)/H179,2)</f>
        <v>25.9</v>
      </c>
      <c r="Q179" s="1115">
        <f>+ROUND((O179*3+P179*($G$3-3))/$G$3,2)</f>
        <v>25.89</v>
      </c>
      <c r="S179" s="1100"/>
      <c r="T179" s="1098" t="s">
        <v>1127</v>
      </c>
      <c r="U179" s="608"/>
      <c r="V179" s="1112"/>
      <c r="W179" s="608"/>
      <c r="X179" s="1100"/>
    </row>
    <row r="180" spans="6:24">
      <c r="F180" s="660" t="s">
        <v>1126</v>
      </c>
      <c r="G180" s="660"/>
      <c r="H180" s="1114">
        <f>+V54</f>
        <v>1.0230999999999999</v>
      </c>
      <c r="I180" s="960">
        <f>+D37</f>
        <v>17.52</v>
      </c>
      <c r="J180" s="960">
        <f>+D37*$C$2</f>
        <v>17.390352</v>
      </c>
      <c r="K180" s="1120">
        <f>+I180*C$3</f>
        <v>17.390352</v>
      </c>
      <c r="L180" s="1119">
        <f>+ROUND(J180*H180,2)</f>
        <v>17.79</v>
      </c>
      <c r="M180" s="1119">
        <f>+ROUND(K180*H180,2)</f>
        <v>17.79</v>
      </c>
      <c r="N180" s="1118">
        <f>+ROUND((L180*3+M180*($G$3-3))/$G$3,2)</f>
        <v>17.79</v>
      </c>
      <c r="O180" s="1117">
        <f>+ROUND((J180+$H$1)*H180,2)</f>
        <v>27.08</v>
      </c>
      <c r="P180" s="1116">
        <f>+ROUND((K180+$H$2)*H180,2)</f>
        <v>27.2</v>
      </c>
      <c r="Q180" s="1115">
        <f>+ROUND((O180*3+P180*($G$3-3))/$G$3,2)</f>
        <v>27.19</v>
      </c>
      <c r="S180" s="1104">
        <v>10</v>
      </c>
      <c r="T180" s="1098" t="s">
        <v>1125</v>
      </c>
      <c r="U180" s="1113" t="s">
        <v>1124</v>
      </c>
      <c r="V180" s="1104">
        <v>138</v>
      </c>
      <c r="W180" s="1103" t="s">
        <v>187</v>
      </c>
      <c r="X180" s="1103" t="s">
        <v>187</v>
      </c>
    </row>
    <row r="181" spans="6:24">
      <c r="F181" s="660" t="s">
        <v>945</v>
      </c>
      <c r="G181" s="660"/>
      <c r="H181" s="1114">
        <f>+V52</f>
        <v>1.0277000000000001</v>
      </c>
      <c r="I181" s="1114">
        <f>+D10</f>
        <v>17.52</v>
      </c>
      <c r="J181" s="1114">
        <f>+D10*$C$2</f>
        <v>17.390352</v>
      </c>
      <c r="K181" s="1120">
        <f>+I181*C$3</f>
        <v>17.390352</v>
      </c>
      <c r="L181" s="1119">
        <f>+ROUND(J181*H181,2)</f>
        <v>17.87</v>
      </c>
      <c r="M181" s="1119">
        <f>+ROUND(K181*H181,2)</f>
        <v>17.87</v>
      </c>
      <c r="N181" s="1118">
        <f>+ROUND((L181*3+M181*($G$3-3))/$G$3,2)</f>
        <v>17.87</v>
      </c>
      <c r="O181" s="1117">
        <f>+ROUND((J181+$H$1)*H181,2)</f>
        <v>27.2</v>
      </c>
      <c r="P181" s="1116">
        <f>+ROUND((K181+$H$2)*H181,2)</f>
        <v>27.33</v>
      </c>
      <c r="Q181" s="1115">
        <f>+ROUND((O181*3+P181*($G$3-3))/$G$3,2)</f>
        <v>27.32</v>
      </c>
      <c r="S181" s="604"/>
      <c r="T181" s="1098" t="s">
        <v>1123</v>
      </c>
      <c r="U181" s="465"/>
      <c r="V181" s="605"/>
      <c r="W181" s="604"/>
      <c r="X181" s="604" t="s">
        <v>1122</v>
      </c>
    </row>
    <row r="182" spans="6:24">
      <c r="F182" s="660"/>
      <c r="G182" s="660"/>
      <c r="H182" s="1114"/>
      <c r="I182" s="1114"/>
      <c r="J182" s="1114"/>
      <c r="K182" s="1114"/>
      <c r="N182" s="1019"/>
      <c r="O182" s="451"/>
      <c r="P182" s="468"/>
      <c r="Q182" s="480"/>
      <c r="S182" s="604"/>
      <c r="T182" s="1098" t="s">
        <v>1121</v>
      </c>
      <c r="U182" s="465"/>
      <c r="V182" s="605"/>
      <c r="W182" s="604"/>
      <c r="X182" s="604" t="s">
        <v>784</v>
      </c>
    </row>
    <row r="183" spans="6:24">
      <c r="F183" s="660"/>
      <c r="G183" s="660"/>
      <c r="H183" s="1114"/>
      <c r="I183" s="1114"/>
      <c r="J183" s="1114"/>
      <c r="K183" s="1114"/>
      <c r="N183" s="1019"/>
      <c r="O183" s="451"/>
      <c r="P183" s="451"/>
      <c r="Q183" s="480"/>
      <c r="S183" s="604"/>
      <c r="T183" s="1098" t="s">
        <v>1120</v>
      </c>
      <c r="U183" s="465"/>
      <c r="V183" s="605"/>
      <c r="W183" s="604"/>
      <c r="X183" s="604"/>
    </row>
    <row r="184" spans="6:24">
      <c r="F184" s="660"/>
      <c r="G184" s="660"/>
      <c r="H184" s="660"/>
      <c r="I184" s="660"/>
      <c r="N184" s="1019"/>
      <c r="O184" s="451"/>
      <c r="P184" s="451"/>
      <c r="Q184" s="480"/>
      <c r="S184" s="604"/>
      <c r="T184" s="1098" t="s">
        <v>1119</v>
      </c>
      <c r="U184" s="465"/>
      <c r="V184" s="605"/>
      <c r="W184" s="604"/>
      <c r="X184" s="604"/>
    </row>
    <row r="185" spans="6:24">
      <c r="F185" s="660"/>
      <c r="G185" s="660"/>
      <c r="H185" s="660"/>
      <c r="I185" s="660"/>
      <c r="N185" s="1019"/>
      <c r="O185" s="451"/>
      <c r="P185" s="451"/>
      <c r="Q185" s="480"/>
      <c r="S185" s="604"/>
      <c r="T185" s="1098" t="s">
        <v>1118</v>
      </c>
      <c r="U185" s="1113" t="s">
        <v>1117</v>
      </c>
      <c r="V185" s="1104">
        <v>138</v>
      </c>
      <c r="W185" s="604"/>
      <c r="X185" s="604"/>
    </row>
    <row r="186" spans="6:24">
      <c r="F186" s="660"/>
      <c r="G186" s="660"/>
      <c r="H186" s="660"/>
      <c r="I186" s="660"/>
      <c r="N186" s="1019"/>
      <c r="O186" s="451"/>
      <c r="P186" s="451"/>
      <c r="Q186" s="480"/>
      <c r="S186" s="604"/>
      <c r="T186" s="1098" t="s">
        <v>1116</v>
      </c>
      <c r="U186" s="608"/>
      <c r="V186" s="1112"/>
      <c r="W186" s="604"/>
      <c r="X186" s="604"/>
    </row>
    <row r="187" spans="6:24">
      <c r="F187" s="660"/>
      <c r="G187" s="660"/>
      <c r="H187" s="660"/>
      <c r="I187" s="660"/>
      <c r="N187" s="1019"/>
      <c r="O187" s="451"/>
      <c r="P187" s="451"/>
      <c r="Q187" s="480"/>
      <c r="S187" s="604"/>
      <c r="T187" s="1098" t="s">
        <v>1115</v>
      </c>
      <c r="U187" s="465" t="s">
        <v>1115</v>
      </c>
      <c r="V187" s="605">
        <v>138</v>
      </c>
      <c r="W187" s="604"/>
      <c r="X187" s="604"/>
    </row>
    <row r="188" spans="6:24">
      <c r="F188" s="660"/>
      <c r="G188" s="660"/>
      <c r="H188" s="660"/>
      <c r="I188" s="660"/>
      <c r="N188" s="1019"/>
      <c r="O188" s="451"/>
      <c r="P188" s="451"/>
      <c r="Q188" s="480"/>
      <c r="S188" s="604"/>
      <c r="T188" s="1098" t="s">
        <v>1114</v>
      </c>
      <c r="U188" s="465"/>
      <c r="V188" s="605"/>
      <c r="W188" s="604"/>
      <c r="X188" s="604"/>
    </row>
    <row r="189" spans="6:24">
      <c r="F189" s="660"/>
      <c r="G189" s="660"/>
      <c r="H189" s="660"/>
      <c r="I189" s="660"/>
      <c r="N189" s="1019"/>
      <c r="O189" s="451"/>
      <c r="P189" s="451"/>
      <c r="Q189" s="480"/>
      <c r="S189" s="604"/>
      <c r="T189" s="1098" t="s">
        <v>1113</v>
      </c>
      <c r="U189" s="1113" t="s">
        <v>949</v>
      </c>
      <c r="V189" s="1104">
        <v>138</v>
      </c>
      <c r="W189" s="604"/>
      <c r="X189" s="604"/>
    </row>
    <row r="190" spans="6:24">
      <c r="F190" s="660"/>
      <c r="G190" s="660"/>
      <c r="H190" s="660"/>
      <c r="I190" s="660"/>
      <c r="N190" s="1019"/>
      <c r="O190" s="451"/>
      <c r="P190" s="451"/>
      <c r="Q190" s="480"/>
      <c r="S190" s="604"/>
      <c r="T190" s="1098" t="s">
        <v>1112</v>
      </c>
      <c r="U190" s="608"/>
      <c r="V190" s="1112"/>
      <c r="W190" s="604"/>
      <c r="X190" s="604"/>
    </row>
    <row r="191" spans="6:24">
      <c r="F191" s="660"/>
      <c r="G191" s="660"/>
      <c r="H191" s="660"/>
      <c r="I191" s="660"/>
      <c r="N191" s="1019"/>
      <c r="O191" s="451"/>
      <c r="P191" s="451"/>
      <c r="Q191" s="480"/>
      <c r="S191" s="604"/>
      <c r="T191" s="1098" t="s">
        <v>1111</v>
      </c>
      <c r="U191" s="465" t="s">
        <v>1110</v>
      </c>
      <c r="V191" s="605">
        <v>138</v>
      </c>
      <c r="W191" s="604"/>
      <c r="X191" s="604"/>
    </row>
    <row r="192" spans="6:24">
      <c r="F192" s="660"/>
      <c r="G192" s="660"/>
      <c r="H192" s="660"/>
      <c r="I192" s="660"/>
      <c r="N192" s="1019"/>
      <c r="O192" s="451"/>
      <c r="P192" s="451"/>
      <c r="Q192" s="480"/>
      <c r="S192" s="1100"/>
      <c r="T192" s="1098" t="s">
        <v>1109</v>
      </c>
      <c r="U192" s="1111" t="s">
        <v>427</v>
      </c>
      <c r="V192" s="1110">
        <v>138</v>
      </c>
      <c r="W192" s="1100"/>
      <c r="X192" s="1100"/>
    </row>
    <row r="193" spans="6:24">
      <c r="F193" s="660"/>
      <c r="G193" s="660"/>
      <c r="H193" s="660"/>
      <c r="I193" s="660"/>
      <c r="N193" s="1019"/>
      <c r="O193" s="451"/>
      <c r="P193" s="451"/>
      <c r="Q193" s="480"/>
      <c r="S193" s="1109">
        <v>11</v>
      </c>
      <c r="T193" s="1098" t="s">
        <v>1108</v>
      </c>
      <c r="U193" s="1102" t="s">
        <v>430</v>
      </c>
      <c r="V193" s="511">
        <v>138</v>
      </c>
      <c r="W193" s="1103" t="s">
        <v>160</v>
      </c>
      <c r="X193" s="1103" t="s">
        <v>160</v>
      </c>
    </row>
    <row r="194" spans="6:24">
      <c r="F194" s="660"/>
      <c r="G194" s="660"/>
      <c r="H194" s="660"/>
      <c r="I194" s="660"/>
      <c r="N194" s="1019"/>
      <c r="O194" s="451"/>
      <c r="P194" s="451"/>
      <c r="Q194" s="480"/>
      <c r="S194" s="465"/>
      <c r="T194" s="1098" t="s">
        <v>430</v>
      </c>
      <c r="U194" s="604"/>
      <c r="V194" s="605"/>
      <c r="W194" s="604"/>
      <c r="X194" s="604" t="s">
        <v>784</v>
      </c>
    </row>
    <row r="195" spans="6:24">
      <c r="F195" s="660"/>
      <c r="G195" s="660"/>
      <c r="H195" s="660"/>
      <c r="I195" s="660"/>
      <c r="N195" s="1019"/>
      <c r="O195" s="451"/>
      <c r="P195" s="451"/>
      <c r="Q195" s="480"/>
      <c r="S195" s="465"/>
      <c r="T195" s="1098" t="s">
        <v>1107</v>
      </c>
      <c r="U195" s="604"/>
      <c r="V195" s="605"/>
      <c r="W195" s="604"/>
      <c r="X195" s="604"/>
    </row>
    <row r="196" spans="6:24">
      <c r="F196" s="660"/>
      <c r="G196" s="660"/>
      <c r="H196" s="660"/>
      <c r="I196" s="660"/>
      <c r="N196" s="1019"/>
      <c r="O196" s="451"/>
      <c r="P196" s="451"/>
      <c r="Q196" s="480"/>
      <c r="S196" s="465"/>
      <c r="T196" s="1098" t="s">
        <v>427</v>
      </c>
      <c r="U196" s="1096" t="s">
        <v>427</v>
      </c>
      <c r="V196" s="1110">
        <v>138</v>
      </c>
      <c r="W196" s="604"/>
      <c r="X196" s="604"/>
    </row>
    <row r="197" spans="6:24">
      <c r="F197" s="660"/>
      <c r="G197" s="660"/>
      <c r="H197" s="660"/>
      <c r="I197" s="660"/>
      <c r="N197" s="1019"/>
      <c r="O197" s="451"/>
      <c r="P197" s="451"/>
      <c r="Q197" s="480"/>
      <c r="S197" s="465"/>
      <c r="T197" s="1098" t="s">
        <v>429</v>
      </c>
      <c r="U197" s="604" t="s">
        <v>429</v>
      </c>
      <c r="V197" s="605">
        <v>138</v>
      </c>
      <c r="W197" s="604"/>
      <c r="X197" s="604"/>
    </row>
    <row r="198" spans="6:24">
      <c r="S198" s="465"/>
      <c r="T198" s="1098" t="s">
        <v>431</v>
      </c>
      <c r="U198" s="1103" t="s">
        <v>431</v>
      </c>
      <c r="V198" s="1104">
        <v>138</v>
      </c>
      <c r="W198" s="604"/>
      <c r="X198" s="604"/>
    </row>
    <row r="199" spans="6:24">
      <c r="S199" s="465"/>
      <c r="T199" s="1098" t="s">
        <v>1106</v>
      </c>
      <c r="U199" s="1100"/>
      <c r="V199" s="1112"/>
      <c r="W199" s="604"/>
      <c r="X199" s="604"/>
    </row>
    <row r="200" spans="6:24">
      <c r="S200" s="465"/>
      <c r="T200" s="1098" t="s">
        <v>1105</v>
      </c>
      <c r="U200" s="604" t="s">
        <v>428</v>
      </c>
      <c r="V200" s="605">
        <v>138</v>
      </c>
      <c r="W200" s="604"/>
      <c r="X200" s="604"/>
    </row>
    <row r="201" spans="6:24">
      <c r="S201" s="465"/>
      <c r="T201" s="1098" t="s">
        <v>428</v>
      </c>
      <c r="U201" s="604"/>
      <c r="V201" s="605"/>
      <c r="W201" s="604"/>
      <c r="X201" s="604"/>
    </row>
    <row r="202" spans="6:24">
      <c r="S202" s="465"/>
      <c r="T202" s="1098" t="s">
        <v>1104</v>
      </c>
      <c r="U202" s="604"/>
      <c r="V202" s="605"/>
      <c r="W202" s="604"/>
      <c r="X202" s="604"/>
    </row>
    <row r="203" spans="6:24">
      <c r="S203" s="465"/>
      <c r="T203" s="1098" t="s">
        <v>1103</v>
      </c>
      <c r="U203" s="604"/>
      <c r="V203" s="605"/>
      <c r="W203" s="604"/>
      <c r="X203" s="604"/>
    </row>
    <row r="204" spans="6:24">
      <c r="S204" s="608"/>
      <c r="T204" s="1098" t="s">
        <v>1102</v>
      </c>
      <c r="U204" s="1100"/>
      <c r="V204" s="1112"/>
      <c r="W204" s="1096" t="s">
        <v>75</v>
      </c>
      <c r="X204" s="1100"/>
    </row>
    <row r="205" spans="6:24">
      <c r="S205" s="1104">
        <v>12</v>
      </c>
      <c r="T205" s="1098" t="s">
        <v>1101</v>
      </c>
      <c r="U205" s="1113" t="s">
        <v>1100</v>
      </c>
      <c r="V205" s="1104">
        <v>220</v>
      </c>
      <c r="W205" s="1103" t="s">
        <v>75</v>
      </c>
      <c r="X205" s="1103" t="s">
        <v>1099</v>
      </c>
    </row>
    <row r="206" spans="6:24">
      <c r="S206" s="604"/>
      <c r="T206" s="1098" t="s">
        <v>1098</v>
      </c>
      <c r="U206" s="608"/>
      <c r="V206" s="1112"/>
      <c r="W206" s="604"/>
      <c r="X206" s="604" t="s">
        <v>75</v>
      </c>
    </row>
    <row r="207" spans="6:24">
      <c r="S207" s="1100"/>
      <c r="T207" s="1098" t="s">
        <v>1097</v>
      </c>
      <c r="U207" s="1111" t="s">
        <v>1097</v>
      </c>
      <c r="V207" s="1110">
        <v>138</v>
      </c>
      <c r="W207" s="1100"/>
      <c r="X207" s="1100" t="s">
        <v>784</v>
      </c>
    </row>
    <row r="208" spans="6:24">
      <c r="S208" s="1109">
        <v>13</v>
      </c>
      <c r="T208" s="1102" t="s">
        <v>1096</v>
      </c>
      <c r="U208" s="1108" t="s">
        <v>1095</v>
      </c>
      <c r="V208" s="1097">
        <v>66</v>
      </c>
      <c r="W208" s="1103" t="s">
        <v>75</v>
      </c>
      <c r="X208" s="1107" t="s">
        <v>75</v>
      </c>
    </row>
    <row r="209" spans="19:24">
      <c r="S209" s="465"/>
      <c r="T209" s="1099" t="s">
        <v>1094</v>
      </c>
      <c r="U209" s="1103" t="s">
        <v>1093</v>
      </c>
      <c r="V209" s="466">
        <v>66</v>
      </c>
      <c r="W209" s="604"/>
      <c r="X209" s="594" t="s">
        <v>1092</v>
      </c>
    </row>
    <row r="210" spans="19:24">
      <c r="S210" s="465"/>
      <c r="T210" s="1099" t="s">
        <v>1091</v>
      </c>
      <c r="U210" s="604"/>
      <c r="V210" s="466"/>
      <c r="W210" s="604"/>
      <c r="X210" s="594" t="s">
        <v>784</v>
      </c>
    </row>
    <row r="211" spans="19:24">
      <c r="S211" s="608"/>
      <c r="T211" s="1106" t="s">
        <v>1090</v>
      </c>
      <c r="U211" s="1100"/>
      <c r="V211" s="606"/>
      <c r="W211" s="1100"/>
      <c r="X211" s="1105"/>
    </row>
    <row r="212" spans="19:24">
      <c r="S212" s="1104">
        <v>14</v>
      </c>
      <c r="T212" s="1099" t="s">
        <v>419</v>
      </c>
      <c r="U212" s="1098" t="s">
        <v>419</v>
      </c>
      <c r="V212" s="456">
        <v>220</v>
      </c>
      <c r="W212" s="1103" t="s">
        <v>130</v>
      </c>
      <c r="X212" s="1102" t="s">
        <v>130</v>
      </c>
    </row>
    <row r="213" spans="19:24">
      <c r="S213" s="604"/>
      <c r="T213" s="1098" t="s">
        <v>1089</v>
      </c>
      <c r="U213" s="1102" t="s">
        <v>420</v>
      </c>
      <c r="V213" s="1101">
        <v>60</v>
      </c>
      <c r="W213" s="604"/>
      <c r="X213" s="1099" t="s">
        <v>783</v>
      </c>
    </row>
    <row r="214" spans="19:24">
      <c r="S214" s="1100"/>
      <c r="T214" s="1099" t="s">
        <v>420</v>
      </c>
      <c r="U214" s="604"/>
      <c r="V214" s="609"/>
      <c r="W214" s="604"/>
      <c r="X214" s="604"/>
    </row>
    <row r="215" spans="19:24">
      <c r="S215" s="1097">
        <v>15</v>
      </c>
      <c r="T215" s="1098" t="s">
        <v>1088</v>
      </c>
      <c r="U215" s="1096"/>
      <c r="V215" s="1097"/>
      <c r="W215" s="1096" t="s">
        <v>1087</v>
      </c>
      <c r="X215" s="1096" t="s">
        <v>1086</v>
      </c>
    </row>
    <row r="216" spans="19:24">
      <c r="V216" s="599"/>
    </row>
    <row r="217" spans="19:24">
      <c r="V217" s="599"/>
    </row>
    <row r="370" spans="18:18">
      <c r="R370" s="1019" t="s">
        <v>442</v>
      </c>
    </row>
  </sheetData>
  <mergeCells count="1">
    <mergeCell ref="T36:U36"/>
  </mergeCells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53"/>
  <sheetViews>
    <sheetView showGridLines="0" topLeftCell="E52" zoomScale="85" workbookViewId="0">
      <selection activeCell="N71" sqref="N71"/>
    </sheetView>
  </sheetViews>
  <sheetFormatPr defaultRowHeight="12.75"/>
  <cols>
    <col min="1" max="1" width="12.28515625" style="326" hidden="1" customWidth="1"/>
    <col min="2" max="2" width="9" style="326" hidden="1" customWidth="1"/>
    <col min="3" max="3" width="12.28515625" style="326" hidden="1" customWidth="1"/>
    <col min="4" max="4" width="10" style="326" hidden="1" customWidth="1"/>
    <col min="5" max="5" width="27.42578125" style="326" bestFit="1" customWidth="1"/>
    <col min="6" max="6" width="5.28515625" style="328" bestFit="1" customWidth="1"/>
    <col min="7" max="7" width="19.85546875" style="326" bestFit="1" customWidth="1"/>
    <col min="8" max="8" width="21.85546875" style="326" bestFit="1" customWidth="1"/>
    <col min="9" max="9" width="7" style="326" bestFit="1" customWidth="1"/>
    <col min="10" max="11" width="10.28515625" style="326" bestFit="1" customWidth="1"/>
    <col min="12" max="12" width="6.7109375" style="326" bestFit="1" customWidth="1"/>
    <col min="13" max="13" width="10.28515625" style="329" bestFit="1" customWidth="1"/>
    <col min="14" max="14" width="23.7109375" style="1333" customWidth="1"/>
    <col min="15" max="15" width="22.140625" style="1333" customWidth="1"/>
    <col min="16" max="16" width="14.140625" style="326" customWidth="1"/>
    <col min="17" max="17" width="9" style="326" customWidth="1"/>
    <col min="18" max="18" width="6.5703125" style="326" bestFit="1" customWidth="1"/>
    <col min="19" max="19" width="12.140625" style="326" customWidth="1"/>
    <col min="20" max="20" width="48.85546875" style="326" bestFit="1" customWidth="1"/>
    <col min="21" max="21" width="13.42578125" style="326" bestFit="1" customWidth="1"/>
    <col min="22" max="22" width="7.7109375" style="340" bestFit="1" customWidth="1"/>
    <col min="23" max="23" width="11.42578125" style="326" customWidth="1"/>
    <col min="24" max="24" width="42.85546875" style="326" bestFit="1" customWidth="1"/>
    <col min="25" max="25" width="7.7109375" style="326" bestFit="1" customWidth="1"/>
    <col min="26" max="26" width="11.42578125" style="326" customWidth="1"/>
    <col min="27" max="27" width="42.85546875" style="326" bestFit="1" customWidth="1"/>
    <col min="28" max="16384" width="9.140625" style="326"/>
  </cols>
  <sheetData>
    <row r="1" spans="1:26" ht="11.25">
      <c r="E1" s="327"/>
      <c r="N1" s="1317"/>
      <c r="O1" s="1317"/>
      <c r="T1" s="331" t="s">
        <v>541</v>
      </c>
      <c r="U1" s="1733">
        <v>1.95079</v>
      </c>
      <c r="V1" s="332"/>
    </row>
    <row r="2" spans="1:26" ht="11.25">
      <c r="N2" s="1317"/>
      <c r="O2" s="1317"/>
      <c r="T2" s="331" t="s">
        <v>542</v>
      </c>
      <c r="U2" s="1733">
        <v>1.0660822000000002E-3</v>
      </c>
      <c r="V2" s="332"/>
    </row>
    <row r="3" spans="1:26">
      <c r="J3" s="333"/>
      <c r="K3" s="333"/>
      <c r="L3" s="333"/>
      <c r="N3" s="1317"/>
      <c r="O3" s="1317"/>
      <c r="T3" s="331" t="s">
        <v>543</v>
      </c>
      <c r="U3" s="1733">
        <v>3.1635432200000001E-2</v>
      </c>
      <c r="V3" s="332"/>
    </row>
    <row r="4" spans="1:26">
      <c r="J4" s="333"/>
      <c r="K4" s="333"/>
      <c r="L4" s="333"/>
      <c r="N4" s="1318" t="s">
        <v>1474</v>
      </c>
      <c r="O4" s="1318"/>
      <c r="R4" s="335" t="s">
        <v>544</v>
      </c>
      <c r="T4" s="326" t="s">
        <v>545</v>
      </c>
      <c r="U4" s="1526">
        <f>+U2+U3</f>
        <v>3.2701514399999999E-2</v>
      </c>
      <c r="V4" s="336"/>
      <c r="W4" s="337"/>
    </row>
    <row r="5" spans="1:26" ht="11.25">
      <c r="N5" s="1318" t="s">
        <v>1475</v>
      </c>
      <c r="O5" s="1318" t="s">
        <v>1485</v>
      </c>
      <c r="R5" s="338">
        <f>+U1</f>
        <v>1.95079</v>
      </c>
      <c r="V5" s="336"/>
      <c r="W5" s="337"/>
    </row>
    <row r="6" spans="1:26">
      <c r="J6" s="339"/>
      <c r="K6" s="339"/>
      <c r="N6" s="1318" t="s">
        <v>1476</v>
      </c>
      <c r="O6" s="1318" t="s">
        <v>1486</v>
      </c>
      <c r="W6" s="337"/>
      <c r="X6" s="329"/>
      <c r="Y6" s="329"/>
      <c r="Z6" s="329"/>
    </row>
    <row r="7" spans="1:26">
      <c r="H7" s="334"/>
      <c r="I7" s="334"/>
      <c r="J7" s="334"/>
      <c r="K7" s="334"/>
      <c r="L7" s="334"/>
      <c r="N7" s="1319" t="s">
        <v>1477</v>
      </c>
      <c r="O7" s="1319"/>
      <c r="R7" s="339"/>
      <c r="W7" s="329"/>
      <c r="X7" s="329"/>
      <c r="Y7" s="329"/>
      <c r="Z7" s="329"/>
    </row>
    <row r="8" spans="1:26">
      <c r="J8" s="339"/>
      <c r="K8" s="334"/>
      <c r="N8" s="1334" t="s">
        <v>1577</v>
      </c>
      <c r="O8" s="1334" t="s">
        <v>1577</v>
      </c>
      <c r="W8" s="2381"/>
      <c r="X8" s="2381"/>
      <c r="Y8" s="2381"/>
      <c r="Z8" s="2381"/>
    </row>
    <row r="9" spans="1:26">
      <c r="B9" s="328"/>
      <c r="C9" s="328"/>
      <c r="D9" s="328"/>
      <c r="E9" s="341" t="s">
        <v>546</v>
      </c>
      <c r="F9" s="341" t="s">
        <v>547</v>
      </c>
      <c r="G9" s="341" t="s">
        <v>548</v>
      </c>
      <c r="H9" s="342" t="s">
        <v>549</v>
      </c>
      <c r="I9" s="335"/>
      <c r="J9" s="341" t="s">
        <v>550</v>
      </c>
      <c r="K9" s="335" t="s">
        <v>5</v>
      </c>
      <c r="L9" s="335" t="s">
        <v>551</v>
      </c>
      <c r="M9" s="335" t="s">
        <v>552</v>
      </c>
      <c r="N9" s="1317"/>
      <c r="O9" s="1317"/>
      <c r="R9" s="329"/>
      <c r="S9" s="329"/>
      <c r="U9" s="343">
        <v>41100</v>
      </c>
      <c r="W9" s="344"/>
      <c r="X9" s="329"/>
      <c r="Y9" s="344"/>
      <c r="Z9" s="344"/>
    </row>
    <row r="10" spans="1:26">
      <c r="B10" s="328"/>
      <c r="C10" s="328"/>
      <c r="D10" s="328"/>
      <c r="E10" s="345"/>
      <c r="F10" s="346"/>
      <c r="G10" s="360"/>
      <c r="H10" s="329"/>
      <c r="I10" s="348"/>
      <c r="J10" s="345"/>
      <c r="K10" s="349" t="s">
        <v>553</v>
      </c>
      <c r="L10" s="349" t="s">
        <v>554</v>
      </c>
      <c r="M10" s="349" t="s">
        <v>555</v>
      </c>
      <c r="N10" s="1317"/>
      <c r="O10" s="1317"/>
      <c r="R10" s="344"/>
      <c r="S10" s="344"/>
      <c r="U10" s="350"/>
      <c r="W10" s="344"/>
      <c r="X10" s="351"/>
      <c r="Y10" s="344"/>
      <c r="Z10" s="329"/>
    </row>
    <row r="11" spans="1:26">
      <c r="A11" s="352"/>
      <c r="C11" s="352"/>
      <c r="D11" s="326" t="str">
        <f t="shared" ref="D11:D32" si="0">+M11&amp;I11</f>
        <v>AG13_TG1</v>
      </c>
      <c r="E11" s="353" t="s">
        <v>12</v>
      </c>
      <c r="F11" s="354">
        <v>1</v>
      </c>
      <c r="G11" s="353" t="s">
        <v>1594</v>
      </c>
      <c r="H11" s="368" t="s">
        <v>557</v>
      </c>
      <c r="I11" s="342"/>
      <c r="J11" s="1701">
        <v>88.441299999999998</v>
      </c>
      <c r="K11" s="1702">
        <v>88.256233366822741</v>
      </c>
      <c r="L11" s="356">
        <f>+R11</f>
        <v>0.10998851392453701</v>
      </c>
      <c r="M11" s="357" t="s">
        <v>558</v>
      </c>
      <c r="N11" s="1317"/>
      <c r="O11" s="1322">
        <v>1</v>
      </c>
      <c r="P11" s="330"/>
      <c r="Q11" s="330"/>
      <c r="R11" s="358">
        <f>+U19</f>
        <v>0.10998851392453701</v>
      </c>
      <c r="S11" s="359"/>
      <c r="T11" s="430" t="s">
        <v>559</v>
      </c>
      <c r="U11" s="384">
        <f t="shared" ref="U11:U13" si="1">+VLOOKUP(T11,$X$11:$Y$89,2,FALSE)</f>
        <v>0.21577486115872072</v>
      </c>
      <c r="W11" s="329"/>
      <c r="X11" s="1751" t="s">
        <v>600</v>
      </c>
      <c r="Y11" s="1752">
        <v>0</v>
      </c>
      <c r="Z11" s="450"/>
    </row>
    <row r="12" spans="1:26">
      <c r="A12" s="352"/>
      <c r="C12" s="352"/>
      <c r="D12" s="326" t="str">
        <f t="shared" si="0"/>
        <v>AG13_TG2</v>
      </c>
      <c r="E12" s="360" t="s">
        <v>12</v>
      </c>
      <c r="F12" s="361">
        <f t="shared" ref="F12:F75" si="2">+F11+1</f>
        <v>2</v>
      </c>
      <c r="G12" s="345" t="s">
        <v>1594</v>
      </c>
      <c r="H12" s="377" t="s">
        <v>561</v>
      </c>
      <c r="I12" s="1678"/>
      <c r="J12" s="1703">
        <v>86.964399999999998</v>
      </c>
      <c r="K12" s="1704">
        <v>86.928289511072734</v>
      </c>
      <c r="L12" s="363">
        <f>+R12</f>
        <v>0.11085947257551665</v>
      </c>
      <c r="M12" s="364" t="s">
        <v>562</v>
      </c>
      <c r="N12" s="1317"/>
      <c r="O12" s="1322">
        <v>1</v>
      </c>
      <c r="P12" s="330"/>
      <c r="Q12" s="330"/>
      <c r="R12" s="365">
        <f>+U18</f>
        <v>0.11085947257551665</v>
      </c>
      <c r="S12" s="359"/>
      <c r="T12" s="430"/>
      <c r="U12" s="384"/>
      <c r="V12" s="366"/>
      <c r="W12" s="329"/>
      <c r="X12" s="1751" t="s">
        <v>644</v>
      </c>
      <c r="Y12" s="1752">
        <v>7.0343500000000008E-3</v>
      </c>
      <c r="Z12" s="450"/>
    </row>
    <row r="13" spans="1:26">
      <c r="A13" s="352"/>
      <c r="C13" s="352"/>
      <c r="D13" s="326" t="str">
        <f t="shared" si="0"/>
        <v>CAHUA10</v>
      </c>
      <c r="E13" s="353" t="s">
        <v>564</v>
      </c>
      <c r="F13" s="367">
        <f t="shared" si="2"/>
        <v>3</v>
      </c>
      <c r="G13" s="329" t="s">
        <v>1595</v>
      </c>
      <c r="H13" s="329" t="s">
        <v>565</v>
      </c>
      <c r="I13" s="335"/>
      <c r="J13" s="1705">
        <v>43.113999999999997</v>
      </c>
      <c r="K13" s="1702">
        <v>40.945999999999998</v>
      </c>
      <c r="L13" s="356">
        <f>+U4</f>
        <v>3.2701514399999999E-2</v>
      </c>
      <c r="M13" s="368" t="s">
        <v>566</v>
      </c>
      <c r="N13" s="1320"/>
      <c r="O13" s="1322">
        <v>1</v>
      </c>
      <c r="P13" s="369"/>
      <c r="Q13" s="369"/>
      <c r="R13" s="358">
        <v>0</v>
      </c>
      <c r="S13" s="359"/>
      <c r="T13" s="430" t="s">
        <v>567</v>
      </c>
      <c r="U13" s="384">
        <f t="shared" si="1"/>
        <v>0.28156454882515253</v>
      </c>
      <c r="V13" s="366"/>
      <c r="W13" s="329"/>
      <c r="X13" s="1751" t="s">
        <v>580</v>
      </c>
      <c r="Y13" s="1752">
        <v>8.9260410000000009E-3</v>
      </c>
      <c r="Z13" s="450"/>
    </row>
    <row r="14" spans="1:26">
      <c r="A14" s="352"/>
      <c r="C14" s="352"/>
      <c r="D14" s="326" t="str">
        <f t="shared" si="0"/>
        <v>PARIA_13</v>
      </c>
      <c r="E14" s="360" t="s">
        <v>564</v>
      </c>
      <c r="F14" s="370">
        <f t="shared" si="2"/>
        <v>4</v>
      </c>
      <c r="G14" s="329" t="s">
        <v>1596</v>
      </c>
      <c r="H14" s="329" t="s">
        <v>565</v>
      </c>
      <c r="I14" s="371"/>
      <c r="J14" s="1705">
        <v>4.9509999999999996</v>
      </c>
      <c r="K14" s="1702">
        <v>4.9509999999999996</v>
      </c>
      <c r="L14" s="363">
        <f>+U4</f>
        <v>3.2701514399999999E-2</v>
      </c>
      <c r="M14" s="372" t="s">
        <v>569</v>
      </c>
      <c r="N14" s="1320"/>
      <c r="O14" s="1322">
        <v>1</v>
      </c>
      <c r="P14" s="369"/>
      <c r="Q14" s="369"/>
      <c r="R14" s="373">
        <v>0</v>
      </c>
      <c r="S14" s="359"/>
      <c r="T14" s="430"/>
      <c r="U14" s="384"/>
      <c r="W14" s="329"/>
      <c r="X14" s="1751" t="s">
        <v>578</v>
      </c>
      <c r="Y14" s="1752">
        <v>1.1536856999999999E-2</v>
      </c>
      <c r="Z14" s="450"/>
    </row>
    <row r="15" spans="1:26">
      <c r="A15" s="352"/>
      <c r="C15" s="352"/>
      <c r="D15" s="326" t="str">
        <f t="shared" si="0"/>
        <v>GALL_10</v>
      </c>
      <c r="E15" s="360" t="s">
        <v>564</v>
      </c>
      <c r="F15" s="370">
        <f t="shared" si="2"/>
        <v>5</v>
      </c>
      <c r="G15" s="329" t="s">
        <v>1597</v>
      </c>
      <c r="H15" s="329" t="s">
        <v>565</v>
      </c>
      <c r="I15" s="371"/>
      <c r="J15" s="1705">
        <v>38.146999999999998</v>
      </c>
      <c r="K15" s="1702">
        <v>28.782</v>
      </c>
      <c r="L15" s="363">
        <f>+U4</f>
        <v>3.2701514399999999E-2</v>
      </c>
      <c r="M15" s="372" t="s">
        <v>571</v>
      </c>
      <c r="N15" s="1320"/>
      <c r="O15" s="1322">
        <v>1</v>
      </c>
      <c r="P15" s="369"/>
      <c r="Q15" s="369"/>
      <c r="R15" s="365">
        <v>0</v>
      </c>
      <c r="S15" s="359"/>
      <c r="T15" s="430" t="s">
        <v>572</v>
      </c>
      <c r="U15" s="384">
        <f>+VLOOKUP(T15,$X$11:$Y$100,2,FALSE)</f>
        <v>0.54847690472586696</v>
      </c>
      <c r="W15" s="329"/>
      <c r="X15" s="1751" t="s">
        <v>579</v>
      </c>
      <c r="Y15" s="1752">
        <v>1.1734551000000001E-2</v>
      </c>
      <c r="Z15" s="450"/>
    </row>
    <row r="16" spans="1:26">
      <c r="A16" s="352"/>
      <c r="C16" s="352"/>
      <c r="D16" s="326" t="str">
        <f t="shared" si="0"/>
        <v>CAY66</v>
      </c>
      <c r="E16" s="360" t="s">
        <v>564</v>
      </c>
      <c r="F16" s="370">
        <f t="shared" si="2"/>
        <v>6</v>
      </c>
      <c r="G16" s="329" t="s">
        <v>1598</v>
      </c>
      <c r="H16" s="329" t="s">
        <v>565</v>
      </c>
      <c r="I16" s="371"/>
      <c r="J16" s="1705">
        <v>0.57999999999999996</v>
      </c>
      <c r="K16" s="1702">
        <v>0.57999999999999996</v>
      </c>
      <c r="L16" s="363">
        <f>+U4</f>
        <v>3.2701514399999999E-2</v>
      </c>
      <c r="M16" s="372" t="s">
        <v>574</v>
      </c>
      <c r="N16" s="1321"/>
      <c r="O16" s="1322">
        <v>1</v>
      </c>
      <c r="P16" s="374"/>
      <c r="Q16" s="374"/>
      <c r="R16" s="365">
        <v>0</v>
      </c>
      <c r="S16" s="359"/>
      <c r="T16" s="430" t="s">
        <v>575</v>
      </c>
      <c r="U16" s="384">
        <f t="shared" ref="U16:U70" si="3">+VLOOKUP(T16,$X$11:$Y$100,2,FALSE)</f>
        <v>0.49257922285914879</v>
      </c>
      <c r="W16" s="329"/>
      <c r="X16" s="1751" t="s">
        <v>647</v>
      </c>
      <c r="Y16" s="1752">
        <v>1.6404580445989969E-2</v>
      </c>
      <c r="Z16" s="450"/>
    </row>
    <row r="17" spans="1:26">
      <c r="A17" s="352"/>
      <c r="C17" s="352"/>
      <c r="D17" s="326" t="str">
        <f t="shared" si="0"/>
        <v>CAY66</v>
      </c>
      <c r="E17" s="360" t="s">
        <v>564</v>
      </c>
      <c r="F17" s="370">
        <f t="shared" si="2"/>
        <v>7</v>
      </c>
      <c r="G17" s="329" t="s">
        <v>1599</v>
      </c>
      <c r="H17" s="329" t="s">
        <v>565</v>
      </c>
      <c r="I17" s="371"/>
      <c r="J17" s="1705">
        <v>0.42199999999999999</v>
      </c>
      <c r="K17" s="1702">
        <v>0.42199999999999999</v>
      </c>
      <c r="L17" s="363">
        <f>+U4</f>
        <v>3.2701514399999999E-2</v>
      </c>
      <c r="M17" s="372" t="s">
        <v>574</v>
      </c>
      <c r="N17" s="1321"/>
      <c r="O17" s="1322">
        <v>1</v>
      </c>
      <c r="P17" s="374"/>
      <c r="Q17" s="374"/>
      <c r="R17" s="365">
        <v>0</v>
      </c>
      <c r="S17" s="359"/>
      <c r="T17" s="416" t="s">
        <v>577</v>
      </c>
      <c r="U17" s="384">
        <f t="shared" si="3"/>
        <v>0.56793461363920272</v>
      </c>
      <c r="W17" s="329"/>
      <c r="X17" s="1751" t="s">
        <v>642</v>
      </c>
      <c r="Y17" s="1752">
        <v>1.6438938243940247E-2</v>
      </c>
      <c r="Z17" s="450"/>
    </row>
    <row r="18" spans="1:26">
      <c r="A18" s="352"/>
      <c r="C18" s="352"/>
      <c r="D18" s="326" t="str">
        <f t="shared" si="0"/>
        <v>CAY66</v>
      </c>
      <c r="E18" s="360" t="s">
        <v>564</v>
      </c>
      <c r="F18" s="370">
        <f t="shared" si="2"/>
        <v>8</v>
      </c>
      <c r="G18" s="329" t="s">
        <v>1600</v>
      </c>
      <c r="H18" s="329" t="s">
        <v>565</v>
      </c>
      <c r="I18" s="371"/>
      <c r="J18" s="1705">
        <v>0.186</v>
      </c>
      <c r="K18" s="1702">
        <v>0.186</v>
      </c>
      <c r="L18" s="363">
        <f>+U4</f>
        <v>3.2701514399999999E-2</v>
      </c>
      <c r="M18" s="372" t="s">
        <v>574</v>
      </c>
      <c r="N18" s="1321"/>
      <c r="O18" s="1322">
        <v>1</v>
      </c>
      <c r="P18" s="374"/>
      <c r="Q18" s="374"/>
      <c r="R18" s="365">
        <v>0</v>
      </c>
      <c r="S18" s="359"/>
      <c r="T18" s="430" t="s">
        <v>563</v>
      </c>
      <c r="U18" s="384">
        <f t="shared" si="3"/>
        <v>0.11085947257551665</v>
      </c>
      <c r="W18" s="329"/>
      <c r="X18" s="1751" t="s">
        <v>628</v>
      </c>
      <c r="Y18" s="1752">
        <v>2.760298191987736E-2</v>
      </c>
      <c r="Z18" s="450"/>
    </row>
    <row r="19" spans="1:26" ht="12.75" customHeight="1">
      <c r="A19" s="352"/>
      <c r="C19" s="352"/>
      <c r="D19" s="326" t="str">
        <f t="shared" si="0"/>
        <v>CAY66</v>
      </c>
      <c r="E19" s="345" t="s">
        <v>564</v>
      </c>
      <c r="F19" s="375">
        <f t="shared" si="2"/>
        <v>9</v>
      </c>
      <c r="G19" s="347" t="s">
        <v>1601</v>
      </c>
      <c r="H19" s="347" t="s">
        <v>565</v>
      </c>
      <c r="I19" s="349"/>
      <c r="J19" s="1703">
        <v>3.8660000000000001</v>
      </c>
      <c r="K19" s="1704">
        <v>3.8660000000000001</v>
      </c>
      <c r="L19" s="376">
        <f>+U4</f>
        <v>3.2701514399999999E-2</v>
      </c>
      <c r="M19" s="377" t="s">
        <v>574</v>
      </c>
      <c r="N19" s="1321"/>
      <c r="O19" s="1322">
        <v>1</v>
      </c>
      <c r="P19" s="374"/>
      <c r="Q19" s="374"/>
      <c r="R19" s="358">
        <v>0</v>
      </c>
      <c r="S19" s="359"/>
      <c r="T19" s="430" t="s">
        <v>560</v>
      </c>
      <c r="U19" s="384">
        <f t="shared" si="3"/>
        <v>0.10998851392453701</v>
      </c>
      <c r="W19" s="329"/>
      <c r="X19" s="1751" t="s">
        <v>1587</v>
      </c>
      <c r="Y19" s="1752">
        <v>3.4632344797500006E-2</v>
      </c>
      <c r="Z19" s="450"/>
    </row>
    <row r="20" spans="1:26" ht="13.5" customHeight="1">
      <c r="A20" s="352"/>
      <c r="C20" s="352"/>
      <c r="D20" s="326" t="str">
        <f t="shared" si="0"/>
        <v>HUIN12</v>
      </c>
      <c r="E20" s="360" t="s">
        <v>39</v>
      </c>
      <c r="F20" s="361">
        <f t="shared" si="2"/>
        <v>10</v>
      </c>
      <c r="G20" s="360" t="s">
        <v>1602</v>
      </c>
      <c r="H20" s="329" t="s">
        <v>565</v>
      </c>
      <c r="I20" s="362"/>
      <c r="J20" s="1705">
        <v>247.34</v>
      </c>
      <c r="K20" s="1702">
        <v>247.34</v>
      </c>
      <c r="L20" s="363">
        <f>+U4</f>
        <v>3.2701514399999999E-2</v>
      </c>
      <c r="M20" s="364" t="s">
        <v>581</v>
      </c>
      <c r="N20" s="1317"/>
      <c r="O20" s="1322">
        <v>1</v>
      </c>
      <c r="P20" s="330"/>
      <c r="Q20" s="330"/>
      <c r="R20" s="365">
        <v>0</v>
      </c>
      <c r="S20" s="359"/>
      <c r="T20" s="416" t="s">
        <v>582</v>
      </c>
      <c r="U20" s="384">
        <f t="shared" si="3"/>
        <v>0.59381073582639887</v>
      </c>
      <c r="W20" s="329"/>
      <c r="X20" s="1751" t="s">
        <v>1588</v>
      </c>
      <c r="Y20" s="1752">
        <v>3.4669518330000003E-2</v>
      </c>
      <c r="Z20" s="450"/>
    </row>
    <row r="21" spans="1:26" ht="11.25" customHeight="1">
      <c r="A21" s="352"/>
      <c r="C21" s="352"/>
      <c r="D21" s="326" t="str">
        <f t="shared" si="0"/>
        <v>MAT12A</v>
      </c>
      <c r="E21" s="360" t="s">
        <v>39</v>
      </c>
      <c r="F21" s="361">
        <f t="shared" si="2"/>
        <v>11</v>
      </c>
      <c r="G21" s="360" t="s">
        <v>1603</v>
      </c>
      <c r="H21" s="329" t="s">
        <v>565</v>
      </c>
      <c r="I21" s="362"/>
      <c r="J21" s="1705">
        <v>128.578</v>
      </c>
      <c r="K21" s="1702">
        <v>128.57782</v>
      </c>
      <c r="L21" s="363">
        <f>+U4</f>
        <v>3.2701514399999999E-2</v>
      </c>
      <c r="M21" s="364" t="s">
        <v>584</v>
      </c>
      <c r="N21" s="1317"/>
      <c r="O21" s="1322">
        <v>1</v>
      </c>
      <c r="P21" s="330"/>
      <c r="Q21" s="330"/>
      <c r="R21" s="365">
        <v>0</v>
      </c>
      <c r="S21" s="359"/>
      <c r="T21" s="416" t="s">
        <v>585</v>
      </c>
      <c r="U21" s="384">
        <f t="shared" si="3"/>
        <v>0.58395499399290296</v>
      </c>
      <c r="W21" s="329"/>
      <c r="X21" s="1751" t="s">
        <v>1589</v>
      </c>
      <c r="Y21" s="1752">
        <v>3.4743865395000004E-2</v>
      </c>
      <c r="Z21" s="450"/>
    </row>
    <row r="22" spans="1:26" ht="11.25" customHeight="1">
      <c r="A22" s="352"/>
      <c r="C22" s="352"/>
      <c r="D22" s="326" t="str">
        <f t="shared" si="0"/>
        <v>CALL65</v>
      </c>
      <c r="E22" s="360" t="s">
        <v>39</v>
      </c>
      <c r="F22" s="361">
        <f t="shared" si="2"/>
        <v>12</v>
      </c>
      <c r="G22" s="360" t="s">
        <v>1604</v>
      </c>
      <c r="H22" s="378" t="s">
        <v>565</v>
      </c>
      <c r="I22" s="362"/>
      <c r="J22" s="1705">
        <v>80.433000000000007</v>
      </c>
      <c r="K22" s="1702">
        <v>80.433400000000006</v>
      </c>
      <c r="L22" s="363">
        <f>+U4</f>
        <v>3.2701514399999999E-2</v>
      </c>
      <c r="M22" s="364" t="s">
        <v>587</v>
      </c>
      <c r="N22" s="1320"/>
      <c r="O22" s="1322">
        <v>1</v>
      </c>
      <c r="P22" s="369"/>
      <c r="Q22" s="369"/>
      <c r="R22" s="365">
        <v>0</v>
      </c>
      <c r="S22" s="359"/>
      <c r="T22" s="430" t="s">
        <v>588</v>
      </c>
      <c r="U22" s="384">
        <f t="shared" si="3"/>
        <v>3.6463964827700236E-2</v>
      </c>
      <c r="W22" s="329"/>
      <c r="X22" s="1751" t="s">
        <v>1590</v>
      </c>
      <c r="Y22" s="1752">
        <v>3.47479957875E-2</v>
      </c>
      <c r="Z22" s="450"/>
    </row>
    <row r="23" spans="1:26">
      <c r="A23" s="352"/>
      <c r="C23" s="352"/>
      <c r="D23" s="326" t="str">
        <f t="shared" si="0"/>
        <v>MOYOP10</v>
      </c>
      <c r="E23" s="360" t="s">
        <v>39</v>
      </c>
      <c r="F23" s="361">
        <f t="shared" si="2"/>
        <v>13</v>
      </c>
      <c r="G23" s="360" t="s">
        <v>1605</v>
      </c>
      <c r="H23" s="329" t="s">
        <v>565</v>
      </c>
      <c r="I23" s="362"/>
      <c r="J23" s="1705">
        <v>66.126999999999995</v>
      </c>
      <c r="K23" s="1702">
        <v>66.126999999999995</v>
      </c>
      <c r="L23" s="363">
        <f>+U4</f>
        <v>3.2701514399999999E-2</v>
      </c>
      <c r="M23" s="364" t="s">
        <v>590</v>
      </c>
      <c r="N23" s="1317"/>
      <c r="O23" s="1322">
        <v>1</v>
      </c>
      <c r="P23" s="330"/>
      <c r="Q23" s="330"/>
      <c r="R23" s="365">
        <v>0</v>
      </c>
      <c r="S23" s="359"/>
      <c r="T23" s="430" t="s">
        <v>591</v>
      </c>
      <c r="U23" s="384">
        <f t="shared" si="3"/>
        <v>3.6077469734995427E-2</v>
      </c>
      <c r="W23" s="329"/>
      <c r="X23" s="1700" t="s">
        <v>1591</v>
      </c>
      <c r="Y23" s="1752">
        <v>3.4842994815000007E-2</v>
      </c>
      <c r="Z23" s="450"/>
    </row>
    <row r="24" spans="1:26">
      <c r="A24" s="352"/>
      <c r="C24" s="352"/>
      <c r="D24" s="326" t="str">
        <f t="shared" si="0"/>
        <v>HUAMP10</v>
      </c>
      <c r="E24" s="360" t="s">
        <v>39</v>
      </c>
      <c r="F24" s="361">
        <f t="shared" si="2"/>
        <v>14</v>
      </c>
      <c r="G24" s="360" t="s">
        <v>1606</v>
      </c>
      <c r="H24" s="329" t="s">
        <v>565</v>
      </c>
      <c r="I24" s="362"/>
      <c r="J24" s="1705">
        <v>30.175999999999998</v>
      </c>
      <c r="K24" s="1702">
        <v>30.176216000000004</v>
      </c>
      <c r="L24" s="363">
        <f>+U4</f>
        <v>3.2701514399999999E-2</v>
      </c>
      <c r="M24" s="364" t="s">
        <v>593</v>
      </c>
      <c r="N24" s="1317"/>
      <c r="O24" s="1322">
        <v>1</v>
      </c>
      <c r="P24" s="330"/>
      <c r="Q24" s="330"/>
      <c r="R24" s="365">
        <v>0</v>
      </c>
      <c r="S24" s="359"/>
      <c r="T24" s="430" t="s">
        <v>594</v>
      </c>
      <c r="U24" s="384">
        <f t="shared" si="3"/>
        <v>9.0799501425529699E-2</v>
      </c>
      <c r="W24" s="329"/>
      <c r="X24" s="1751" t="s">
        <v>1592</v>
      </c>
      <c r="Y24" s="1752">
        <v>3.4937993842500001E-2</v>
      </c>
      <c r="Z24" s="450"/>
    </row>
    <row r="25" spans="1:26">
      <c r="A25" s="352"/>
      <c r="C25" s="352"/>
      <c r="D25" s="326" t="str">
        <f t="shared" si="0"/>
        <v>YANA10</v>
      </c>
      <c r="E25" s="360" t="s">
        <v>304</v>
      </c>
      <c r="F25" s="361">
        <f t="shared" si="2"/>
        <v>15</v>
      </c>
      <c r="G25" s="360" t="s">
        <v>1607</v>
      </c>
      <c r="H25" s="329" t="s">
        <v>565</v>
      </c>
      <c r="I25" s="362"/>
      <c r="J25" s="1705">
        <v>42.606999999999999</v>
      </c>
      <c r="K25" s="1702">
        <v>14.438000000000001</v>
      </c>
      <c r="L25" s="363">
        <f>+U4</f>
        <v>3.2701514399999999E-2</v>
      </c>
      <c r="M25" s="364" t="s">
        <v>596</v>
      </c>
      <c r="N25" s="1322"/>
      <c r="O25" s="1322">
        <v>1</v>
      </c>
      <c r="P25" s="329"/>
      <c r="Q25" s="329"/>
      <c r="R25" s="365">
        <v>0</v>
      </c>
      <c r="S25" s="359"/>
      <c r="T25" s="430" t="s">
        <v>597</v>
      </c>
      <c r="U25" s="384">
        <f t="shared" si="3"/>
        <v>0.61121302712372583</v>
      </c>
      <c r="W25" s="329"/>
      <c r="X25" s="1751" t="s">
        <v>667</v>
      </c>
      <c r="Y25" s="1752">
        <v>3.4981920498898207E-2</v>
      </c>
      <c r="Z25" s="450"/>
    </row>
    <row r="26" spans="1:26">
      <c r="A26" s="352"/>
      <c r="C26" s="352"/>
      <c r="D26" s="326" t="str">
        <f t="shared" si="0"/>
        <v>CHIMA13</v>
      </c>
      <c r="E26" s="360" t="s">
        <v>304</v>
      </c>
      <c r="F26" s="361">
        <f t="shared" si="2"/>
        <v>16</v>
      </c>
      <c r="G26" s="360" t="s">
        <v>1608</v>
      </c>
      <c r="H26" s="329" t="s">
        <v>565</v>
      </c>
      <c r="I26" s="362"/>
      <c r="J26" s="1705">
        <v>150.9</v>
      </c>
      <c r="K26" s="1702">
        <v>150.9</v>
      </c>
      <c r="L26" s="363">
        <f>+U4</f>
        <v>3.2701514399999999E-2</v>
      </c>
      <c r="M26" s="364" t="s">
        <v>599</v>
      </c>
      <c r="N26" s="1322"/>
      <c r="O26" s="1322">
        <v>1</v>
      </c>
      <c r="P26" s="329"/>
      <c r="Q26" s="329"/>
      <c r="R26" s="365">
        <v>0</v>
      </c>
      <c r="S26" s="359"/>
      <c r="T26" s="430" t="s">
        <v>576</v>
      </c>
      <c r="U26" s="384">
        <f t="shared" si="3"/>
        <v>0.57585161420601838</v>
      </c>
      <c r="W26" s="329"/>
      <c r="X26" s="1740" t="s">
        <v>697</v>
      </c>
      <c r="Y26" s="1740">
        <v>3.5118558008047876E-2</v>
      </c>
      <c r="Z26" s="450"/>
    </row>
    <row r="27" spans="1:26">
      <c r="A27" s="352"/>
      <c r="C27" s="352"/>
      <c r="D27" s="326" t="str">
        <f t="shared" si="0"/>
        <v>SROS13A</v>
      </c>
      <c r="E27" s="360" t="s">
        <v>39</v>
      </c>
      <c r="F27" s="361">
        <f t="shared" si="2"/>
        <v>17</v>
      </c>
      <c r="G27" s="360" t="s">
        <v>1609</v>
      </c>
      <c r="H27" s="329" t="s">
        <v>602</v>
      </c>
      <c r="I27" s="362"/>
      <c r="J27" s="1705">
        <v>53.061999999999998</v>
      </c>
      <c r="K27" s="1702">
        <v>52.598357818358799</v>
      </c>
      <c r="L27" s="363">
        <f t="shared" ref="L27:L33" si="4">+R27</f>
        <v>9.2827135961010693E-2</v>
      </c>
      <c r="M27" s="364" t="s">
        <v>603</v>
      </c>
      <c r="N27" s="1317"/>
      <c r="O27" s="1699">
        <v>1</v>
      </c>
      <c r="P27" s="329" t="s">
        <v>1578</v>
      </c>
      <c r="Q27" s="330"/>
      <c r="R27" s="365">
        <f>+U27</f>
        <v>9.2827135961010693E-2</v>
      </c>
      <c r="S27" s="359"/>
      <c r="T27" s="430" t="s">
        <v>604</v>
      </c>
      <c r="U27" s="384">
        <f t="shared" si="3"/>
        <v>9.2827135961010693E-2</v>
      </c>
      <c r="W27" s="329"/>
      <c r="X27" s="1740" t="s">
        <v>1593</v>
      </c>
      <c r="Y27" s="1740">
        <v>3.51775566075E-2</v>
      </c>
      <c r="Z27" s="450"/>
    </row>
    <row r="28" spans="1:26">
      <c r="A28" s="352"/>
      <c r="C28" s="352"/>
      <c r="D28" s="326" t="str">
        <f t="shared" si="0"/>
        <v>SROS13B</v>
      </c>
      <c r="E28" s="360" t="s">
        <v>39</v>
      </c>
      <c r="F28" s="361">
        <f t="shared" si="2"/>
        <v>18</v>
      </c>
      <c r="G28" s="360" t="s">
        <v>1609</v>
      </c>
      <c r="H28" s="329" t="s">
        <v>606</v>
      </c>
      <c r="I28" s="362"/>
      <c r="J28" s="1705">
        <v>52.004899999999999</v>
      </c>
      <c r="K28" s="1702">
        <v>51.579698909964179</v>
      </c>
      <c r="L28" s="363">
        <f t="shared" si="4"/>
        <v>9.9240350355238441E-2</v>
      </c>
      <c r="M28" s="364" t="s">
        <v>607</v>
      </c>
      <c r="N28" s="1317"/>
      <c r="O28" s="1699">
        <v>1</v>
      </c>
      <c r="P28" s="329" t="s">
        <v>1578</v>
      </c>
      <c r="Q28" s="330"/>
      <c r="R28" s="365">
        <f>+U28</f>
        <v>9.9240350355238441E-2</v>
      </c>
      <c r="S28" s="359"/>
      <c r="T28" s="430" t="s">
        <v>608</v>
      </c>
      <c r="U28" s="384">
        <f t="shared" si="3"/>
        <v>9.9240350355238441E-2</v>
      </c>
      <c r="W28" s="329"/>
      <c r="X28" s="1751" t="s">
        <v>673</v>
      </c>
      <c r="Y28" s="1752">
        <v>3.6050614878637394E-2</v>
      </c>
      <c r="Z28" s="450"/>
    </row>
    <row r="29" spans="1:26">
      <c r="A29" s="352"/>
      <c r="C29" s="352"/>
      <c r="D29" s="326" t="str">
        <f t="shared" si="0"/>
        <v>WESTING</v>
      </c>
      <c r="E29" s="360" t="s">
        <v>39</v>
      </c>
      <c r="F29" s="361">
        <f t="shared" si="2"/>
        <v>19</v>
      </c>
      <c r="G29" s="360" t="s">
        <v>1609</v>
      </c>
      <c r="H29" s="329" t="s">
        <v>1610</v>
      </c>
      <c r="I29" s="362"/>
      <c r="J29" s="1705">
        <v>123.91</v>
      </c>
      <c r="K29" s="1702">
        <v>123.07917770557836</v>
      </c>
      <c r="L29" s="363">
        <f t="shared" si="4"/>
        <v>9.0799501425529699E-2</v>
      </c>
      <c r="M29" s="364" t="s">
        <v>610</v>
      </c>
      <c r="N29" s="1317"/>
      <c r="O29" s="1699">
        <v>1</v>
      </c>
      <c r="P29" s="329" t="s">
        <v>1578</v>
      </c>
      <c r="Q29" s="330"/>
      <c r="R29" s="365">
        <f>+U24</f>
        <v>9.0799501425529699E-2</v>
      </c>
      <c r="S29" s="359"/>
      <c r="T29" s="430" t="s">
        <v>611</v>
      </c>
      <c r="U29" s="384">
        <f t="shared" si="3"/>
        <v>0.60464200159128811</v>
      </c>
      <c r="W29" s="329"/>
      <c r="X29" s="1751" t="s">
        <v>591</v>
      </c>
      <c r="Y29" s="1752">
        <v>3.6077469734995427E-2</v>
      </c>
      <c r="Z29" s="450"/>
    </row>
    <row r="30" spans="1:26" ht="13.5">
      <c r="A30" s="352"/>
      <c r="C30" s="352"/>
      <c r="D30" s="326" t="str">
        <f t="shared" si="0"/>
        <v>TG8</v>
      </c>
      <c r="E30" s="360" t="s">
        <v>39</v>
      </c>
      <c r="F30" s="361">
        <f t="shared" si="2"/>
        <v>20</v>
      </c>
      <c r="G30" s="360" t="s">
        <v>1609</v>
      </c>
      <c r="H30" s="329" t="s">
        <v>613</v>
      </c>
      <c r="I30" s="362"/>
      <c r="J30" s="1705">
        <v>199.82990000000001</v>
      </c>
      <c r="K30" s="1702">
        <v>199.60133638888891</v>
      </c>
      <c r="L30" s="363">
        <f t="shared" si="4"/>
        <v>7.5312664248906938E-2</v>
      </c>
      <c r="M30" s="364" t="s">
        <v>613</v>
      </c>
      <c r="N30" s="1317"/>
      <c r="O30" s="1699">
        <v>1</v>
      </c>
      <c r="P30" s="329" t="s">
        <v>1578</v>
      </c>
      <c r="Q30" s="330"/>
      <c r="R30" s="365">
        <f>+U63</f>
        <v>7.5312664248906938E-2</v>
      </c>
      <c r="S30" s="359"/>
      <c r="T30" s="380" t="s">
        <v>595</v>
      </c>
      <c r="U30" s="384">
        <f t="shared" si="3"/>
        <v>1.1171628800416096</v>
      </c>
      <c r="W30" s="329"/>
      <c r="X30" s="1751" t="s">
        <v>588</v>
      </c>
      <c r="Y30" s="1752">
        <v>3.6463964827700236E-2</v>
      </c>
      <c r="Z30" s="450"/>
    </row>
    <row r="31" spans="1:26" ht="13.5">
      <c r="A31" s="352"/>
      <c r="C31" s="352"/>
      <c r="D31" s="326" t="str">
        <f t="shared" si="0"/>
        <v>VENT_C</v>
      </c>
      <c r="E31" s="360" t="s">
        <v>39</v>
      </c>
      <c r="F31" s="361">
        <f t="shared" si="2"/>
        <v>21</v>
      </c>
      <c r="G31" s="360" t="s">
        <v>1612</v>
      </c>
      <c r="H31" s="329" t="s">
        <v>616</v>
      </c>
      <c r="I31" s="371"/>
      <c r="J31" s="1705">
        <v>484.99907000000002</v>
      </c>
      <c r="K31" s="1702">
        <v>481.97378122752082</v>
      </c>
      <c r="L31" s="363">
        <f t="shared" si="4"/>
        <v>3.6050614878637394E-2</v>
      </c>
      <c r="M31" s="364" t="s">
        <v>617</v>
      </c>
      <c r="N31" s="1322"/>
      <c r="O31" s="1322">
        <v>1</v>
      </c>
      <c r="P31" s="329"/>
      <c r="Q31" s="329"/>
      <c r="R31" s="373">
        <f>+U56</f>
        <v>3.6050614878637394E-2</v>
      </c>
      <c r="S31" s="359"/>
      <c r="T31" s="380" t="s">
        <v>592</v>
      </c>
      <c r="U31" s="384">
        <f t="shared" si="3"/>
        <v>1.2010901228626247</v>
      </c>
      <c r="W31" s="329"/>
      <c r="X31" s="1751" t="s">
        <v>707</v>
      </c>
      <c r="Y31" s="1752">
        <v>3.6579977807166937E-2</v>
      </c>
      <c r="Z31" s="450"/>
    </row>
    <row r="32" spans="1:26">
      <c r="A32" s="352"/>
      <c r="C32" s="352"/>
      <c r="D32" s="326" t="str">
        <f t="shared" si="0"/>
        <v>MALACAS</v>
      </c>
      <c r="E32" s="353" t="s">
        <v>99</v>
      </c>
      <c r="F32" s="367">
        <f t="shared" si="2"/>
        <v>22</v>
      </c>
      <c r="G32" s="353" t="s">
        <v>1611</v>
      </c>
      <c r="H32" s="368" t="s">
        <v>557</v>
      </c>
      <c r="I32" s="335"/>
      <c r="J32" s="1701">
        <v>13.135</v>
      </c>
      <c r="K32" s="1701">
        <v>12.952725288323009</v>
      </c>
      <c r="L32" s="356">
        <f t="shared" si="4"/>
        <v>0.54847690472586696</v>
      </c>
      <c r="M32" s="381" t="s">
        <v>619</v>
      </c>
      <c r="N32" s="1696" t="s">
        <v>541</v>
      </c>
      <c r="O32" s="1322">
        <v>1</v>
      </c>
      <c r="P32" s="330"/>
      <c r="Q32" s="330"/>
      <c r="R32" s="365">
        <f>+U15</f>
        <v>0.54847690472586696</v>
      </c>
      <c r="S32" s="359"/>
      <c r="T32" s="430" t="s">
        <v>620</v>
      </c>
      <c r="U32" s="384">
        <f t="shared" si="3"/>
        <v>0.94963644417116988</v>
      </c>
      <c r="W32" s="329"/>
      <c r="X32" s="1751" t="s">
        <v>716</v>
      </c>
      <c r="Y32" s="1752">
        <v>4.534982782515707E-2</v>
      </c>
      <c r="Z32" s="450"/>
    </row>
    <row r="33" spans="1:26">
      <c r="A33" s="352"/>
      <c r="C33" s="352"/>
      <c r="D33" s="326" t="e">
        <f>+#REF!&amp;#REF!</f>
        <v>#REF!</v>
      </c>
      <c r="E33" s="345" t="s">
        <v>99</v>
      </c>
      <c r="F33" s="375">
        <f t="shared" si="2"/>
        <v>23</v>
      </c>
      <c r="G33" s="345" t="s">
        <v>1611</v>
      </c>
      <c r="H33" s="377" t="s">
        <v>622</v>
      </c>
      <c r="I33" s="349"/>
      <c r="J33" s="1703">
        <v>102.739</v>
      </c>
      <c r="K33" s="1703">
        <v>102.53794138546891</v>
      </c>
      <c r="L33" s="376">
        <f t="shared" si="4"/>
        <v>0.28156454882515253</v>
      </c>
      <c r="M33" s="348" t="s">
        <v>623</v>
      </c>
      <c r="N33" s="1317"/>
      <c r="O33" s="1322">
        <v>1</v>
      </c>
      <c r="P33" s="330"/>
      <c r="Q33" s="330"/>
      <c r="R33" s="365">
        <f>+U13</f>
        <v>0.28156454882515253</v>
      </c>
      <c r="S33" s="359"/>
      <c r="T33" s="430" t="s">
        <v>618</v>
      </c>
      <c r="U33" s="384">
        <f t="shared" si="3"/>
        <v>0.53386226837496042</v>
      </c>
      <c r="W33" s="329"/>
      <c r="X33" s="1751" t="s">
        <v>723</v>
      </c>
      <c r="Y33" s="1752">
        <v>4.6265256168689685E-2</v>
      </c>
      <c r="Z33" s="450"/>
    </row>
    <row r="34" spans="1:26">
      <c r="A34" s="352"/>
      <c r="C34" s="352"/>
      <c r="D34" s="326" t="str">
        <f t="shared" ref="D34:D40" si="5">+M33&amp;I33</f>
        <v>TALA10</v>
      </c>
      <c r="E34" s="360" t="s">
        <v>132</v>
      </c>
      <c r="F34" s="361">
        <f t="shared" si="2"/>
        <v>24</v>
      </c>
      <c r="G34" s="360" t="s">
        <v>1613</v>
      </c>
      <c r="H34" s="329" t="s">
        <v>565</v>
      </c>
      <c r="I34" s="362"/>
      <c r="J34" s="1705">
        <v>95.11</v>
      </c>
      <c r="K34" s="1702">
        <v>87.722999999999999</v>
      </c>
      <c r="L34" s="363">
        <f>+U4</f>
        <v>3.2701514399999999E-2</v>
      </c>
      <c r="M34" s="364" t="s">
        <v>625</v>
      </c>
      <c r="N34" s="1317"/>
      <c r="O34" s="1322">
        <v>1</v>
      </c>
      <c r="P34" s="330"/>
      <c r="Q34" s="330"/>
      <c r="R34" s="358">
        <v>0</v>
      </c>
      <c r="S34" s="359"/>
      <c r="T34" s="430" t="s">
        <v>626</v>
      </c>
      <c r="U34" s="384">
        <f t="shared" si="3"/>
        <v>0.12301849287151607</v>
      </c>
      <c r="W34" s="329"/>
      <c r="X34" s="1751" t="s">
        <v>635</v>
      </c>
      <c r="Y34" s="1752">
        <v>5.1858639748756243E-2</v>
      </c>
      <c r="Z34" s="450"/>
    </row>
    <row r="35" spans="1:26">
      <c r="A35" s="352"/>
      <c r="C35" s="352"/>
      <c r="D35" s="326" t="str">
        <f t="shared" si="5"/>
        <v>CARHU10</v>
      </c>
      <c r="E35" s="360" t="s">
        <v>132</v>
      </c>
      <c r="F35" s="361">
        <f t="shared" si="2"/>
        <v>25</v>
      </c>
      <c r="G35" s="360" t="s">
        <v>1614</v>
      </c>
      <c r="H35" s="329" t="s">
        <v>565</v>
      </c>
      <c r="I35" s="362"/>
      <c r="J35" s="1705">
        <v>9.98</v>
      </c>
      <c r="K35" s="1702">
        <v>0</v>
      </c>
      <c r="L35" s="363">
        <v>0</v>
      </c>
      <c r="M35" s="364" t="s">
        <v>625</v>
      </c>
      <c r="N35" s="1323"/>
      <c r="O35" s="1322">
        <v>1</v>
      </c>
      <c r="P35" s="329" t="s">
        <v>627</v>
      </c>
      <c r="Q35" s="329"/>
      <c r="R35" s="365"/>
      <c r="S35" s="359"/>
      <c r="T35" s="430" t="s">
        <v>621</v>
      </c>
      <c r="U35" s="384">
        <f t="shared" si="3"/>
        <v>0.50291021294097726</v>
      </c>
      <c r="W35" s="329"/>
      <c r="X35" s="1751" t="s">
        <v>632</v>
      </c>
      <c r="Y35" s="1752">
        <v>5.248022350656488E-2</v>
      </c>
      <c r="Z35" s="450"/>
    </row>
    <row r="36" spans="1:26">
      <c r="A36" s="352"/>
      <c r="C36" s="352"/>
      <c r="D36" s="326" t="str">
        <f t="shared" si="5"/>
        <v>CARHU10</v>
      </c>
      <c r="E36" s="360" t="s">
        <v>132</v>
      </c>
      <c r="F36" s="361">
        <f t="shared" si="2"/>
        <v>26</v>
      </c>
      <c r="G36" s="360" t="s">
        <v>1615</v>
      </c>
      <c r="H36" s="329" t="s">
        <v>565</v>
      </c>
      <c r="I36" s="362"/>
      <c r="J36" s="1705">
        <v>5.7110000000000003</v>
      </c>
      <c r="K36" s="1702">
        <v>5.7110000000000003</v>
      </c>
      <c r="L36" s="363">
        <v>0</v>
      </c>
      <c r="M36" s="364" t="s">
        <v>629</v>
      </c>
      <c r="N36" s="1317"/>
      <c r="O36" s="1322">
        <v>1</v>
      </c>
      <c r="P36" s="329" t="s">
        <v>627</v>
      </c>
      <c r="Q36" s="329"/>
      <c r="R36" s="365">
        <v>0</v>
      </c>
      <c r="S36" s="359"/>
      <c r="T36" s="430" t="s">
        <v>624</v>
      </c>
      <c r="U36" s="384">
        <f t="shared" si="3"/>
        <v>0.53056369195451203</v>
      </c>
      <c r="W36" s="329"/>
      <c r="X36" s="1751" t="s">
        <v>630</v>
      </c>
      <c r="Y36" s="1752">
        <v>5.4004243877499997E-2</v>
      </c>
      <c r="Z36" s="450"/>
    </row>
    <row r="37" spans="1:26">
      <c r="A37" s="352"/>
      <c r="C37" s="352"/>
      <c r="D37" s="326" t="str">
        <f t="shared" si="5"/>
        <v>CBRAVA</v>
      </c>
      <c r="E37" s="360" t="s">
        <v>132</v>
      </c>
      <c r="F37" s="361">
        <f t="shared" si="2"/>
        <v>27</v>
      </c>
      <c r="G37" s="360" t="s">
        <v>1616</v>
      </c>
      <c r="H37" s="329" t="s">
        <v>565</v>
      </c>
      <c r="I37" s="362"/>
      <c r="J37" s="1705">
        <v>263.49099999999999</v>
      </c>
      <c r="K37" s="1702">
        <v>259.334</v>
      </c>
      <c r="L37" s="363">
        <f>+U52</f>
        <v>3.3885310746549997E-2</v>
      </c>
      <c r="M37" s="364" t="s">
        <v>631</v>
      </c>
      <c r="N37" s="1317"/>
      <c r="O37" s="1322">
        <v>1</v>
      </c>
      <c r="P37" s="330"/>
      <c r="Q37" s="330"/>
      <c r="R37" s="365">
        <v>0</v>
      </c>
      <c r="S37" s="359"/>
      <c r="T37" s="326" t="s">
        <v>1483</v>
      </c>
      <c r="U37" s="384">
        <f t="shared" si="3"/>
        <v>0.52880950077265765</v>
      </c>
      <c r="W37" s="329"/>
      <c r="X37" s="1751" t="s">
        <v>686</v>
      </c>
      <c r="Y37" s="1752">
        <v>7.5312664248906938E-2</v>
      </c>
      <c r="Z37" s="450"/>
    </row>
    <row r="38" spans="1:26">
      <c r="A38" s="352"/>
      <c r="C38" s="352"/>
      <c r="D38" s="326" t="str">
        <f t="shared" si="5"/>
        <v>C.PATO</v>
      </c>
      <c r="E38" s="360" t="s">
        <v>132</v>
      </c>
      <c r="F38" s="361">
        <f t="shared" si="2"/>
        <v>28</v>
      </c>
      <c r="G38" s="360" t="s">
        <v>1617</v>
      </c>
      <c r="H38" s="329" t="s">
        <v>633</v>
      </c>
      <c r="I38" s="362"/>
      <c r="J38" s="1705">
        <v>3.6890999999999998</v>
      </c>
      <c r="K38" s="1702">
        <v>3.2312099623810502</v>
      </c>
      <c r="L38" s="363">
        <f t="shared" ref="L38:L47" si="6">+R38</f>
        <v>0.57585161420601838</v>
      </c>
      <c r="M38" s="364" t="s">
        <v>634</v>
      </c>
      <c r="N38" s="1323"/>
      <c r="O38" s="1322">
        <v>1</v>
      </c>
      <c r="P38" s="382"/>
      <c r="Q38" s="382"/>
      <c r="R38" s="365">
        <f>+U26</f>
        <v>0.57585161420601838</v>
      </c>
      <c r="S38" s="359"/>
      <c r="T38" s="326" t="s">
        <v>1484</v>
      </c>
      <c r="U38" s="384">
        <f t="shared" si="3"/>
        <v>0.53384317917144375</v>
      </c>
      <c r="W38" s="329"/>
      <c r="X38" s="1751" t="s">
        <v>688</v>
      </c>
      <c r="Y38" s="1752">
        <v>8.7901520369037395E-2</v>
      </c>
      <c r="Z38" s="450"/>
    </row>
    <row r="39" spans="1:26">
      <c r="A39" s="352"/>
      <c r="C39" s="352"/>
      <c r="D39" s="326" t="str">
        <f t="shared" si="5"/>
        <v>CHICL10</v>
      </c>
      <c r="E39" s="360" t="s">
        <v>132</v>
      </c>
      <c r="F39" s="361">
        <f t="shared" si="2"/>
        <v>29</v>
      </c>
      <c r="G39" s="360" t="s">
        <v>1617</v>
      </c>
      <c r="H39" s="329" t="s">
        <v>636</v>
      </c>
      <c r="I39" s="362"/>
      <c r="J39" s="1705">
        <v>3.3420000000000001</v>
      </c>
      <c r="K39" s="1702">
        <v>3.1020034635753722</v>
      </c>
      <c r="L39" s="363">
        <f t="shared" si="6"/>
        <v>0.57585161420601838</v>
      </c>
      <c r="M39" s="364" t="s">
        <v>634</v>
      </c>
      <c r="N39" s="1696" t="s">
        <v>541</v>
      </c>
      <c r="O39" s="1322">
        <v>1</v>
      </c>
      <c r="P39" s="330"/>
      <c r="Q39" s="330"/>
      <c r="R39" s="365">
        <f>+U26</f>
        <v>0.57585161420601838</v>
      </c>
      <c r="S39" s="359"/>
      <c r="T39" s="430" t="s">
        <v>583</v>
      </c>
      <c r="U39" s="384">
        <f t="shared" si="3"/>
        <v>0.41700898999500124</v>
      </c>
      <c r="W39" s="329"/>
      <c r="X39" s="1751" t="s">
        <v>594</v>
      </c>
      <c r="Y39" s="1752">
        <v>9.0799501425529699E-2</v>
      </c>
      <c r="Z39" s="450"/>
    </row>
    <row r="40" spans="1:26">
      <c r="A40" s="352"/>
      <c r="C40" s="352"/>
      <c r="D40" s="326" t="str">
        <f t="shared" si="5"/>
        <v>CHICL10</v>
      </c>
      <c r="E40" s="360" t="s">
        <v>132</v>
      </c>
      <c r="F40" s="361">
        <f t="shared" si="2"/>
        <v>30</v>
      </c>
      <c r="G40" s="360" t="s">
        <v>1617</v>
      </c>
      <c r="H40" s="329" t="s">
        <v>640</v>
      </c>
      <c r="I40" s="362"/>
      <c r="J40" s="1705">
        <v>3.1684999999999999</v>
      </c>
      <c r="K40" s="1702">
        <v>2.8156627828830048</v>
      </c>
      <c r="L40" s="363">
        <f t="shared" si="6"/>
        <v>0.57585161420601838</v>
      </c>
      <c r="M40" s="364" t="s">
        <v>634</v>
      </c>
      <c r="N40" s="1323"/>
      <c r="O40" s="1322">
        <v>1</v>
      </c>
      <c r="P40" s="330"/>
      <c r="Q40" s="330"/>
      <c r="R40" s="365">
        <f>+U26</f>
        <v>0.57585161420601838</v>
      </c>
      <c r="S40" s="359"/>
      <c r="T40" s="430" t="s">
        <v>638</v>
      </c>
      <c r="U40" s="384">
        <f t="shared" si="3"/>
        <v>0.35584979060929683</v>
      </c>
      <c r="W40" s="329"/>
      <c r="X40" s="1751" t="s">
        <v>637</v>
      </c>
      <c r="Y40" s="1752">
        <v>9.207007503228283E-2</v>
      </c>
      <c r="Z40" s="450"/>
    </row>
    <row r="41" spans="1:26">
      <c r="A41" s="352"/>
      <c r="C41" s="352"/>
      <c r="D41" s="326" t="e">
        <f>+#REF!&amp;#REF!</f>
        <v>#REF!</v>
      </c>
      <c r="E41" s="360" t="s">
        <v>132</v>
      </c>
      <c r="F41" s="361">
        <f t="shared" si="2"/>
        <v>31</v>
      </c>
      <c r="G41" s="360" t="s">
        <v>1618</v>
      </c>
      <c r="H41" s="329" t="s">
        <v>639</v>
      </c>
      <c r="I41" s="362"/>
      <c r="J41" s="1705">
        <v>3.1238999999999999</v>
      </c>
      <c r="K41" s="1702">
        <v>2.8292078833763741</v>
      </c>
      <c r="L41" s="363">
        <f t="shared" si="6"/>
        <v>0.61121302712372583</v>
      </c>
      <c r="M41" s="364" t="s">
        <v>641</v>
      </c>
      <c r="N41" s="1695" t="s">
        <v>541</v>
      </c>
      <c r="O41" s="1322">
        <v>1</v>
      </c>
      <c r="P41" s="330"/>
      <c r="Q41" s="330"/>
      <c r="R41" s="365">
        <f>+U25</f>
        <v>0.61121302712372583</v>
      </c>
      <c r="S41" s="359"/>
      <c r="T41" s="430" t="s">
        <v>598</v>
      </c>
      <c r="U41" s="384">
        <f t="shared" si="3"/>
        <v>0.94502602035765115</v>
      </c>
      <c r="W41" s="329"/>
      <c r="X41" s="1751" t="s">
        <v>604</v>
      </c>
      <c r="Y41" s="1752">
        <v>9.2827135961010693E-2</v>
      </c>
      <c r="Z41" s="450"/>
    </row>
    <row r="42" spans="1:26">
      <c r="A42" s="352"/>
      <c r="C42" s="352"/>
      <c r="D42" s="326" t="e">
        <f>+#REF!&amp;#REF!</f>
        <v>#REF!</v>
      </c>
      <c r="E42" s="360" t="s">
        <v>132</v>
      </c>
      <c r="F42" s="361">
        <f t="shared" si="2"/>
        <v>32</v>
      </c>
      <c r="G42" s="360" t="s">
        <v>1618</v>
      </c>
      <c r="H42" s="329" t="s">
        <v>640</v>
      </c>
      <c r="I42" s="362"/>
      <c r="J42" s="1705">
        <v>3.1074999999999999</v>
      </c>
      <c r="K42" s="1702">
        <v>2.7738473062498654</v>
      </c>
      <c r="L42" s="363">
        <f t="shared" si="6"/>
        <v>0.61121302712372583</v>
      </c>
      <c r="M42" s="364" t="s">
        <v>641</v>
      </c>
      <c r="N42" s="1695" t="s">
        <v>541</v>
      </c>
      <c r="O42" s="1700">
        <v>0.87</v>
      </c>
      <c r="P42" s="329" t="s">
        <v>1579</v>
      </c>
      <c r="Q42" s="382"/>
      <c r="R42" s="365">
        <f>+U25</f>
        <v>0.61121302712372583</v>
      </c>
      <c r="S42" s="359"/>
      <c r="T42" s="430" t="s">
        <v>589</v>
      </c>
      <c r="U42" s="384">
        <f t="shared" si="3"/>
        <v>0.67624693724821816</v>
      </c>
      <c r="W42" s="329"/>
      <c r="X42" s="1751" t="s">
        <v>608</v>
      </c>
      <c r="Y42" s="1752">
        <v>9.9240350355238441E-2</v>
      </c>
      <c r="Z42" s="450"/>
    </row>
    <row r="43" spans="1:26">
      <c r="A43" s="352"/>
      <c r="C43" s="352"/>
      <c r="D43" s="326" t="str">
        <f t="shared" ref="D43:D58" si="7">+M40&amp;I40</f>
        <v>CHICL10</v>
      </c>
      <c r="E43" s="360" t="s">
        <v>132</v>
      </c>
      <c r="F43" s="361">
        <f t="shared" si="2"/>
        <v>33</v>
      </c>
      <c r="G43" s="360" t="s">
        <v>1618</v>
      </c>
      <c r="H43" s="329" t="s">
        <v>643</v>
      </c>
      <c r="I43" s="362"/>
      <c r="J43" s="1705">
        <v>16.815000000000001</v>
      </c>
      <c r="K43" s="1702">
        <v>16.211943143805346</v>
      </c>
      <c r="L43" s="363">
        <f t="shared" si="6"/>
        <v>0.94963644417116988</v>
      </c>
      <c r="M43" s="364" t="s">
        <v>641</v>
      </c>
      <c r="N43" s="1324"/>
      <c r="O43" s="1700">
        <v>0.87</v>
      </c>
      <c r="P43" s="329" t="s">
        <v>1579</v>
      </c>
      <c r="Q43" s="330"/>
      <c r="R43" s="365">
        <f>+U32</f>
        <v>0.94963644417116988</v>
      </c>
      <c r="S43" s="359"/>
      <c r="T43" s="366" t="s">
        <v>642</v>
      </c>
      <c r="U43" s="384">
        <f t="shared" si="3"/>
        <v>1.6438938243940247E-2</v>
      </c>
      <c r="W43" s="329"/>
      <c r="X43" s="1751" t="s">
        <v>560</v>
      </c>
      <c r="Y43" s="1752">
        <v>0.10998851392453701</v>
      </c>
      <c r="Z43" s="450"/>
    </row>
    <row r="44" spans="1:26">
      <c r="A44" s="352"/>
      <c r="C44" s="352"/>
      <c r="D44" s="326" t="str">
        <f t="shared" si="7"/>
        <v>PIURTG10</v>
      </c>
      <c r="E44" s="360" t="s">
        <v>132</v>
      </c>
      <c r="F44" s="361">
        <f t="shared" si="2"/>
        <v>34</v>
      </c>
      <c r="G44" s="360" t="s">
        <v>1618</v>
      </c>
      <c r="H44" s="329" t="s">
        <v>645</v>
      </c>
      <c r="I44" s="362"/>
      <c r="J44" s="1705">
        <v>0.6845</v>
      </c>
      <c r="K44" s="1702">
        <v>0.57655971189524602</v>
      </c>
      <c r="L44" s="363">
        <f t="shared" si="6"/>
        <v>0.60464200159128811</v>
      </c>
      <c r="M44" s="364" t="s">
        <v>646</v>
      </c>
      <c r="N44" s="1695" t="s">
        <v>541</v>
      </c>
      <c r="O44" s="1322">
        <v>1</v>
      </c>
      <c r="P44" s="383"/>
      <c r="Q44" s="383"/>
      <c r="R44" s="365">
        <f>+U29</f>
        <v>0.60464200159128811</v>
      </c>
      <c r="S44" s="359"/>
      <c r="T44" s="430" t="s">
        <v>605</v>
      </c>
      <c r="U44" s="384">
        <f t="shared" si="3"/>
        <v>0.71639811759762673</v>
      </c>
      <c r="W44" s="329"/>
      <c r="X44" s="1751" t="s">
        <v>563</v>
      </c>
      <c r="Y44" s="1752">
        <v>0.11085947257551665</v>
      </c>
      <c r="Z44" s="450"/>
    </row>
    <row r="45" spans="1:26">
      <c r="A45" s="352"/>
      <c r="C45" s="352"/>
      <c r="D45" s="326" t="str">
        <f t="shared" si="7"/>
        <v>PIURTG10</v>
      </c>
      <c r="E45" s="360" t="s">
        <v>132</v>
      </c>
      <c r="F45" s="361">
        <f t="shared" si="2"/>
        <v>35</v>
      </c>
      <c r="G45" s="360" t="s">
        <v>1618</v>
      </c>
      <c r="H45" s="329" t="s">
        <v>648</v>
      </c>
      <c r="I45" s="362"/>
      <c r="J45" s="1705">
        <v>1.1220000000000001</v>
      </c>
      <c r="K45" s="1702">
        <v>0.91589236370913396</v>
      </c>
      <c r="L45" s="363">
        <f t="shared" si="6"/>
        <v>0.60464200159128811</v>
      </c>
      <c r="M45" s="364" t="s">
        <v>646</v>
      </c>
      <c r="N45" s="1695" t="s">
        <v>541</v>
      </c>
      <c r="O45" s="1700">
        <v>0.87</v>
      </c>
      <c r="P45" s="329" t="s">
        <v>1579</v>
      </c>
      <c r="Q45" s="330"/>
      <c r="R45" s="365">
        <f>+U29</f>
        <v>0.60464200159128811</v>
      </c>
      <c r="S45" s="359"/>
      <c r="T45" s="430"/>
      <c r="U45" s="384"/>
      <c r="W45" s="329"/>
      <c r="X45" s="1751" t="s">
        <v>626</v>
      </c>
      <c r="Y45" s="1752">
        <v>0.12301849287151607</v>
      </c>
      <c r="Z45" s="450"/>
    </row>
    <row r="46" spans="1:26">
      <c r="A46" s="352"/>
      <c r="C46" s="352"/>
      <c r="D46" s="326" t="str">
        <f t="shared" si="7"/>
        <v>PIURTG10</v>
      </c>
      <c r="E46" s="360" t="s">
        <v>132</v>
      </c>
      <c r="F46" s="361">
        <f t="shared" si="2"/>
        <v>36</v>
      </c>
      <c r="G46" s="360" t="s">
        <v>1619</v>
      </c>
      <c r="H46" s="329" t="s">
        <v>650</v>
      </c>
      <c r="I46" s="362"/>
      <c r="J46" s="1705">
        <v>20.201899999999998</v>
      </c>
      <c r="K46" s="1702">
        <v>19.856910873233012</v>
      </c>
      <c r="L46" s="363">
        <f t="shared" si="6"/>
        <v>1.1171628800416096</v>
      </c>
      <c r="M46" s="364" t="s">
        <v>651</v>
      </c>
      <c r="N46" s="1695" t="s">
        <v>541</v>
      </c>
      <c r="O46" s="1322">
        <v>1</v>
      </c>
      <c r="P46" s="330"/>
      <c r="Q46" s="330"/>
      <c r="R46" s="365">
        <f>+U30</f>
        <v>1.1171628800416096</v>
      </c>
      <c r="S46" s="359"/>
      <c r="T46" s="430" t="s">
        <v>570</v>
      </c>
      <c r="U46" s="384">
        <f t="shared" si="3"/>
        <v>0.72623381140282239</v>
      </c>
      <c r="W46" s="329"/>
      <c r="X46" s="1751" t="s">
        <v>559</v>
      </c>
      <c r="Y46" s="1752">
        <v>0.21577486115872072</v>
      </c>
      <c r="Z46" s="450"/>
    </row>
    <row r="47" spans="1:26">
      <c r="A47" s="352"/>
      <c r="C47" s="352"/>
      <c r="D47" s="326" t="str">
        <f t="shared" si="7"/>
        <v>PIUR4.8</v>
      </c>
      <c r="E47" s="360" t="s">
        <v>132</v>
      </c>
      <c r="F47" s="361">
        <f t="shared" si="2"/>
        <v>37</v>
      </c>
      <c r="G47" s="360" t="s">
        <v>1620</v>
      </c>
      <c r="H47" s="329" t="s">
        <v>557</v>
      </c>
      <c r="I47" s="362"/>
      <c r="J47" s="1705">
        <v>198.44380000000001</v>
      </c>
      <c r="K47" s="1706">
        <v>197.63391764249886</v>
      </c>
      <c r="L47" s="363">
        <f t="shared" si="6"/>
        <v>9.207007503228283E-2</v>
      </c>
      <c r="M47" s="364" t="s">
        <v>654</v>
      </c>
      <c r="N47" s="1325"/>
      <c r="O47" s="1700">
        <v>1</v>
      </c>
      <c r="P47" s="329" t="s">
        <v>1578</v>
      </c>
      <c r="Q47" s="330"/>
      <c r="R47" s="365">
        <f>+U65</f>
        <v>9.207007503228283E-2</v>
      </c>
      <c r="S47" s="359"/>
      <c r="T47" s="430" t="s">
        <v>568</v>
      </c>
      <c r="U47" s="384">
        <f t="shared" si="3"/>
        <v>0.88478249574475165</v>
      </c>
      <c r="W47" s="329"/>
      <c r="X47" s="1751" t="s">
        <v>567</v>
      </c>
      <c r="Y47" s="1752">
        <v>0.28156454882515253</v>
      </c>
      <c r="Z47" s="450"/>
    </row>
    <row r="48" spans="1:26">
      <c r="A48" s="352"/>
      <c r="C48" s="352"/>
      <c r="D48" s="326" t="str">
        <f t="shared" si="7"/>
        <v>PIUR4.8</v>
      </c>
      <c r="E48" s="353" t="s">
        <v>425</v>
      </c>
      <c r="F48" s="354">
        <f t="shared" si="2"/>
        <v>38</v>
      </c>
      <c r="G48" s="353" t="s">
        <v>1621</v>
      </c>
      <c r="H48" s="355" t="s">
        <v>565</v>
      </c>
      <c r="I48" s="341"/>
      <c r="J48" s="1701">
        <v>48.021000000000001</v>
      </c>
      <c r="K48" s="1707">
        <v>48.020879999999998</v>
      </c>
      <c r="L48" s="356">
        <f>+U4</f>
        <v>3.2701514399999999E-2</v>
      </c>
      <c r="M48" s="381" t="s">
        <v>656</v>
      </c>
      <c r="N48" s="1326"/>
      <c r="O48" s="1322">
        <v>1</v>
      </c>
      <c r="P48" s="329"/>
      <c r="Q48" s="329"/>
      <c r="R48" s="358">
        <v>0</v>
      </c>
      <c r="S48" s="359"/>
      <c r="T48" s="430" t="s">
        <v>612</v>
      </c>
      <c r="U48" s="384">
        <f t="shared" si="3"/>
        <v>0.88565644282477052</v>
      </c>
      <c r="W48" s="329"/>
      <c r="X48" s="1751" t="s">
        <v>638</v>
      </c>
      <c r="Y48" s="1752">
        <v>0.35584979060929683</v>
      </c>
      <c r="Z48" s="450"/>
    </row>
    <row r="49" spans="1:26">
      <c r="A49" s="352"/>
      <c r="C49" s="352"/>
      <c r="D49" s="326" t="str">
        <f t="shared" si="7"/>
        <v>SIDSUR13</v>
      </c>
      <c r="E49" s="360" t="s">
        <v>425</v>
      </c>
      <c r="F49" s="361">
        <f t="shared" si="2"/>
        <v>39</v>
      </c>
      <c r="G49" s="360" t="s">
        <v>1622</v>
      </c>
      <c r="H49" s="329" t="s">
        <v>565</v>
      </c>
      <c r="I49" s="362"/>
      <c r="J49" s="1705">
        <v>9.48</v>
      </c>
      <c r="K49" s="1706">
        <v>9.48</v>
      </c>
      <c r="L49" s="363">
        <f>+U4</f>
        <v>3.2701514399999999E-2</v>
      </c>
      <c r="M49" s="364" t="s">
        <v>659</v>
      </c>
      <c r="N49" s="1326"/>
      <c r="O49" s="1322">
        <v>1</v>
      </c>
      <c r="P49" s="329"/>
      <c r="Q49" s="329"/>
      <c r="R49" s="365">
        <v>0</v>
      </c>
      <c r="S49" s="359"/>
      <c r="T49" s="430" t="s">
        <v>655</v>
      </c>
      <c r="U49" s="384">
        <f t="shared" si="3"/>
        <v>0.78382930384345817</v>
      </c>
      <c r="W49" s="329"/>
      <c r="X49" s="1751" t="s">
        <v>583</v>
      </c>
      <c r="Y49" s="1752">
        <v>0.41700898999500124</v>
      </c>
      <c r="Z49" s="450"/>
    </row>
    <row r="50" spans="1:26">
      <c r="A50" s="352"/>
      <c r="C50" s="352"/>
      <c r="D50" s="326" t="str">
        <f t="shared" si="7"/>
        <v>FLORES</v>
      </c>
      <c r="E50" s="360" t="s">
        <v>425</v>
      </c>
      <c r="F50" s="361">
        <f t="shared" si="2"/>
        <v>40</v>
      </c>
      <c r="G50" s="360" t="s">
        <v>1623</v>
      </c>
      <c r="H50" s="329" t="s">
        <v>565</v>
      </c>
      <c r="I50" s="362"/>
      <c r="J50" s="1705">
        <v>9.65</v>
      </c>
      <c r="K50" s="1706">
        <v>9.65</v>
      </c>
      <c r="L50" s="363">
        <f>+U4</f>
        <v>3.2701514399999999E-2</v>
      </c>
      <c r="M50" s="364" t="s">
        <v>661</v>
      </c>
      <c r="N50" s="1326"/>
      <c r="O50" s="1322">
        <v>1</v>
      </c>
      <c r="P50" s="329"/>
      <c r="Q50" s="329"/>
      <c r="R50" s="365">
        <v>0</v>
      </c>
      <c r="S50" s="359"/>
      <c r="T50" s="430" t="s">
        <v>586</v>
      </c>
      <c r="U50" s="384">
        <f t="shared" si="3"/>
        <v>0.72817928079157135</v>
      </c>
      <c r="W50" s="329"/>
      <c r="X50" s="1751" t="s">
        <v>680</v>
      </c>
      <c r="Y50" s="1752">
        <v>0.42363101039120205</v>
      </c>
      <c r="Z50" s="450"/>
    </row>
    <row r="51" spans="1:26">
      <c r="A51" s="352"/>
      <c r="C51" s="352"/>
      <c r="D51" s="326" t="str">
        <f t="shared" si="7"/>
        <v>MALPA6.9</v>
      </c>
      <c r="E51" s="345" t="s">
        <v>425</v>
      </c>
      <c r="F51" s="385">
        <f t="shared" si="2"/>
        <v>41</v>
      </c>
      <c r="G51" s="345" t="s">
        <v>1624</v>
      </c>
      <c r="H51" s="347" t="s">
        <v>565</v>
      </c>
      <c r="I51" s="346"/>
      <c r="J51" s="1703">
        <v>112.679</v>
      </c>
      <c r="K51" s="1708">
        <v>112.679</v>
      </c>
      <c r="L51" s="376">
        <f>+U4</f>
        <v>3.2701514399999999E-2</v>
      </c>
      <c r="M51" s="348" t="s">
        <v>663</v>
      </c>
      <c r="N51" s="1327"/>
      <c r="O51" s="1322">
        <v>1</v>
      </c>
      <c r="P51" s="386"/>
      <c r="Q51" s="386"/>
      <c r="R51" s="365">
        <v>0</v>
      </c>
      <c r="S51" s="359"/>
      <c r="T51" s="430" t="s">
        <v>609</v>
      </c>
      <c r="U51" s="384">
        <f t="shared" si="3"/>
        <v>0.94895972795884176</v>
      </c>
      <c r="W51" s="329"/>
      <c r="X51" s="1751" t="s">
        <v>614</v>
      </c>
      <c r="Y51" s="1752">
        <v>0.47974760762145235</v>
      </c>
      <c r="Z51" s="450"/>
    </row>
    <row r="52" spans="1:26">
      <c r="A52" s="352"/>
      <c r="C52" s="352"/>
      <c r="D52" s="326" t="str">
        <f t="shared" si="7"/>
        <v>OROY2.3</v>
      </c>
      <c r="E52" s="360" t="s">
        <v>222</v>
      </c>
      <c r="F52" s="361">
        <f t="shared" si="2"/>
        <v>42</v>
      </c>
      <c r="G52" s="360" t="s">
        <v>1625</v>
      </c>
      <c r="H52" s="329" t="s">
        <v>565</v>
      </c>
      <c r="I52" s="362"/>
      <c r="J52" s="1705">
        <v>670.65700000000004</v>
      </c>
      <c r="K52" s="1705">
        <v>670.65699999999993</v>
      </c>
      <c r="L52" s="363">
        <f>+U4</f>
        <v>3.2701514399999999E-2</v>
      </c>
      <c r="M52" s="364" t="s">
        <v>666</v>
      </c>
      <c r="N52" s="1328"/>
      <c r="O52" s="1322">
        <v>1</v>
      </c>
      <c r="P52" s="387"/>
      <c r="Q52" s="387"/>
      <c r="R52" s="365">
        <v>0</v>
      </c>
      <c r="S52" s="359"/>
      <c r="T52" s="1474" t="s">
        <v>1514</v>
      </c>
      <c r="U52" s="384">
        <f t="shared" si="3"/>
        <v>3.3885310746549997E-2</v>
      </c>
      <c r="V52" s="1475"/>
      <c r="W52" s="329"/>
      <c r="X52" s="1751" t="s">
        <v>575</v>
      </c>
      <c r="Y52" s="1752">
        <v>0.49257922285914879</v>
      </c>
      <c r="Z52" s="450"/>
    </row>
    <row r="53" spans="1:26">
      <c r="A53" s="352"/>
      <c r="C53" s="352"/>
      <c r="D53" s="326" t="str">
        <f t="shared" si="7"/>
        <v>PACHA23</v>
      </c>
      <c r="E53" s="360" t="s">
        <v>222</v>
      </c>
      <c r="F53" s="361">
        <f t="shared" si="2"/>
        <v>43</v>
      </c>
      <c r="G53" s="360" t="s">
        <v>1626</v>
      </c>
      <c r="H53" s="329" t="s">
        <v>565</v>
      </c>
      <c r="I53" s="362"/>
      <c r="J53" s="1705">
        <v>215.35900000000001</v>
      </c>
      <c r="K53" s="1705">
        <v>215.35849999999996</v>
      </c>
      <c r="L53" s="363">
        <f>+U4</f>
        <v>3.2701514399999999E-2</v>
      </c>
      <c r="M53" s="364" t="s">
        <v>669</v>
      </c>
      <c r="N53" s="1326"/>
      <c r="O53" s="1322">
        <v>1</v>
      </c>
      <c r="P53" s="329"/>
      <c r="Q53" s="329"/>
      <c r="R53" s="365">
        <v>0</v>
      </c>
      <c r="S53" s="359"/>
      <c r="T53" s="430" t="s">
        <v>664</v>
      </c>
      <c r="U53" s="384">
        <f t="shared" si="3"/>
        <v>0.71572339838940047</v>
      </c>
      <c r="W53" s="329"/>
      <c r="X53" s="1751" t="s">
        <v>621</v>
      </c>
      <c r="Y53" s="1752">
        <v>0.50291021294097726</v>
      </c>
      <c r="Z53" s="450"/>
    </row>
    <row r="54" spans="1:26">
      <c r="A54" s="352"/>
      <c r="C54" s="352"/>
      <c r="D54" s="326" t="str">
        <f t="shared" si="7"/>
        <v>YAU13A</v>
      </c>
      <c r="E54" s="360" t="s">
        <v>222</v>
      </c>
      <c r="F54" s="361">
        <f t="shared" si="2"/>
        <v>44</v>
      </c>
      <c r="G54" s="360" t="s">
        <v>1627</v>
      </c>
      <c r="H54" s="329" t="s">
        <v>671</v>
      </c>
      <c r="I54" s="371"/>
      <c r="J54" s="1705">
        <v>8.0355000000000008</v>
      </c>
      <c r="K54" s="1706">
        <v>7.3513462365397348</v>
      </c>
      <c r="L54" s="363">
        <f t="shared" ref="L54:L61" si="8">+R54</f>
        <v>0.42363101039120205</v>
      </c>
      <c r="M54" s="364" t="s">
        <v>672</v>
      </c>
      <c r="N54" s="1697" t="s">
        <v>541</v>
      </c>
      <c r="O54" s="1322">
        <v>1</v>
      </c>
      <c r="P54" s="329"/>
      <c r="Q54" s="329"/>
      <c r="R54" s="365">
        <f>+U59</f>
        <v>0.42363101039120205</v>
      </c>
      <c r="S54" s="359"/>
      <c r="T54" s="430" t="s">
        <v>667</v>
      </c>
      <c r="U54" s="384">
        <f t="shared" si="3"/>
        <v>3.4981920498898207E-2</v>
      </c>
      <c r="W54" s="329"/>
      <c r="X54" s="1740" t="s">
        <v>1483</v>
      </c>
      <c r="Y54" s="1740">
        <v>0.52880950077265765</v>
      </c>
      <c r="Z54" s="450"/>
    </row>
    <row r="55" spans="1:26">
      <c r="A55" s="352"/>
      <c r="C55" s="352"/>
      <c r="D55" s="326" t="str">
        <f t="shared" si="7"/>
        <v>MAN13B</v>
      </c>
      <c r="E55" s="360" t="s">
        <v>222</v>
      </c>
      <c r="F55" s="370">
        <f t="shared" si="2"/>
        <v>45</v>
      </c>
      <c r="G55" s="360" t="s">
        <v>1627</v>
      </c>
      <c r="H55" s="329" t="s">
        <v>674</v>
      </c>
      <c r="I55" s="371"/>
      <c r="J55" s="1705">
        <v>8.3115000000000006</v>
      </c>
      <c r="K55" s="1705">
        <v>8.1125502869559085</v>
      </c>
      <c r="L55" s="363">
        <f t="shared" si="8"/>
        <v>0.42363101039120205</v>
      </c>
      <c r="M55" s="364" t="s">
        <v>672</v>
      </c>
      <c r="N55" s="1697" t="s">
        <v>541</v>
      </c>
      <c r="O55" s="1322">
        <v>1</v>
      </c>
      <c r="P55" s="329"/>
      <c r="Q55" s="329"/>
      <c r="R55" s="365">
        <f>+U59</f>
        <v>0.42363101039120205</v>
      </c>
      <c r="S55" s="359"/>
      <c r="T55" s="430" t="s">
        <v>578</v>
      </c>
      <c r="U55" s="384">
        <f t="shared" si="3"/>
        <v>1.1536856999999999E-2</v>
      </c>
      <c r="W55" s="329"/>
      <c r="X55" s="1740" t="s">
        <v>624</v>
      </c>
      <c r="Y55" s="1740">
        <v>0.53056369195451203</v>
      </c>
      <c r="Z55" s="450"/>
    </row>
    <row r="56" spans="1:26" ht="13.5">
      <c r="A56" s="352"/>
      <c r="C56" s="352"/>
      <c r="D56" s="326" t="str">
        <f t="shared" si="7"/>
        <v>RESTI13</v>
      </c>
      <c r="E56" s="360" t="s">
        <v>222</v>
      </c>
      <c r="F56" s="370">
        <f t="shared" si="2"/>
        <v>46</v>
      </c>
      <c r="G56" s="360" t="s">
        <v>1628</v>
      </c>
      <c r="H56" s="329" t="s">
        <v>565</v>
      </c>
      <c r="I56" s="371"/>
      <c r="J56" s="1705">
        <v>60</v>
      </c>
      <c r="K56" s="1705">
        <v>58.352667578659371</v>
      </c>
      <c r="L56" s="363">
        <f>+U68</f>
        <v>0.66505882618078049</v>
      </c>
      <c r="M56" s="1314" t="s">
        <v>1532</v>
      </c>
      <c r="N56" s="1329"/>
      <c r="O56" s="1322">
        <v>1</v>
      </c>
      <c r="P56" s="329"/>
      <c r="Q56" s="329"/>
      <c r="R56" s="365">
        <f>+U68</f>
        <v>0.66505882618078049</v>
      </c>
      <c r="S56" s="359"/>
      <c r="T56" s="388" t="s">
        <v>673</v>
      </c>
      <c r="U56" s="384">
        <f t="shared" si="3"/>
        <v>3.6050614878637394E-2</v>
      </c>
      <c r="V56" s="389"/>
      <c r="W56" s="329"/>
      <c r="X56" s="1751" t="s">
        <v>1484</v>
      </c>
      <c r="Y56" s="1752">
        <v>0.53384317917144375</v>
      </c>
      <c r="Z56" s="450"/>
    </row>
    <row r="57" spans="1:26">
      <c r="A57" s="352"/>
      <c r="C57" s="352"/>
      <c r="D57" s="326" t="str">
        <f t="shared" si="7"/>
        <v>ZORRI10</v>
      </c>
      <c r="E57" s="360" t="s">
        <v>222</v>
      </c>
      <c r="F57" s="370">
        <f t="shared" si="2"/>
        <v>47</v>
      </c>
      <c r="G57" s="360" t="s">
        <v>1629</v>
      </c>
      <c r="H57" s="329" t="s">
        <v>565</v>
      </c>
      <c r="I57" s="371"/>
      <c r="J57" s="1705">
        <v>80</v>
      </c>
      <c r="K57" s="1705">
        <v>77.560966712266307</v>
      </c>
      <c r="L57" s="363">
        <f>+U69</f>
        <v>0.72887825272373186</v>
      </c>
      <c r="M57" s="1314" t="s">
        <v>1531</v>
      </c>
      <c r="N57" s="1329"/>
      <c r="O57" s="1322">
        <v>1</v>
      </c>
      <c r="P57" s="329"/>
      <c r="Q57" s="329"/>
      <c r="R57" s="365">
        <f>+U69</f>
        <v>0.72887825272373186</v>
      </c>
      <c r="S57" s="359"/>
      <c r="T57" s="430" t="s">
        <v>630</v>
      </c>
      <c r="U57" s="384">
        <f t="shared" si="3"/>
        <v>5.4004243877499997E-2</v>
      </c>
      <c r="W57" s="329"/>
      <c r="X57" s="1740" t="s">
        <v>618</v>
      </c>
      <c r="Y57" s="1740">
        <v>0.53386226837496042</v>
      </c>
      <c r="Z57" s="450"/>
    </row>
    <row r="58" spans="1:26">
      <c r="A58" s="352"/>
      <c r="C58" s="352"/>
      <c r="D58" s="326" t="str">
        <f t="shared" si="7"/>
        <v>ZORRI10</v>
      </c>
      <c r="E58" s="353" t="s">
        <v>92</v>
      </c>
      <c r="F58" s="354">
        <f t="shared" si="2"/>
        <v>48</v>
      </c>
      <c r="G58" s="353" t="s">
        <v>1630</v>
      </c>
      <c r="H58" s="355" t="s">
        <v>676</v>
      </c>
      <c r="I58" s="341"/>
      <c r="J58" s="1701">
        <v>18.707999999999998</v>
      </c>
      <c r="K58" s="1707">
        <v>18.549185384589823</v>
      </c>
      <c r="L58" s="356">
        <f>+R58</f>
        <v>0.59381073582639887</v>
      </c>
      <c r="M58" s="381" t="s">
        <v>677</v>
      </c>
      <c r="N58" s="1329"/>
      <c r="O58" s="1322">
        <v>1</v>
      </c>
      <c r="P58" s="382"/>
      <c r="Q58" s="382"/>
      <c r="R58" s="365">
        <f>+U20</f>
        <v>0.59381073582639887</v>
      </c>
      <c r="S58" s="359"/>
      <c r="T58" s="430" t="s">
        <v>579</v>
      </c>
      <c r="U58" s="384">
        <f t="shared" si="3"/>
        <v>1.1734551000000001E-2</v>
      </c>
      <c r="W58" s="329"/>
      <c r="X58" s="1751" t="s">
        <v>572</v>
      </c>
      <c r="Y58" s="1752">
        <v>0.54847690472586696</v>
      </c>
      <c r="Z58" s="450"/>
    </row>
    <row r="59" spans="1:26">
      <c r="A59" s="352"/>
      <c r="C59" s="352"/>
      <c r="D59" s="326" t="e">
        <f>+#REF!&amp;#REF!</f>
        <v>#REF!</v>
      </c>
      <c r="E59" s="360" t="s">
        <v>92</v>
      </c>
      <c r="F59" s="361">
        <f t="shared" si="2"/>
        <v>49</v>
      </c>
      <c r="G59" s="360" t="s">
        <v>1630</v>
      </c>
      <c r="H59" s="329" t="s">
        <v>679</v>
      </c>
      <c r="I59" s="362"/>
      <c r="J59" s="1705">
        <v>17.082000000000001</v>
      </c>
      <c r="K59" s="1706">
        <v>16.848221675257982</v>
      </c>
      <c r="L59" s="363">
        <f>+R59</f>
        <v>0.58395499399290296</v>
      </c>
      <c r="M59" s="364" t="s">
        <v>677</v>
      </c>
      <c r="N59" s="1697" t="s">
        <v>541</v>
      </c>
      <c r="O59" s="1322">
        <v>1</v>
      </c>
      <c r="P59" s="329"/>
      <c r="Q59" s="329"/>
      <c r="R59" s="365">
        <f>+U21</f>
        <v>0.58395499399290296</v>
      </c>
      <c r="S59" s="359"/>
      <c r="T59" s="430" t="s">
        <v>680</v>
      </c>
      <c r="U59" s="384">
        <f t="shared" si="3"/>
        <v>0.42363101039120205</v>
      </c>
      <c r="W59" s="329"/>
      <c r="X59" s="1751" t="s">
        <v>577</v>
      </c>
      <c r="Y59" s="1752">
        <v>0.56793461363920272</v>
      </c>
      <c r="Z59" s="450"/>
    </row>
    <row r="60" spans="1:26">
      <c r="A60" s="352"/>
      <c r="C60" s="352"/>
      <c r="D60" s="326" t="str">
        <f t="shared" ref="D60:D80" si="9">+M58&amp;I58</f>
        <v>SNICO13</v>
      </c>
      <c r="E60" s="360" t="s">
        <v>92</v>
      </c>
      <c r="F60" s="361">
        <f t="shared" si="2"/>
        <v>50</v>
      </c>
      <c r="G60" s="360" t="s">
        <v>1630</v>
      </c>
      <c r="H60" s="329" t="s">
        <v>681</v>
      </c>
      <c r="I60" s="362"/>
      <c r="J60" s="1705">
        <v>25.923999999999999</v>
      </c>
      <c r="K60" s="1706">
        <v>25.580328033337459</v>
      </c>
      <c r="L60" s="363">
        <f>+R60</f>
        <v>0.56793461363920272</v>
      </c>
      <c r="M60" s="364" t="s">
        <v>677</v>
      </c>
      <c r="N60" s="1326"/>
      <c r="O60" s="1322">
        <v>1</v>
      </c>
      <c r="P60" s="390"/>
      <c r="Q60" s="390"/>
      <c r="R60" s="365">
        <f>+U17</f>
        <v>0.56793461363920272</v>
      </c>
      <c r="S60" s="359"/>
      <c r="T60" s="430" t="s">
        <v>632</v>
      </c>
      <c r="U60" s="384">
        <f t="shared" si="3"/>
        <v>5.248022350656488E-2</v>
      </c>
      <c r="W60" s="329"/>
      <c r="X60" s="1751" t="s">
        <v>576</v>
      </c>
      <c r="Y60" s="1752">
        <v>0.57585161420601838</v>
      </c>
      <c r="Z60" s="450"/>
    </row>
    <row r="61" spans="1:26">
      <c r="A61" s="352"/>
      <c r="C61" s="352"/>
      <c r="D61" s="326" t="str">
        <f t="shared" si="9"/>
        <v>SNICO13</v>
      </c>
      <c r="E61" s="360" t="s">
        <v>92</v>
      </c>
      <c r="F61" s="361">
        <f t="shared" si="2"/>
        <v>51</v>
      </c>
      <c r="G61" s="360" t="s">
        <v>1630</v>
      </c>
      <c r="H61" s="329" t="s">
        <v>683</v>
      </c>
      <c r="I61" s="362"/>
      <c r="J61" s="1705">
        <v>1.2410000000000001</v>
      </c>
      <c r="K61" s="1706">
        <v>1.233444206319195</v>
      </c>
      <c r="L61" s="363">
        <f t="shared" si="8"/>
        <v>0.71572339838940047</v>
      </c>
      <c r="M61" s="364" t="s">
        <v>677</v>
      </c>
      <c r="N61" s="1329"/>
      <c r="O61" s="1322">
        <v>1</v>
      </c>
      <c r="P61" s="391"/>
      <c r="Q61" s="391"/>
      <c r="R61" s="373">
        <f>+U53</f>
        <v>0.71572339838940047</v>
      </c>
      <c r="S61" s="359"/>
      <c r="T61" s="416"/>
      <c r="U61" s="384"/>
      <c r="W61" s="329"/>
      <c r="X61" s="1751" t="s">
        <v>585</v>
      </c>
      <c r="Y61" s="1752">
        <v>0.58395499399290296</v>
      </c>
      <c r="Z61" s="450"/>
    </row>
    <row r="62" spans="1:26">
      <c r="A62" s="352"/>
      <c r="C62" s="352"/>
      <c r="D62" s="326" t="str">
        <f t="shared" si="9"/>
        <v>SNICO13</v>
      </c>
      <c r="E62" s="392" t="s">
        <v>173</v>
      </c>
      <c r="F62" s="393">
        <f t="shared" si="2"/>
        <v>52</v>
      </c>
      <c r="G62" s="394" t="s">
        <v>1631</v>
      </c>
      <c r="H62" s="355" t="s">
        <v>565</v>
      </c>
      <c r="I62" s="395"/>
      <c r="J62" s="1709">
        <v>1.7290000000000001</v>
      </c>
      <c r="K62" s="1709">
        <v>1.4910000000000001</v>
      </c>
      <c r="L62" s="396">
        <f>+U4</f>
        <v>3.2701514399999999E-2</v>
      </c>
      <c r="M62" s="397" t="s">
        <v>684</v>
      </c>
      <c r="N62" s="1330"/>
      <c r="O62" s="1322">
        <v>1</v>
      </c>
      <c r="P62" s="391"/>
      <c r="Q62" s="391"/>
      <c r="R62" s="358">
        <v>0</v>
      </c>
      <c r="S62" s="359"/>
      <c r="T62" s="326" t="s">
        <v>580</v>
      </c>
      <c r="U62" s="384">
        <f t="shared" si="3"/>
        <v>8.9260410000000009E-3</v>
      </c>
      <c r="W62" s="329"/>
      <c r="X62" s="1751" t="s">
        <v>582</v>
      </c>
      <c r="Y62" s="1752">
        <v>0.59381073582639887</v>
      </c>
      <c r="Z62" s="450"/>
    </row>
    <row r="63" spans="1:26">
      <c r="A63" s="352"/>
      <c r="C63" s="352"/>
      <c r="D63" s="326" t="str">
        <f t="shared" si="9"/>
        <v>SNICO13</v>
      </c>
      <c r="E63" s="398" t="s">
        <v>173</v>
      </c>
      <c r="F63" s="361">
        <f t="shared" si="2"/>
        <v>53</v>
      </c>
      <c r="G63" s="399" t="s">
        <v>1632</v>
      </c>
      <c r="H63" s="329" t="s">
        <v>565</v>
      </c>
      <c r="I63" s="362"/>
      <c r="J63" s="1710">
        <v>0.6</v>
      </c>
      <c r="K63" s="1710">
        <v>0.59899999999999998</v>
      </c>
      <c r="L63" s="400">
        <f>+U4</f>
        <v>3.2701514399999999E-2</v>
      </c>
      <c r="M63" s="401" t="s">
        <v>684</v>
      </c>
      <c r="N63" s="1330"/>
      <c r="O63" s="1322">
        <v>1</v>
      </c>
      <c r="P63" s="391"/>
      <c r="Q63" s="391"/>
      <c r="R63" s="365">
        <v>0</v>
      </c>
      <c r="S63" s="359"/>
      <c r="T63" s="326" t="s">
        <v>686</v>
      </c>
      <c r="U63" s="384">
        <f t="shared" si="3"/>
        <v>7.5312664248906938E-2</v>
      </c>
      <c r="W63" s="329"/>
      <c r="X63" s="1751" t="s">
        <v>611</v>
      </c>
      <c r="Y63" s="1752">
        <v>0.60464200159128811</v>
      </c>
      <c r="Z63" s="450"/>
    </row>
    <row r="64" spans="1:26">
      <c r="A64" s="352"/>
      <c r="C64" s="352"/>
      <c r="D64" s="326" t="str">
        <f t="shared" si="9"/>
        <v>CHA123</v>
      </c>
      <c r="E64" s="398" t="s">
        <v>173</v>
      </c>
      <c r="F64" s="361">
        <f t="shared" si="2"/>
        <v>54</v>
      </c>
      <c r="G64" s="399" t="s">
        <v>1633</v>
      </c>
      <c r="H64" s="329" t="s">
        <v>565</v>
      </c>
      <c r="I64" s="362"/>
      <c r="J64" s="1710">
        <v>4.58</v>
      </c>
      <c r="K64" s="1710">
        <v>4.4080000000000004</v>
      </c>
      <c r="L64" s="400">
        <f>+U4</f>
        <v>3.2701514399999999E-2</v>
      </c>
      <c r="M64" s="401" t="s">
        <v>684</v>
      </c>
      <c r="N64" s="1698" t="s">
        <v>541</v>
      </c>
      <c r="O64" s="1322">
        <v>1</v>
      </c>
      <c r="P64" s="391"/>
      <c r="Q64" s="391"/>
      <c r="R64" s="365">
        <v>0</v>
      </c>
      <c r="S64" s="359"/>
      <c r="T64" s="326" t="s">
        <v>635</v>
      </c>
      <c r="U64" s="384">
        <f t="shared" si="3"/>
        <v>5.1858639748756243E-2</v>
      </c>
      <c r="W64" s="329"/>
      <c r="X64" s="1751" t="s">
        <v>597</v>
      </c>
      <c r="Y64" s="1752">
        <v>0.61121302712372583</v>
      </c>
      <c r="Z64" s="450"/>
    </row>
    <row r="65" spans="1:26">
      <c r="A65" s="352"/>
      <c r="C65" s="352"/>
      <c r="D65" s="326" t="str">
        <f t="shared" si="9"/>
        <v>CHA123</v>
      </c>
      <c r="E65" s="398" t="s">
        <v>173</v>
      </c>
      <c r="F65" s="402">
        <f t="shared" si="2"/>
        <v>55</v>
      </c>
      <c r="G65" s="399" t="s">
        <v>1634</v>
      </c>
      <c r="H65" s="329" t="s">
        <v>565</v>
      </c>
      <c r="I65" s="403"/>
      <c r="J65" s="1710">
        <v>15.301</v>
      </c>
      <c r="K65" s="1710">
        <v>15.301</v>
      </c>
      <c r="L65" s="400">
        <f>+U4</f>
        <v>3.2701514399999999E-2</v>
      </c>
      <c r="M65" s="401" t="s">
        <v>689</v>
      </c>
      <c r="N65" s="1330"/>
      <c r="O65" s="1322">
        <v>1</v>
      </c>
      <c r="P65" s="404"/>
      <c r="Q65" s="404"/>
      <c r="R65" s="365">
        <v>0</v>
      </c>
      <c r="S65" s="359"/>
      <c r="T65" s="326" t="s">
        <v>637</v>
      </c>
      <c r="U65" s="384">
        <f t="shared" si="3"/>
        <v>9.207007503228283E-2</v>
      </c>
      <c r="W65" s="329"/>
      <c r="X65" s="1751" t="s">
        <v>1513</v>
      </c>
      <c r="Y65" s="1752">
        <v>0.66505882618078049</v>
      </c>
      <c r="Z65" s="450"/>
    </row>
    <row r="66" spans="1:26">
      <c r="A66" s="352"/>
      <c r="C66" s="352"/>
      <c r="D66" s="326" t="str">
        <f t="shared" si="9"/>
        <v>CHA123</v>
      </c>
      <c r="E66" s="398" t="s">
        <v>173</v>
      </c>
      <c r="F66" s="402">
        <f t="shared" si="2"/>
        <v>56</v>
      </c>
      <c r="G66" s="399" t="s">
        <v>1635</v>
      </c>
      <c r="H66" s="329" t="s">
        <v>565</v>
      </c>
      <c r="I66" s="403"/>
      <c r="J66" s="1710">
        <v>144.62200000000001</v>
      </c>
      <c r="K66" s="1710">
        <v>144.62200000000001</v>
      </c>
      <c r="L66" s="400">
        <f>+U4</f>
        <v>3.2701514399999999E-2</v>
      </c>
      <c r="M66" s="401" t="s">
        <v>690</v>
      </c>
      <c r="N66" s="1331"/>
      <c r="O66" s="1322">
        <v>1</v>
      </c>
      <c r="P66" s="391"/>
      <c r="Q66" s="391"/>
      <c r="R66" s="365">
        <v>0</v>
      </c>
      <c r="S66" s="359"/>
      <c r="T66" s="326" t="s">
        <v>647</v>
      </c>
      <c r="U66" s="384">
        <f t="shared" si="3"/>
        <v>1.6404580445989969E-2</v>
      </c>
      <c r="W66" s="329"/>
      <c r="X66" s="1751" t="s">
        <v>589</v>
      </c>
      <c r="Y66" s="1752">
        <v>0.67624693724821816</v>
      </c>
      <c r="Z66" s="450"/>
    </row>
    <row r="67" spans="1:26">
      <c r="A67" s="352"/>
      <c r="C67" s="352"/>
      <c r="D67" s="326" t="str">
        <f t="shared" si="9"/>
        <v>CHARIV</v>
      </c>
      <c r="E67" s="398" t="s">
        <v>173</v>
      </c>
      <c r="F67" s="402">
        <f t="shared" si="2"/>
        <v>57</v>
      </c>
      <c r="G67" s="399" t="s">
        <v>1636</v>
      </c>
      <c r="H67" s="329" t="s">
        <v>565</v>
      </c>
      <c r="I67" s="403"/>
      <c r="J67" s="1710">
        <v>8.9469999999999992</v>
      </c>
      <c r="K67" s="1710">
        <v>8.9469999999999992</v>
      </c>
      <c r="L67" s="400">
        <f>+U4</f>
        <v>3.2701514399999999E-2</v>
      </c>
      <c r="M67" s="401" t="s">
        <v>691</v>
      </c>
      <c r="N67" s="1330"/>
      <c r="O67" s="1322">
        <v>1</v>
      </c>
      <c r="P67" s="391"/>
      <c r="Q67" s="391"/>
      <c r="R67" s="365">
        <v>0</v>
      </c>
      <c r="S67" s="359"/>
      <c r="T67" s="326" t="s">
        <v>628</v>
      </c>
      <c r="U67" s="384">
        <f t="shared" si="3"/>
        <v>2.760298191987736E-2</v>
      </c>
      <c r="W67" s="329"/>
      <c r="X67" s="1751" t="s">
        <v>664</v>
      </c>
      <c r="Y67" s="1752">
        <v>0.71572339838940047</v>
      </c>
      <c r="Z67" s="450"/>
    </row>
    <row r="68" spans="1:26">
      <c r="A68" s="352"/>
      <c r="C68" s="352"/>
      <c r="D68" s="326" t="str">
        <f t="shared" si="9"/>
        <v>CHAVG3</v>
      </c>
      <c r="E68" s="398" t="s">
        <v>173</v>
      </c>
      <c r="F68" s="402">
        <f t="shared" si="2"/>
        <v>58</v>
      </c>
      <c r="G68" s="399" t="s">
        <v>1637</v>
      </c>
      <c r="H68" s="329" t="s">
        <v>693</v>
      </c>
      <c r="I68" s="403"/>
      <c r="J68" s="1710">
        <v>8.9139999999999997</v>
      </c>
      <c r="K68" s="1710">
        <v>8.9139999999999997</v>
      </c>
      <c r="L68" s="400">
        <f t="shared" ref="L68:L77" si="10">+R68</f>
        <v>0.35584979060929683</v>
      </c>
      <c r="M68" s="364" t="s">
        <v>694</v>
      </c>
      <c r="N68" s="1698" t="s">
        <v>541</v>
      </c>
      <c r="O68" s="1322">
        <v>1</v>
      </c>
      <c r="P68" s="382"/>
      <c r="Q68" s="382"/>
      <c r="R68" s="365">
        <f>+U40</f>
        <v>0.35584979060929683</v>
      </c>
      <c r="S68" s="359"/>
      <c r="T68" s="416" t="s">
        <v>1513</v>
      </c>
      <c r="U68" s="384">
        <f t="shared" si="3"/>
        <v>0.66505882618078049</v>
      </c>
      <c r="W68" s="329"/>
      <c r="X68" s="1751" t="s">
        <v>605</v>
      </c>
      <c r="Y68" s="1752">
        <v>0.71639811759762673</v>
      </c>
      <c r="Z68" s="450"/>
    </row>
    <row r="69" spans="1:26">
      <c r="A69" s="352"/>
      <c r="C69" s="352"/>
      <c r="D69" s="326" t="str">
        <f t="shared" si="9"/>
        <v>CHAVI</v>
      </c>
      <c r="E69" s="398" t="s">
        <v>173</v>
      </c>
      <c r="F69" s="402">
        <f t="shared" si="2"/>
        <v>59</v>
      </c>
      <c r="G69" s="399" t="s">
        <v>1637</v>
      </c>
      <c r="H69" s="329" t="s">
        <v>695</v>
      </c>
      <c r="I69" s="403"/>
      <c r="J69" s="1710">
        <v>10.676</v>
      </c>
      <c r="K69" s="1710">
        <v>10.361053435172519</v>
      </c>
      <c r="L69" s="400">
        <f t="shared" si="10"/>
        <v>0.35584979060929683</v>
      </c>
      <c r="M69" s="364" t="s">
        <v>694</v>
      </c>
      <c r="N69" s="1697" t="s">
        <v>541</v>
      </c>
      <c r="O69" s="1322">
        <v>1</v>
      </c>
      <c r="P69" s="391"/>
      <c r="Q69" s="391"/>
      <c r="R69" s="365">
        <f>+U40</f>
        <v>0.35584979060929683</v>
      </c>
      <c r="S69" s="359"/>
      <c r="T69" s="416" t="s">
        <v>1523</v>
      </c>
      <c r="U69" s="384">
        <f t="shared" si="3"/>
        <v>0.72887825272373186</v>
      </c>
      <c r="W69" s="329"/>
      <c r="X69" s="1751" t="s">
        <v>570</v>
      </c>
      <c r="Y69" s="1752">
        <v>0.72623381140282239</v>
      </c>
      <c r="Z69" s="450"/>
    </row>
    <row r="70" spans="1:26">
      <c r="A70" s="352"/>
      <c r="C70" s="352"/>
      <c r="D70" s="326" t="str">
        <f t="shared" si="9"/>
        <v>GDMOLL</v>
      </c>
      <c r="E70" s="398" t="s">
        <v>173</v>
      </c>
      <c r="F70" s="402">
        <f t="shared" si="2"/>
        <v>60</v>
      </c>
      <c r="G70" s="399" t="s">
        <v>1637</v>
      </c>
      <c r="H70" s="329" t="s">
        <v>696</v>
      </c>
      <c r="I70" s="403"/>
      <c r="J70" s="1710">
        <v>10.218999999999999</v>
      </c>
      <c r="K70" s="1710">
        <v>9.9990590876015339</v>
      </c>
      <c r="L70" s="400">
        <f t="shared" si="10"/>
        <v>0.35584979060929683</v>
      </c>
      <c r="M70" s="364" t="s">
        <v>694</v>
      </c>
      <c r="N70" s="1697" t="s">
        <v>541</v>
      </c>
      <c r="O70" s="1322">
        <v>1</v>
      </c>
      <c r="P70" s="391"/>
      <c r="Q70" s="391"/>
      <c r="R70" s="365">
        <f>+U40</f>
        <v>0.35584979060929683</v>
      </c>
      <c r="S70" s="359"/>
      <c r="T70" s="1731" t="s">
        <v>1588</v>
      </c>
      <c r="U70" s="384">
        <f t="shared" si="3"/>
        <v>3.4669518330000003E-2</v>
      </c>
      <c r="W70" s="329"/>
      <c r="X70" s="1751" t="s">
        <v>586</v>
      </c>
      <c r="Y70" s="1752">
        <v>0.72817928079157135</v>
      </c>
      <c r="Z70" s="450"/>
    </row>
    <row r="71" spans="1:26">
      <c r="A71" s="352"/>
      <c r="C71" s="352"/>
      <c r="D71" s="326" t="str">
        <f t="shared" si="9"/>
        <v>GDMOLL</v>
      </c>
      <c r="E71" s="398" t="s">
        <v>173</v>
      </c>
      <c r="F71" s="402">
        <f t="shared" si="2"/>
        <v>61</v>
      </c>
      <c r="G71" s="399" t="s">
        <v>1638</v>
      </c>
      <c r="H71" s="329" t="s">
        <v>557</v>
      </c>
      <c r="I71" s="403"/>
      <c r="J71" s="1710">
        <v>35.375999999999998</v>
      </c>
      <c r="K71" s="1710">
        <v>33.871000004480436</v>
      </c>
      <c r="L71" s="400">
        <f t="shared" si="10"/>
        <v>1.6404580445989969E-2</v>
      </c>
      <c r="M71" s="364" t="s">
        <v>698</v>
      </c>
      <c r="N71" s="1697" t="s">
        <v>541</v>
      </c>
      <c r="O71" s="1322">
        <v>1</v>
      </c>
      <c r="P71" s="391"/>
      <c r="Q71" s="391"/>
      <c r="R71" s="365">
        <f>+U66</f>
        <v>1.6404580445989969E-2</v>
      </c>
      <c r="S71" s="359"/>
      <c r="W71" s="329"/>
      <c r="X71" s="1751" t="s">
        <v>1523</v>
      </c>
      <c r="Y71" s="1752">
        <v>0.72887825272373186</v>
      </c>
      <c r="Z71" s="450"/>
    </row>
    <row r="72" spans="1:26">
      <c r="A72" s="352"/>
      <c r="C72" s="352"/>
      <c r="D72" s="326" t="str">
        <f t="shared" si="9"/>
        <v>GDMOLL</v>
      </c>
      <c r="E72" s="398" t="s">
        <v>173</v>
      </c>
      <c r="F72" s="402">
        <f t="shared" si="2"/>
        <v>62</v>
      </c>
      <c r="G72" s="399" t="s">
        <v>1638</v>
      </c>
      <c r="H72" s="329" t="s">
        <v>561</v>
      </c>
      <c r="I72" s="403"/>
      <c r="J72" s="1710">
        <v>35.284999999999997</v>
      </c>
      <c r="K72" s="1710">
        <v>34.726240202048146</v>
      </c>
      <c r="L72" s="400">
        <f t="shared" si="10"/>
        <v>1.6438938243940247E-2</v>
      </c>
      <c r="M72" s="364" t="s">
        <v>698</v>
      </c>
      <c r="N72" s="1329"/>
      <c r="O72" s="1322">
        <v>1</v>
      </c>
      <c r="P72" s="391"/>
      <c r="Q72" s="391"/>
      <c r="R72" s="365">
        <f>+U43</f>
        <v>1.6438938243940247E-2</v>
      </c>
      <c r="S72" s="359"/>
      <c r="W72" s="329"/>
      <c r="X72" s="1751" t="s">
        <v>652</v>
      </c>
      <c r="Y72" s="1752">
        <v>0.76091174868675382</v>
      </c>
      <c r="Z72" s="450"/>
    </row>
    <row r="73" spans="1:26">
      <c r="A73" s="352"/>
      <c r="C73" s="352"/>
      <c r="D73" s="326" t="str">
        <f t="shared" si="9"/>
        <v>CTPISCO</v>
      </c>
      <c r="E73" s="398" t="s">
        <v>173</v>
      </c>
      <c r="F73" s="402">
        <f t="shared" si="2"/>
        <v>63</v>
      </c>
      <c r="G73" s="399" t="s">
        <v>1639</v>
      </c>
      <c r="H73" s="329" t="s">
        <v>701</v>
      </c>
      <c r="I73" s="403"/>
      <c r="J73" s="1710">
        <v>6.1989999999999998</v>
      </c>
      <c r="K73" s="1710">
        <v>5.8572258283933731</v>
      </c>
      <c r="L73" s="400">
        <f t="shared" si="10"/>
        <v>0.72817928079157135</v>
      </c>
      <c r="M73" s="364" t="s">
        <v>702</v>
      </c>
      <c r="N73" s="1697" t="s">
        <v>541</v>
      </c>
      <c r="O73" s="1322">
        <v>1</v>
      </c>
      <c r="P73" s="391"/>
      <c r="Q73" s="391"/>
      <c r="R73" s="365">
        <f>+U50</f>
        <v>0.72817928079157135</v>
      </c>
      <c r="S73" s="359"/>
      <c r="T73" s="405">
        <f>600*2+600*23/30</f>
        <v>1660</v>
      </c>
      <c r="W73" s="329"/>
      <c r="X73" s="1751" t="s">
        <v>718</v>
      </c>
      <c r="Y73" s="1752">
        <v>0.76325830542354745</v>
      </c>
      <c r="Z73" s="450"/>
    </row>
    <row r="74" spans="1:26">
      <c r="A74" s="352"/>
      <c r="C74" s="352"/>
      <c r="D74" s="326" t="str">
        <f t="shared" si="9"/>
        <v>CTPISCO</v>
      </c>
      <c r="E74" s="398" t="s">
        <v>173</v>
      </c>
      <c r="F74" s="402">
        <f t="shared" si="2"/>
        <v>64</v>
      </c>
      <c r="G74" s="399" t="s">
        <v>1639</v>
      </c>
      <c r="H74" s="329" t="s">
        <v>703</v>
      </c>
      <c r="I74" s="403"/>
      <c r="J74" s="1710">
        <v>10.2052</v>
      </c>
      <c r="K74" s="1710">
        <v>9.6851798088090515</v>
      </c>
      <c r="L74" s="400">
        <f t="shared" si="10"/>
        <v>0.67624693724821816</v>
      </c>
      <c r="M74" s="364" t="s">
        <v>704</v>
      </c>
      <c r="N74" s="1329"/>
      <c r="O74" s="1322">
        <v>1</v>
      </c>
      <c r="P74" s="404"/>
      <c r="Q74" s="404"/>
      <c r="R74" s="365">
        <f>+U42</f>
        <v>0.67624693724821816</v>
      </c>
      <c r="S74" s="359"/>
      <c r="W74" s="329"/>
      <c r="X74" s="1751" t="s">
        <v>710</v>
      </c>
      <c r="Y74" s="1752">
        <v>0.76811974513698456</v>
      </c>
      <c r="Z74" s="450"/>
    </row>
    <row r="75" spans="1:26">
      <c r="A75" s="352"/>
      <c r="C75" s="352"/>
      <c r="D75" s="326" t="str">
        <f t="shared" si="9"/>
        <v>TV2CHIL</v>
      </c>
      <c r="E75" s="398" t="s">
        <v>173</v>
      </c>
      <c r="F75" s="402">
        <f t="shared" si="2"/>
        <v>65</v>
      </c>
      <c r="G75" s="399" t="s">
        <v>1639</v>
      </c>
      <c r="H75" s="329" t="s">
        <v>705</v>
      </c>
      <c r="I75" s="403"/>
      <c r="J75" s="1710">
        <v>15.7537</v>
      </c>
      <c r="K75" s="1710">
        <v>15.490402703605339</v>
      </c>
      <c r="L75" s="400">
        <f t="shared" si="10"/>
        <v>0.94502602035765115</v>
      </c>
      <c r="M75" s="364" t="s">
        <v>706</v>
      </c>
      <c r="N75" s="1329"/>
      <c r="O75" s="1322">
        <v>1</v>
      </c>
      <c r="P75" s="382"/>
      <c r="Q75" s="382"/>
      <c r="R75" s="365">
        <f>+U41</f>
        <v>0.94502602035765115</v>
      </c>
      <c r="S75" s="359"/>
      <c r="W75" s="329"/>
      <c r="X75" s="1751" t="s">
        <v>720</v>
      </c>
      <c r="Y75" s="1752">
        <v>0.78083213735786372</v>
      </c>
      <c r="Z75" s="450"/>
    </row>
    <row r="76" spans="1:26">
      <c r="A76" s="352"/>
      <c r="C76" s="352"/>
      <c r="D76" s="326" t="str">
        <f t="shared" si="9"/>
        <v>TV3CHIL</v>
      </c>
      <c r="E76" s="398" t="s">
        <v>173</v>
      </c>
      <c r="F76" s="402">
        <f t="shared" ref="F76:F123" si="11">+F75+1</f>
        <v>66</v>
      </c>
      <c r="G76" s="399" t="s">
        <v>1639</v>
      </c>
      <c r="H76" s="329" t="s">
        <v>708</v>
      </c>
      <c r="I76" s="403"/>
      <c r="J76" s="1710">
        <v>5.2352800000000004</v>
      </c>
      <c r="K76" s="1710">
        <v>5.1016651954992014</v>
      </c>
      <c r="L76" s="400">
        <f t="shared" si="10"/>
        <v>0.41700898999500124</v>
      </c>
      <c r="M76" s="364" t="s">
        <v>709</v>
      </c>
      <c r="N76" s="1697" t="s">
        <v>541</v>
      </c>
      <c r="O76" s="1322">
        <v>1</v>
      </c>
      <c r="P76" s="382"/>
      <c r="Q76" s="382"/>
      <c r="R76" s="365">
        <f>+U39</f>
        <v>0.41700898999500124</v>
      </c>
      <c r="S76" s="359"/>
      <c r="W76" s="329"/>
      <c r="X76" s="1751" t="s">
        <v>713</v>
      </c>
      <c r="Y76" s="1752">
        <v>0.78365210013978004</v>
      </c>
      <c r="Z76" s="450"/>
    </row>
    <row r="77" spans="1:26">
      <c r="A77" s="352"/>
      <c r="C77" s="352"/>
      <c r="D77" s="326" t="str">
        <f t="shared" si="9"/>
        <v>CCCHIL</v>
      </c>
      <c r="E77" s="406" t="s">
        <v>173</v>
      </c>
      <c r="F77" s="402">
        <f t="shared" si="11"/>
        <v>67</v>
      </c>
      <c r="G77" s="407" t="s">
        <v>1639</v>
      </c>
      <c r="H77" s="347" t="s">
        <v>711</v>
      </c>
      <c r="I77" s="408"/>
      <c r="J77" s="1711">
        <v>4.9805999999999999</v>
      </c>
      <c r="K77" s="1711">
        <v>4.8871296402597686</v>
      </c>
      <c r="L77" s="409">
        <f t="shared" si="10"/>
        <v>0.41700898999500124</v>
      </c>
      <c r="M77" s="348" t="s">
        <v>712</v>
      </c>
      <c r="N77" s="1697" t="s">
        <v>541</v>
      </c>
      <c r="O77" s="1322">
        <v>1</v>
      </c>
      <c r="P77" s="391"/>
      <c r="Q77" s="391"/>
      <c r="R77" s="373">
        <f>+U39</f>
        <v>0.41700898999500124</v>
      </c>
      <c r="S77" s="359"/>
      <c r="W77" s="329"/>
      <c r="X77" s="1751" t="s">
        <v>655</v>
      </c>
      <c r="Y77" s="1752">
        <v>0.78382930384345817</v>
      </c>
      <c r="Z77" s="450"/>
    </row>
    <row r="78" spans="1:26">
      <c r="A78" s="352"/>
      <c r="C78" s="352"/>
      <c r="D78" s="326" t="str">
        <f t="shared" si="9"/>
        <v>GD1CHIL</v>
      </c>
      <c r="E78" s="398" t="s">
        <v>186</v>
      </c>
      <c r="F78" s="410">
        <f t="shared" si="11"/>
        <v>68</v>
      </c>
      <c r="G78" s="378" t="s">
        <v>1640</v>
      </c>
      <c r="H78" s="411" t="s">
        <v>565</v>
      </c>
      <c r="I78" s="412"/>
      <c r="J78" s="1705">
        <v>88.800399999999996</v>
      </c>
      <c r="K78" s="1706">
        <v>88.8</v>
      </c>
      <c r="L78" s="400">
        <f>+U4</f>
        <v>3.2701514399999999E-2</v>
      </c>
      <c r="M78" s="364" t="s">
        <v>715</v>
      </c>
      <c r="N78" s="1330"/>
      <c r="O78" s="1322">
        <v>1</v>
      </c>
      <c r="P78" s="391"/>
      <c r="Q78" s="391"/>
      <c r="R78" s="365">
        <v>0</v>
      </c>
      <c r="S78" s="359"/>
      <c r="W78" s="329"/>
      <c r="X78" s="1751" t="s">
        <v>573</v>
      </c>
      <c r="Y78" s="1752">
        <v>0.79192790805020319</v>
      </c>
      <c r="Z78" s="450"/>
    </row>
    <row r="79" spans="1:26">
      <c r="A79" s="352"/>
      <c r="C79" s="352"/>
      <c r="D79" s="326" t="str">
        <f t="shared" si="9"/>
        <v>GD2CHIL</v>
      </c>
      <c r="E79" s="392" t="s">
        <v>206</v>
      </c>
      <c r="F79" s="415">
        <f t="shared" si="11"/>
        <v>69</v>
      </c>
      <c r="G79" s="413" t="s">
        <v>1641</v>
      </c>
      <c r="H79" s="368" t="s">
        <v>565</v>
      </c>
      <c r="I79" s="414"/>
      <c r="J79" s="1701">
        <v>113.098</v>
      </c>
      <c r="K79" s="1707">
        <v>113.098</v>
      </c>
      <c r="L79" s="396">
        <f>+U4</f>
        <v>3.2701514399999999E-2</v>
      </c>
      <c r="M79" s="381" t="s">
        <v>717</v>
      </c>
      <c r="N79" s="1323"/>
      <c r="O79" s="1322">
        <v>1</v>
      </c>
      <c r="P79" s="374"/>
      <c r="Q79" s="374"/>
      <c r="R79" s="365">
        <v>0</v>
      </c>
      <c r="S79" s="359"/>
      <c r="W79" s="329"/>
      <c r="X79" s="1751" t="s">
        <v>685</v>
      </c>
      <c r="Y79" s="1752">
        <v>0.85220389785811645</v>
      </c>
      <c r="Z79" s="450"/>
    </row>
    <row r="80" spans="1:26">
      <c r="A80" s="352"/>
      <c r="C80" s="352"/>
      <c r="D80" s="326" t="str">
        <f t="shared" si="9"/>
        <v>MACH13.8</v>
      </c>
      <c r="E80" s="398" t="s">
        <v>206</v>
      </c>
      <c r="F80" s="415">
        <f t="shared" si="11"/>
        <v>70</v>
      </c>
      <c r="G80" s="399" t="s">
        <v>1642</v>
      </c>
      <c r="H80" s="411" t="s">
        <v>721</v>
      </c>
      <c r="I80" s="412"/>
      <c r="J80" s="1705">
        <v>1.7405999999999999</v>
      </c>
      <c r="K80" s="1705">
        <v>1.6790150263282686</v>
      </c>
      <c r="L80" s="400">
        <f>+R80</f>
        <v>0.88478249574475165</v>
      </c>
      <c r="M80" s="364" t="s">
        <v>722</v>
      </c>
      <c r="N80" s="1697" t="s">
        <v>541</v>
      </c>
      <c r="O80" s="1322">
        <v>1</v>
      </c>
      <c r="P80" s="391"/>
      <c r="Q80" s="391"/>
      <c r="R80" s="365">
        <f>+U47</f>
        <v>0.88478249574475165</v>
      </c>
      <c r="S80" s="359"/>
      <c r="W80" s="329"/>
      <c r="X80" s="1751" t="s">
        <v>687</v>
      </c>
      <c r="Y80" s="1752">
        <v>0.85890627333676939</v>
      </c>
      <c r="Z80" s="450"/>
    </row>
    <row r="81" spans="1:26">
      <c r="A81" s="352"/>
      <c r="C81" s="352"/>
      <c r="D81" s="326" t="str">
        <f>+M79&amp;I79</f>
        <v>SGAB10</v>
      </c>
      <c r="E81" s="398" t="s">
        <v>206</v>
      </c>
      <c r="F81" s="415">
        <f t="shared" si="11"/>
        <v>71</v>
      </c>
      <c r="G81" s="399" t="s">
        <v>1643</v>
      </c>
      <c r="H81" s="411" t="s">
        <v>724</v>
      </c>
      <c r="I81" s="412"/>
      <c r="J81" s="1705">
        <v>0.49180000000000001</v>
      </c>
      <c r="K81" s="1705">
        <v>0.48626410151359573</v>
      </c>
      <c r="L81" s="400">
        <f>+R81</f>
        <v>0.78382930384345817</v>
      </c>
      <c r="M81" s="364" t="s">
        <v>725</v>
      </c>
      <c r="N81" s="1697" t="s">
        <v>541</v>
      </c>
      <c r="O81" s="1322">
        <v>1</v>
      </c>
      <c r="P81" s="391"/>
      <c r="Q81" s="391"/>
      <c r="R81" s="365">
        <f>+U49</f>
        <v>0.78382930384345817</v>
      </c>
      <c r="S81" s="359"/>
      <c r="W81" s="329"/>
      <c r="X81" s="1751" t="s">
        <v>568</v>
      </c>
      <c r="Y81" s="1752">
        <v>0.88478249574475165</v>
      </c>
      <c r="Z81" s="450"/>
    </row>
    <row r="82" spans="1:26">
      <c r="A82" s="352"/>
      <c r="C82" s="352"/>
      <c r="D82" s="326" t="e">
        <f>+#REF!&amp;#REF!</f>
        <v>#REF!</v>
      </c>
      <c r="E82" s="398" t="s">
        <v>206</v>
      </c>
      <c r="F82" s="415">
        <f t="shared" si="11"/>
        <v>72</v>
      </c>
      <c r="G82" s="399" t="s">
        <v>1643</v>
      </c>
      <c r="H82" s="411" t="s">
        <v>719</v>
      </c>
      <c r="I82" s="412"/>
      <c r="J82" s="1705">
        <v>0.61890000000000001</v>
      </c>
      <c r="K82" s="1705">
        <v>0.60151100376310396</v>
      </c>
      <c r="L82" s="400">
        <f>+R82</f>
        <v>0.78382930384345817</v>
      </c>
      <c r="M82" s="364" t="s">
        <v>726</v>
      </c>
      <c r="N82" s="1332"/>
      <c r="O82" s="1322">
        <v>1</v>
      </c>
      <c r="P82" s="382"/>
      <c r="Q82" s="382"/>
      <c r="R82" s="365">
        <f>+U49</f>
        <v>0.78382930384345817</v>
      </c>
      <c r="S82" s="359"/>
      <c r="W82" s="329"/>
      <c r="X82" s="1751" t="s">
        <v>612</v>
      </c>
      <c r="Y82" s="1752">
        <v>0.88565644282477052</v>
      </c>
      <c r="Z82" s="450"/>
    </row>
    <row r="83" spans="1:26">
      <c r="A83" s="352"/>
      <c r="C83" s="352"/>
      <c r="E83" s="398" t="s">
        <v>206</v>
      </c>
      <c r="F83" s="415">
        <f t="shared" si="11"/>
        <v>73</v>
      </c>
      <c r="G83" s="399" t="s">
        <v>1643</v>
      </c>
      <c r="H83" s="411" t="s">
        <v>727</v>
      </c>
      <c r="I83" s="412"/>
      <c r="J83" s="1705">
        <v>1.6022000000000001</v>
      </c>
      <c r="K83" s="1705">
        <v>1.5556397626734024</v>
      </c>
      <c r="L83" s="400">
        <f>+R83</f>
        <v>0.78382930384345817</v>
      </c>
      <c r="M83" s="364" t="s">
        <v>728</v>
      </c>
      <c r="N83" s="1332"/>
      <c r="O83" s="1322">
        <v>1</v>
      </c>
      <c r="P83" s="382"/>
      <c r="Q83" s="382"/>
      <c r="R83" s="365">
        <f>+U49</f>
        <v>0.78382930384345817</v>
      </c>
      <c r="S83" s="359"/>
      <c r="W83" s="329"/>
      <c r="X83" s="1751" t="s">
        <v>657</v>
      </c>
      <c r="Y83" s="1752">
        <v>0.89384482383554631</v>
      </c>
      <c r="Z83" s="450"/>
    </row>
    <row r="84" spans="1:26">
      <c r="A84" s="352"/>
      <c r="C84" s="352"/>
      <c r="E84" s="406" t="s">
        <v>206</v>
      </c>
      <c r="F84" s="415">
        <f t="shared" si="11"/>
        <v>74</v>
      </c>
      <c r="G84" s="399" t="s">
        <v>1643</v>
      </c>
      <c r="H84" s="417" t="s">
        <v>729</v>
      </c>
      <c r="I84" s="412"/>
      <c r="J84" s="1703">
        <v>1.6027</v>
      </c>
      <c r="K84" s="1703">
        <v>1.5149984275866935</v>
      </c>
      <c r="L84" s="400">
        <f>+R84</f>
        <v>0.78382930384345817</v>
      </c>
      <c r="M84" s="348" t="s">
        <v>728</v>
      </c>
      <c r="N84" s="1332"/>
      <c r="O84" s="1322">
        <v>1</v>
      </c>
      <c r="P84" s="382"/>
      <c r="Q84" s="382"/>
      <c r="R84" s="373">
        <f>+U49</f>
        <v>0.78382930384345817</v>
      </c>
      <c r="S84" s="359"/>
      <c r="W84" s="329"/>
      <c r="X84" s="1738" t="s">
        <v>682</v>
      </c>
      <c r="Y84" s="1752">
        <v>0.92910344470185935</v>
      </c>
      <c r="Z84" s="450"/>
    </row>
    <row r="85" spans="1:26">
      <c r="A85" s="352"/>
      <c r="C85" s="352"/>
      <c r="D85" s="326" t="str">
        <f t="shared" ref="D85:D108" si="12">+M80&amp;I80</f>
        <v>ALCO2.4</v>
      </c>
      <c r="E85" s="392" t="s">
        <v>215</v>
      </c>
      <c r="F85" s="410">
        <f t="shared" si="11"/>
        <v>75</v>
      </c>
      <c r="G85" s="413" t="s">
        <v>1644</v>
      </c>
      <c r="H85" s="368" t="s">
        <v>565</v>
      </c>
      <c r="I85" s="414"/>
      <c r="J85" s="1707">
        <v>22.5</v>
      </c>
      <c r="K85" s="1701">
        <v>22.5</v>
      </c>
      <c r="L85" s="418">
        <f>+U4</f>
        <v>3.2701514399999999E-2</v>
      </c>
      <c r="M85" s="381" t="s">
        <v>730</v>
      </c>
      <c r="N85" s="1330"/>
      <c r="O85" s="1322">
        <v>1</v>
      </c>
      <c r="P85" s="382"/>
      <c r="Q85" s="382"/>
      <c r="R85" s="358">
        <v>0</v>
      </c>
      <c r="S85" s="359"/>
      <c r="W85" s="329"/>
      <c r="X85" s="1751" t="s">
        <v>598</v>
      </c>
      <c r="Y85" s="1752">
        <v>0.94502602035765115</v>
      </c>
      <c r="Z85" s="450"/>
    </row>
    <row r="86" spans="1:26">
      <c r="A86" s="352"/>
      <c r="C86" s="352"/>
      <c r="D86" s="326" t="str">
        <f t="shared" si="12"/>
        <v>SKD2.16</v>
      </c>
      <c r="E86" s="398" t="s">
        <v>215</v>
      </c>
      <c r="F86" s="415">
        <f t="shared" si="11"/>
        <v>76</v>
      </c>
      <c r="G86" s="378" t="s">
        <v>1645</v>
      </c>
      <c r="H86" s="372" t="s">
        <v>565</v>
      </c>
      <c r="I86" s="412"/>
      <c r="J86" s="1705">
        <v>12.4</v>
      </c>
      <c r="K86" s="1702">
        <v>12.4</v>
      </c>
      <c r="L86" s="419">
        <f>+U4</f>
        <v>3.2701514399999999E-2</v>
      </c>
      <c r="M86" s="364" t="s">
        <v>731</v>
      </c>
      <c r="N86" s="1330"/>
      <c r="O86" s="1322">
        <v>1</v>
      </c>
      <c r="P86" s="382"/>
      <c r="Q86" s="382"/>
      <c r="R86" s="365">
        <v>0</v>
      </c>
      <c r="S86" s="359"/>
      <c r="W86" s="329"/>
      <c r="X86" s="1751" t="s">
        <v>609</v>
      </c>
      <c r="Y86" s="1752">
        <v>0.94895972795884176</v>
      </c>
      <c r="Z86" s="450"/>
    </row>
    <row r="87" spans="1:26">
      <c r="A87" s="352"/>
      <c r="C87" s="352"/>
      <c r="D87" s="326" t="str">
        <f t="shared" si="12"/>
        <v>TAPAR2.3</v>
      </c>
      <c r="E87" s="398" t="s">
        <v>215</v>
      </c>
      <c r="F87" s="415">
        <f t="shared" si="11"/>
        <v>77</v>
      </c>
      <c r="G87" s="378" t="s">
        <v>1646</v>
      </c>
      <c r="H87" s="372" t="s">
        <v>1647</v>
      </c>
      <c r="I87" s="412"/>
      <c r="J87" s="1705">
        <v>5.742</v>
      </c>
      <c r="K87" s="1702">
        <v>5.6902320856891153</v>
      </c>
      <c r="L87" s="419">
        <f t="shared" ref="L87:L97" si="13">+R87</f>
        <v>2.760298191987736E-2</v>
      </c>
      <c r="M87" s="364" t="s">
        <v>733</v>
      </c>
      <c r="N87" s="1330"/>
      <c r="O87" s="1322">
        <v>1</v>
      </c>
      <c r="P87" s="391"/>
      <c r="Q87" s="391"/>
      <c r="R87" s="365">
        <f>+U67</f>
        <v>2.760298191987736E-2</v>
      </c>
      <c r="S87" s="359"/>
      <c r="W87" s="329"/>
      <c r="X87" s="1737" t="s">
        <v>620</v>
      </c>
      <c r="Y87" s="1752">
        <v>0.94963644417116988</v>
      </c>
      <c r="Z87" s="1170"/>
    </row>
    <row r="88" spans="1:26" ht="13.5">
      <c r="A88" s="352"/>
      <c r="C88" s="352"/>
      <c r="D88" s="326" t="str">
        <f t="shared" si="12"/>
        <v>JULIA10</v>
      </c>
      <c r="E88" s="398" t="s">
        <v>215</v>
      </c>
      <c r="F88" s="415">
        <f t="shared" si="11"/>
        <v>78</v>
      </c>
      <c r="G88" s="378" t="s">
        <v>1646</v>
      </c>
      <c r="H88" s="372" t="s">
        <v>1648</v>
      </c>
      <c r="I88" s="412"/>
      <c r="J88" s="1705">
        <v>5.75</v>
      </c>
      <c r="K88" s="1702">
        <v>5.6208670312382703</v>
      </c>
      <c r="L88" s="419">
        <f t="shared" si="13"/>
        <v>2.760298191987736E-2</v>
      </c>
      <c r="M88" s="364" t="s">
        <v>733</v>
      </c>
      <c r="N88" s="1330"/>
      <c r="O88" s="1700">
        <v>1</v>
      </c>
      <c r="P88" s="329" t="s">
        <v>1578</v>
      </c>
      <c r="Q88" s="391"/>
      <c r="R88" s="365">
        <f>+U67</f>
        <v>2.760298191987736E-2</v>
      </c>
      <c r="S88" s="359"/>
      <c r="W88" s="329"/>
      <c r="X88" s="1736" t="s">
        <v>678</v>
      </c>
      <c r="Y88" s="1735">
        <v>0.95264218039407234</v>
      </c>
      <c r="Z88" s="450"/>
    </row>
    <row r="89" spans="1:26" ht="13.5">
      <c r="A89" s="352"/>
      <c r="C89" s="352"/>
      <c r="D89" s="326" t="str">
        <f t="shared" si="12"/>
        <v>JULIA10</v>
      </c>
      <c r="E89" s="398" t="s">
        <v>215</v>
      </c>
      <c r="F89" s="415">
        <f t="shared" si="11"/>
        <v>79</v>
      </c>
      <c r="G89" s="378" t="s">
        <v>1646</v>
      </c>
      <c r="H89" s="372" t="s">
        <v>1649</v>
      </c>
      <c r="I89" s="412"/>
      <c r="J89" s="1705">
        <v>5.7409999999999997</v>
      </c>
      <c r="K89" s="1702">
        <v>5.6815089720783796</v>
      </c>
      <c r="L89" s="419">
        <f t="shared" si="13"/>
        <v>2.760298191987736E-2</v>
      </c>
      <c r="M89" s="364" t="s">
        <v>733</v>
      </c>
      <c r="N89" s="1330"/>
      <c r="O89" s="1700">
        <v>1</v>
      </c>
      <c r="P89" s="329" t="s">
        <v>1578</v>
      </c>
      <c r="Q89" s="391"/>
      <c r="R89" s="365">
        <f>+U67</f>
        <v>2.760298191987736E-2</v>
      </c>
      <c r="S89" s="359"/>
      <c r="W89" s="329"/>
      <c r="X89" s="1736" t="s">
        <v>595</v>
      </c>
      <c r="Y89" s="1735">
        <v>1.1171628800416096</v>
      </c>
      <c r="Z89" s="450"/>
    </row>
    <row r="90" spans="1:26">
      <c r="A90" s="352"/>
      <c r="C90" s="352"/>
      <c r="D90" s="326" t="str">
        <f t="shared" si="12"/>
        <v>ARIC1</v>
      </c>
      <c r="E90" s="398" t="s">
        <v>215</v>
      </c>
      <c r="F90" s="415">
        <f t="shared" si="11"/>
        <v>80</v>
      </c>
      <c r="G90" s="378" t="s">
        <v>1646</v>
      </c>
      <c r="H90" s="372" t="s">
        <v>1650</v>
      </c>
      <c r="I90" s="412"/>
      <c r="J90" s="1705">
        <v>5.734</v>
      </c>
      <c r="K90" s="1702">
        <v>5.650569688515521</v>
      </c>
      <c r="L90" s="419">
        <f t="shared" si="13"/>
        <v>2.760298191987736E-2</v>
      </c>
      <c r="M90" s="364" t="s">
        <v>733</v>
      </c>
      <c r="N90" s="1330"/>
      <c r="O90" s="1322">
        <v>1</v>
      </c>
      <c r="P90" s="391"/>
      <c r="Q90" s="391"/>
      <c r="R90" s="365">
        <f>+U67</f>
        <v>2.760298191987736E-2</v>
      </c>
      <c r="S90" s="359"/>
      <c r="W90" s="329"/>
      <c r="X90" s="1700" t="s">
        <v>592</v>
      </c>
      <c r="Y90" s="1700">
        <v>1.2010901228626247</v>
      </c>
      <c r="Z90" s="450"/>
    </row>
    <row r="91" spans="1:26">
      <c r="A91" s="352"/>
      <c r="C91" s="352"/>
      <c r="D91" s="326" t="str">
        <f t="shared" si="12"/>
        <v>ARIC2</v>
      </c>
      <c r="E91" s="392" t="s">
        <v>307</v>
      </c>
      <c r="F91" s="367">
        <f t="shared" si="11"/>
        <v>81</v>
      </c>
      <c r="G91" s="355" t="s">
        <v>1651</v>
      </c>
      <c r="H91" s="420" t="s">
        <v>735</v>
      </c>
      <c r="I91" s="335"/>
      <c r="J91" s="1701">
        <v>0</v>
      </c>
      <c r="K91" s="1712">
        <v>0</v>
      </c>
      <c r="L91" s="418">
        <f t="shared" si="13"/>
        <v>0.53386226837496042</v>
      </c>
      <c r="M91" s="381" t="s">
        <v>736</v>
      </c>
      <c r="N91" s="1329"/>
      <c r="O91" s="1697">
        <v>0</v>
      </c>
      <c r="P91" s="329" t="s">
        <v>1578</v>
      </c>
      <c r="Q91" s="374"/>
      <c r="R91" s="358">
        <f>+U33</f>
        <v>0.53386226837496042</v>
      </c>
      <c r="S91" s="359"/>
      <c r="W91" s="329"/>
      <c r="X91" s="1700" t="s">
        <v>662</v>
      </c>
      <c r="Y91" s="1700">
        <v>1.3656375800672047</v>
      </c>
      <c r="Z91" s="450"/>
    </row>
    <row r="92" spans="1:26" ht="13.5" thickBot="1">
      <c r="A92" s="352"/>
      <c r="C92" s="352"/>
      <c r="D92" s="326" t="str">
        <f t="shared" si="12"/>
        <v>CTINDEP</v>
      </c>
      <c r="E92" s="398" t="s">
        <v>307</v>
      </c>
      <c r="F92" s="370">
        <f t="shared" si="11"/>
        <v>82</v>
      </c>
      <c r="G92" s="329" t="s">
        <v>1651</v>
      </c>
      <c r="H92" s="411" t="s">
        <v>703</v>
      </c>
      <c r="I92" s="371"/>
      <c r="J92" s="1705">
        <v>67.128010000000003</v>
      </c>
      <c r="K92" s="1702">
        <v>66.528449242732748</v>
      </c>
      <c r="L92" s="419">
        <f t="shared" si="13"/>
        <v>0.50291021294097726</v>
      </c>
      <c r="M92" s="364" t="s">
        <v>737</v>
      </c>
      <c r="N92" s="1330"/>
      <c r="O92" s="1322">
        <v>1</v>
      </c>
      <c r="P92" s="329"/>
      <c r="Q92" s="329"/>
      <c r="R92" s="365">
        <f>+U35</f>
        <v>0.50291021294097726</v>
      </c>
      <c r="S92" s="359"/>
      <c r="W92" s="329"/>
      <c r="X92" s="329"/>
      <c r="Y92" s="329"/>
      <c r="Z92" s="450"/>
    </row>
    <row r="93" spans="1:26" ht="13.5" thickBot="1">
      <c r="A93" s="352"/>
      <c r="C93" s="352"/>
      <c r="D93" s="326" t="str">
        <f t="shared" si="12"/>
        <v>CTINDEP</v>
      </c>
      <c r="E93" s="398" t="s">
        <v>307</v>
      </c>
      <c r="F93" s="370">
        <f t="shared" si="11"/>
        <v>83</v>
      </c>
      <c r="G93" s="329" t="s">
        <v>1651</v>
      </c>
      <c r="H93" s="411" t="s">
        <v>738</v>
      </c>
      <c r="I93" s="371"/>
      <c r="J93" s="1705">
        <v>61.430700000000002</v>
      </c>
      <c r="K93" s="1702">
        <v>61.226808910928717</v>
      </c>
      <c r="L93" s="419">
        <f t="shared" si="13"/>
        <v>0.53056369195451203</v>
      </c>
      <c r="M93" s="364" t="s">
        <v>739</v>
      </c>
      <c r="N93" s="1330"/>
      <c r="O93" s="1322">
        <v>1</v>
      </c>
      <c r="P93" s="329"/>
      <c r="Q93" s="329"/>
      <c r="R93" s="365">
        <f>+U36</f>
        <v>0.53056369195451203</v>
      </c>
      <c r="S93" s="329"/>
      <c r="W93" s="329"/>
      <c r="X93" s="1734" t="s">
        <v>1514</v>
      </c>
      <c r="Y93" s="1732">
        <f>+U4+Z93</f>
        <v>3.3885310746549997E-2</v>
      </c>
      <c r="Z93" s="1700">
        <v>1.18379634655E-3</v>
      </c>
    </row>
    <row r="94" spans="1:26">
      <c r="A94" s="352"/>
      <c r="C94" s="352"/>
      <c r="D94" s="326" t="str">
        <f t="shared" si="12"/>
        <v>CTINDEP</v>
      </c>
      <c r="E94" s="398" t="s">
        <v>307</v>
      </c>
      <c r="F94" s="370">
        <f t="shared" si="11"/>
        <v>84</v>
      </c>
      <c r="G94" s="329" t="s">
        <v>1651</v>
      </c>
      <c r="H94" s="411" t="s">
        <v>557</v>
      </c>
      <c r="I94" s="371"/>
      <c r="J94" s="1705">
        <v>34.928899999999999</v>
      </c>
      <c r="K94" s="1702">
        <v>34.928899999999999</v>
      </c>
      <c r="L94" s="419">
        <f t="shared" si="13"/>
        <v>0.94895972795884176</v>
      </c>
      <c r="M94" s="364" t="s">
        <v>740</v>
      </c>
      <c r="N94" s="1330"/>
      <c r="O94" s="1322">
        <v>1</v>
      </c>
      <c r="P94" s="329"/>
      <c r="Q94" s="329"/>
      <c r="R94" s="365">
        <f>+U51</f>
        <v>0.94895972795884176</v>
      </c>
      <c r="S94" s="329"/>
      <c r="W94" s="329"/>
      <c r="X94" s="329"/>
      <c r="Y94" s="329"/>
      <c r="Z94" s="450"/>
    </row>
    <row r="95" spans="1:26">
      <c r="A95" s="352"/>
      <c r="C95" s="352"/>
      <c r="D95" s="326" t="str">
        <f t="shared" si="12"/>
        <v>CTINDEP</v>
      </c>
      <c r="E95" s="398" t="s">
        <v>307</v>
      </c>
      <c r="F95" s="370">
        <f t="shared" si="11"/>
        <v>85</v>
      </c>
      <c r="G95" s="329" t="s">
        <v>1651</v>
      </c>
      <c r="H95" s="411" t="s">
        <v>561</v>
      </c>
      <c r="I95" s="371"/>
      <c r="J95" s="1705">
        <v>30.724799999999998</v>
      </c>
      <c r="K95" s="1702">
        <v>29.944420902872778</v>
      </c>
      <c r="L95" s="419">
        <f t="shared" si="13"/>
        <v>0.88565644282477052</v>
      </c>
      <c r="M95" s="364" t="s">
        <v>741</v>
      </c>
      <c r="N95" s="1330"/>
      <c r="O95" s="1322">
        <v>1</v>
      </c>
      <c r="P95" s="329"/>
      <c r="Q95" s="329"/>
      <c r="R95" s="365">
        <f>+U48</f>
        <v>0.88565644282477052</v>
      </c>
      <c r="S95" s="329"/>
      <c r="W95" s="329"/>
      <c r="X95" s="329"/>
      <c r="Y95" s="329"/>
      <c r="Z95" s="450"/>
    </row>
    <row r="96" spans="1:26">
      <c r="A96" s="352"/>
      <c r="C96" s="352"/>
      <c r="D96" s="326" t="str">
        <f t="shared" si="12"/>
        <v>ILOTV2</v>
      </c>
      <c r="E96" s="398" t="s">
        <v>307</v>
      </c>
      <c r="F96" s="370">
        <f t="shared" si="11"/>
        <v>86</v>
      </c>
      <c r="G96" s="329" t="s">
        <v>1651</v>
      </c>
      <c r="H96" s="411" t="s">
        <v>742</v>
      </c>
      <c r="I96" s="371"/>
      <c r="J96" s="1705">
        <v>3.2797000000000001</v>
      </c>
      <c r="K96" s="1702">
        <v>3.272757567259462</v>
      </c>
      <c r="L96" s="419">
        <f t="shared" si="13"/>
        <v>0.71639811759762673</v>
      </c>
      <c r="M96" s="364" t="s">
        <v>743</v>
      </c>
      <c r="N96" s="1329"/>
      <c r="O96" s="1322">
        <v>1</v>
      </c>
      <c r="P96" s="329"/>
      <c r="Q96" s="329"/>
      <c r="R96" s="365">
        <f>+U44</f>
        <v>0.71639811759762673</v>
      </c>
      <c r="W96" s="329"/>
      <c r="X96" s="329"/>
      <c r="Y96" s="329"/>
      <c r="Z96" s="450"/>
    </row>
    <row r="97" spans="1:26">
      <c r="A97" s="352"/>
      <c r="C97" s="352"/>
      <c r="D97" s="326" t="str">
        <f t="shared" si="12"/>
        <v>ILOTV3</v>
      </c>
      <c r="E97" s="360" t="s">
        <v>307</v>
      </c>
      <c r="F97" s="370">
        <f t="shared" si="11"/>
        <v>87</v>
      </c>
      <c r="G97" s="329" t="s">
        <v>1652</v>
      </c>
      <c r="H97" s="411" t="s">
        <v>744</v>
      </c>
      <c r="I97" s="371"/>
      <c r="J97" s="1705">
        <v>140.63900000000001</v>
      </c>
      <c r="K97" s="1702">
        <v>140.52157853960529</v>
      </c>
      <c r="L97" s="421">
        <f t="shared" si="13"/>
        <v>0.12301849287151607</v>
      </c>
      <c r="M97" s="364" t="s">
        <v>745</v>
      </c>
      <c r="N97" s="1326"/>
      <c r="O97" s="1322">
        <v>1</v>
      </c>
      <c r="P97" s="329"/>
      <c r="Q97" s="329"/>
      <c r="R97" s="365">
        <f>+U34</f>
        <v>0.12301849287151607</v>
      </c>
      <c r="W97" s="329"/>
      <c r="X97" s="329"/>
      <c r="Y97" s="329"/>
      <c r="Z97" s="450"/>
    </row>
    <row r="98" spans="1:26">
      <c r="A98" s="352"/>
      <c r="C98" s="352"/>
      <c r="D98" s="326" t="str">
        <f t="shared" si="12"/>
        <v>ILOTV4</v>
      </c>
      <c r="E98" s="360" t="s">
        <v>307</v>
      </c>
      <c r="F98" s="370">
        <f t="shared" si="11"/>
        <v>88</v>
      </c>
      <c r="G98" s="329" t="s">
        <v>1653</v>
      </c>
      <c r="H98" s="411" t="s">
        <v>565</v>
      </c>
      <c r="I98" s="371"/>
      <c r="J98" s="1705">
        <v>136.76</v>
      </c>
      <c r="K98" s="1702">
        <v>136.76</v>
      </c>
      <c r="L98" s="421">
        <f>+U4</f>
        <v>3.2701514399999999E-2</v>
      </c>
      <c r="M98" s="364" t="s">
        <v>747</v>
      </c>
      <c r="N98" s="1322"/>
      <c r="O98" s="1322">
        <v>1</v>
      </c>
      <c r="P98" s="329"/>
      <c r="Q98" s="329"/>
      <c r="R98" s="365">
        <v>0</v>
      </c>
      <c r="W98" s="329"/>
      <c r="X98" s="329"/>
      <c r="Y98" s="329"/>
      <c r="Z98" s="450"/>
    </row>
    <row r="99" spans="1:26">
      <c r="A99" s="352"/>
      <c r="C99" s="352"/>
      <c r="D99" s="326" t="str">
        <f t="shared" si="12"/>
        <v>ILOTG1</v>
      </c>
      <c r="E99" s="360" t="s">
        <v>307</v>
      </c>
      <c r="F99" s="370">
        <f t="shared" si="11"/>
        <v>89</v>
      </c>
      <c r="G99" s="329" t="s">
        <v>1654</v>
      </c>
      <c r="H99" s="422" t="s">
        <v>653</v>
      </c>
      <c r="I99" s="371"/>
      <c r="J99" s="1705">
        <v>171.46379999999999</v>
      </c>
      <c r="K99" s="1702">
        <v>171.22923939808479</v>
      </c>
      <c r="L99" s="421">
        <f>+R99</f>
        <v>1.1536856999999999E-2</v>
      </c>
      <c r="M99" s="364" t="s">
        <v>749</v>
      </c>
      <c r="N99" s="1322"/>
      <c r="O99" s="1322">
        <v>1</v>
      </c>
      <c r="P99" s="329"/>
      <c r="Q99" s="329"/>
      <c r="R99" s="363">
        <f>+U55</f>
        <v>1.1536856999999999E-2</v>
      </c>
      <c r="W99" s="329"/>
      <c r="X99" s="329"/>
      <c r="Y99" s="329"/>
      <c r="Z99" s="450"/>
    </row>
    <row r="100" spans="1:26">
      <c r="A100" s="352"/>
      <c r="C100" s="352"/>
      <c r="D100" s="326" t="str">
        <f t="shared" si="12"/>
        <v>ILOTG2</v>
      </c>
      <c r="E100" s="360" t="s">
        <v>307</v>
      </c>
      <c r="F100" s="370">
        <f t="shared" si="11"/>
        <v>90</v>
      </c>
      <c r="G100" s="329" t="s">
        <v>1654</v>
      </c>
      <c r="H100" s="422" t="s">
        <v>699</v>
      </c>
      <c r="I100" s="371"/>
      <c r="J100" s="1705">
        <v>170.27699999999999</v>
      </c>
      <c r="K100" s="1702">
        <v>169.44360291837665</v>
      </c>
      <c r="L100" s="421">
        <f>+R100</f>
        <v>1.1734551000000001E-2</v>
      </c>
      <c r="M100" s="364" t="s">
        <v>750</v>
      </c>
      <c r="N100" s="1322"/>
      <c r="O100" s="1322">
        <v>1</v>
      </c>
      <c r="P100" s="329"/>
      <c r="Q100" s="329"/>
      <c r="R100" s="376">
        <f>+U58</f>
        <v>1.1734551000000001E-2</v>
      </c>
      <c r="W100" s="329"/>
      <c r="Z100" s="450"/>
    </row>
    <row r="101" spans="1:26">
      <c r="A101" s="352"/>
      <c r="C101" s="352"/>
      <c r="D101" s="326" t="str">
        <f t="shared" si="12"/>
        <v>CATKAT</v>
      </c>
      <c r="E101" s="348" t="s">
        <v>307</v>
      </c>
      <c r="F101" s="375">
        <f t="shared" si="11"/>
        <v>91</v>
      </c>
      <c r="G101" s="347" t="s">
        <v>1654</v>
      </c>
      <c r="H101" s="423" t="s">
        <v>751</v>
      </c>
      <c r="I101" s="349"/>
      <c r="J101" s="1703">
        <v>194.19460000000001</v>
      </c>
      <c r="K101" s="1704">
        <v>189.69394311673508</v>
      </c>
      <c r="L101" s="424">
        <f>+R101</f>
        <v>8.9260410000000009E-3</v>
      </c>
      <c r="M101" s="348" t="s">
        <v>752</v>
      </c>
      <c r="N101" s="1322"/>
      <c r="O101" s="1700">
        <v>1</v>
      </c>
      <c r="P101" s="329" t="s">
        <v>1578</v>
      </c>
      <c r="Q101" s="329"/>
      <c r="R101" s="376">
        <f>+U62</f>
        <v>8.9260410000000009E-3</v>
      </c>
      <c r="W101" s="329"/>
      <c r="Z101" s="450"/>
    </row>
    <row r="102" spans="1:26">
      <c r="A102" s="352"/>
      <c r="C102" s="352"/>
      <c r="D102" s="326" t="str">
        <f t="shared" si="12"/>
        <v>TVCARB</v>
      </c>
      <c r="E102" s="360" t="s">
        <v>753</v>
      </c>
      <c r="F102" s="375">
        <f t="shared" si="11"/>
        <v>92</v>
      </c>
      <c r="G102" s="360" t="s">
        <v>1655</v>
      </c>
      <c r="H102" s="372" t="s">
        <v>565</v>
      </c>
      <c r="I102" s="349"/>
      <c r="J102" s="1705">
        <v>19.632000000000001</v>
      </c>
      <c r="K102" s="1702">
        <v>19.632000000000001</v>
      </c>
      <c r="L102" s="363">
        <f>+U4</f>
        <v>3.2701514399999999E-2</v>
      </c>
      <c r="M102" s="364" t="s">
        <v>755</v>
      </c>
      <c r="N102" s="1322"/>
      <c r="O102" s="1322">
        <v>1</v>
      </c>
      <c r="Q102" s="329"/>
      <c r="R102" s="358">
        <v>0</v>
      </c>
      <c r="W102" s="329"/>
      <c r="Z102" s="450"/>
    </row>
    <row r="103" spans="1:26">
      <c r="A103" s="352"/>
      <c r="C103" s="352"/>
      <c r="D103" s="326" t="str">
        <f t="shared" si="12"/>
        <v>YUNC13.8</v>
      </c>
      <c r="E103" s="381" t="s">
        <v>272</v>
      </c>
      <c r="F103" s="1713">
        <f t="shared" si="11"/>
        <v>93</v>
      </c>
      <c r="G103" s="353" t="s">
        <v>1656</v>
      </c>
      <c r="H103" s="368" t="s">
        <v>1580</v>
      </c>
      <c r="I103" s="1678"/>
      <c r="J103" s="1709">
        <v>857.41</v>
      </c>
      <c r="K103" s="1709">
        <v>834.25992999999994</v>
      </c>
      <c r="L103" s="356">
        <f>+R103</f>
        <v>3.4669518330000003E-2</v>
      </c>
      <c r="M103" s="381" t="s">
        <v>756</v>
      </c>
      <c r="N103" s="1322"/>
      <c r="O103" s="1322">
        <v>1</v>
      </c>
      <c r="Q103" s="329"/>
      <c r="R103" s="356">
        <f>+U70</f>
        <v>3.4669518330000003E-2</v>
      </c>
      <c r="W103" s="329"/>
      <c r="Z103" s="450"/>
    </row>
    <row r="104" spans="1:26">
      <c r="A104" s="352"/>
      <c r="C104" s="352"/>
      <c r="D104" s="326" t="str">
        <f t="shared" si="12"/>
        <v>CHIL_TG1</v>
      </c>
      <c r="E104" s="364" t="s">
        <v>272</v>
      </c>
      <c r="F104" s="1713">
        <f t="shared" si="11"/>
        <v>94</v>
      </c>
      <c r="G104" s="360" t="s">
        <v>1656</v>
      </c>
      <c r="H104" s="1755" t="s">
        <v>653</v>
      </c>
      <c r="I104" s="1678"/>
      <c r="J104" s="1757">
        <v>189.86799999999999</v>
      </c>
      <c r="K104" s="1757">
        <v>188.61353145396646</v>
      </c>
      <c r="L104" s="363">
        <f>+R104</f>
        <v>5.4004243877499997E-2</v>
      </c>
      <c r="M104" s="1754" t="s">
        <v>756</v>
      </c>
      <c r="N104" s="1322"/>
      <c r="O104" s="1700">
        <v>1</v>
      </c>
      <c r="P104" s="329" t="s">
        <v>1578</v>
      </c>
      <c r="Q104" s="329"/>
      <c r="R104" s="363">
        <f>+U57</f>
        <v>5.4004243877499997E-2</v>
      </c>
      <c r="S104" s="1782"/>
      <c r="W104" s="329"/>
      <c r="Z104" s="450"/>
    </row>
    <row r="105" spans="1:26">
      <c r="D105" s="326" t="str">
        <f t="shared" si="12"/>
        <v>CHIL_TG2</v>
      </c>
      <c r="E105" s="364" t="s">
        <v>272</v>
      </c>
      <c r="F105" s="1713">
        <f t="shared" si="11"/>
        <v>95</v>
      </c>
      <c r="G105" s="360" t="s">
        <v>1656</v>
      </c>
      <c r="H105" s="1755" t="s">
        <v>699</v>
      </c>
      <c r="I105" s="1678"/>
      <c r="J105" s="1757">
        <v>193.51589999999999</v>
      </c>
      <c r="K105" s="1757">
        <v>192.98644473324214</v>
      </c>
      <c r="L105" s="363">
        <f t="shared" ref="L105:L106" si="14">+R105</f>
        <v>5.248022350656488E-2</v>
      </c>
      <c r="M105" s="1754" t="s">
        <v>757</v>
      </c>
      <c r="N105" s="1322"/>
      <c r="O105" s="1322">
        <v>1</v>
      </c>
      <c r="Q105" s="329"/>
      <c r="R105" s="363">
        <f>+U60</f>
        <v>5.248022350656488E-2</v>
      </c>
      <c r="S105" s="1782"/>
      <c r="W105" s="329"/>
      <c r="Z105" s="450"/>
    </row>
    <row r="106" spans="1:26">
      <c r="D106" s="326" t="str">
        <f t="shared" si="12"/>
        <v>CHIL_TG3</v>
      </c>
      <c r="E106" s="348" t="s">
        <v>272</v>
      </c>
      <c r="F106" s="1713">
        <f t="shared" si="11"/>
        <v>96</v>
      </c>
      <c r="G106" s="345" t="s">
        <v>1656</v>
      </c>
      <c r="H106" s="1756" t="s">
        <v>751</v>
      </c>
      <c r="I106" s="1678"/>
      <c r="J106" s="1758">
        <v>197.84399999999999</v>
      </c>
      <c r="K106" s="1758">
        <v>195.70136662106702</v>
      </c>
      <c r="L106" s="376">
        <f t="shared" si="14"/>
        <v>5.1858639748756243E-2</v>
      </c>
      <c r="M106" s="1753" t="s">
        <v>758</v>
      </c>
      <c r="N106" s="1322"/>
      <c r="O106" s="1322">
        <v>1</v>
      </c>
      <c r="Q106" s="329"/>
      <c r="R106" s="376">
        <f>+U64</f>
        <v>5.1858639748756243E-2</v>
      </c>
      <c r="S106" s="1782"/>
      <c r="W106" s="329"/>
      <c r="Z106" s="450"/>
    </row>
    <row r="107" spans="1:26">
      <c r="D107" s="326" t="str">
        <f t="shared" si="12"/>
        <v>HUANCH10</v>
      </c>
      <c r="E107" s="360" t="s">
        <v>364</v>
      </c>
      <c r="F107" s="367">
        <f t="shared" si="11"/>
        <v>97</v>
      </c>
      <c r="G107" s="360" t="s">
        <v>1657</v>
      </c>
      <c r="H107" s="329" t="s">
        <v>565</v>
      </c>
      <c r="I107" s="335"/>
      <c r="J107" s="1705">
        <v>6.9588000000000001</v>
      </c>
      <c r="K107" s="1702">
        <v>2.2360000000000002</v>
      </c>
      <c r="L107" s="363">
        <v>0</v>
      </c>
      <c r="M107" s="364" t="s">
        <v>759</v>
      </c>
      <c r="N107" s="1322"/>
      <c r="O107" s="1322">
        <v>1</v>
      </c>
      <c r="P107" s="329" t="s">
        <v>627</v>
      </c>
      <c r="Q107" s="427"/>
      <c r="R107" s="364">
        <v>0</v>
      </c>
      <c r="W107" s="329"/>
      <c r="Z107" s="450"/>
    </row>
    <row r="108" spans="1:26">
      <c r="D108" s="326" t="str">
        <f t="shared" si="12"/>
        <v>KALL_TG1</v>
      </c>
      <c r="E108" s="345" t="s">
        <v>364</v>
      </c>
      <c r="F108" s="375">
        <f t="shared" si="11"/>
        <v>98</v>
      </c>
      <c r="G108" s="345" t="s">
        <v>1658</v>
      </c>
      <c r="H108" s="347" t="s">
        <v>565</v>
      </c>
      <c r="I108" s="349"/>
      <c r="J108" s="1703">
        <v>7.4245999999999999</v>
      </c>
      <c r="K108" s="1704">
        <v>2.5950000000000002</v>
      </c>
      <c r="L108" s="376">
        <v>0</v>
      </c>
      <c r="M108" s="348" t="s">
        <v>759</v>
      </c>
      <c r="N108" s="1322"/>
      <c r="O108" s="1322">
        <v>1</v>
      </c>
      <c r="P108" s="329" t="s">
        <v>627</v>
      </c>
      <c r="Q108" s="427"/>
      <c r="R108" s="348">
        <v>0</v>
      </c>
      <c r="W108" s="329"/>
    </row>
    <row r="109" spans="1:26">
      <c r="D109" s="326" t="str">
        <f t="shared" ref="D109:D116" si="15">+M107&amp;I107</f>
        <v>STCRUZ2.3</v>
      </c>
      <c r="E109" s="353" t="s">
        <v>760</v>
      </c>
      <c r="F109" s="375">
        <f t="shared" si="11"/>
        <v>99</v>
      </c>
      <c r="G109" s="345" t="s">
        <v>1661</v>
      </c>
      <c r="H109" s="347" t="s">
        <v>653</v>
      </c>
      <c r="I109" s="349"/>
      <c r="J109" s="1703">
        <v>30.31</v>
      </c>
      <c r="K109" s="1704">
        <v>29.138109788440815</v>
      </c>
      <c r="L109" s="425">
        <v>0</v>
      </c>
      <c r="M109" s="426" t="s">
        <v>761</v>
      </c>
      <c r="N109" s="1322"/>
      <c r="O109" s="1322">
        <v>1</v>
      </c>
      <c r="P109" s="427"/>
      <c r="Q109" s="427"/>
      <c r="R109" s="426">
        <v>0</v>
      </c>
      <c r="W109" s="329"/>
    </row>
    <row r="110" spans="1:26">
      <c r="D110" s="326" t="str">
        <f t="shared" si="15"/>
        <v>STCRUZ2.3</v>
      </c>
      <c r="E110" s="428" t="s">
        <v>365</v>
      </c>
      <c r="F110" s="429">
        <f t="shared" si="11"/>
        <v>100</v>
      </c>
      <c r="G110" s="345" t="s">
        <v>1662</v>
      </c>
      <c r="H110" s="347" t="s">
        <v>565</v>
      </c>
      <c r="I110" s="349"/>
      <c r="J110" s="1703">
        <v>9.9969999999999999</v>
      </c>
      <c r="K110" s="1704">
        <v>4.3099999999999996</v>
      </c>
      <c r="L110" s="425">
        <v>0</v>
      </c>
      <c r="M110" s="426" t="s">
        <v>763</v>
      </c>
      <c r="N110" s="1322"/>
      <c r="O110" s="1322">
        <v>1</v>
      </c>
      <c r="P110" s="427" t="s">
        <v>627</v>
      </c>
      <c r="Q110" s="427"/>
      <c r="R110" s="426">
        <v>0</v>
      </c>
      <c r="W110" s="329"/>
    </row>
    <row r="111" spans="1:26">
      <c r="D111" s="326" t="str">
        <f t="shared" si="15"/>
        <v>CHAVA60</v>
      </c>
      <c r="E111" s="426" t="s">
        <v>343</v>
      </c>
      <c r="F111" s="429">
        <f t="shared" si="11"/>
        <v>101</v>
      </c>
      <c r="G111" s="345" t="s">
        <v>1663</v>
      </c>
      <c r="H111" s="347" t="s">
        <v>565</v>
      </c>
      <c r="I111" s="349"/>
      <c r="J111" s="1703">
        <v>217.38341</v>
      </c>
      <c r="K111" s="1704">
        <v>217.38300000000001</v>
      </c>
      <c r="L111" s="425">
        <f>+U4</f>
        <v>3.2701514399999999E-2</v>
      </c>
      <c r="M111" s="426" t="s">
        <v>764</v>
      </c>
      <c r="N111" s="1322"/>
      <c r="O111" s="1322">
        <v>1</v>
      </c>
      <c r="P111" s="427"/>
      <c r="R111" s="426">
        <v>0</v>
      </c>
      <c r="W111" s="329"/>
    </row>
    <row r="112" spans="1:26">
      <c r="A112" s="422"/>
      <c r="C112" s="422"/>
      <c r="D112" s="326" t="str">
        <f t="shared" si="15"/>
        <v>LAJOYA10</v>
      </c>
      <c r="E112" s="426" t="s">
        <v>366</v>
      </c>
      <c r="F112" s="429">
        <f t="shared" si="11"/>
        <v>102</v>
      </c>
      <c r="G112" s="345" t="s">
        <v>1664</v>
      </c>
      <c r="H112" s="347" t="s">
        <v>765</v>
      </c>
      <c r="I112" s="349"/>
      <c r="J112" s="1703">
        <v>20</v>
      </c>
      <c r="K112" s="1704">
        <v>11.507148457348109</v>
      </c>
      <c r="L112" s="425">
        <v>0</v>
      </c>
      <c r="M112" s="426" t="s">
        <v>766</v>
      </c>
      <c r="N112" s="1322"/>
      <c r="O112" s="1322">
        <v>1</v>
      </c>
      <c r="P112" s="427" t="s">
        <v>627</v>
      </c>
      <c r="R112" s="426">
        <v>0</v>
      </c>
      <c r="W112" s="329"/>
    </row>
    <row r="113" spans="3:23">
      <c r="C113" s="430"/>
      <c r="D113" s="326" t="str">
        <f t="shared" si="15"/>
        <v>PLAT13</v>
      </c>
      <c r="E113" s="426" t="s">
        <v>367</v>
      </c>
      <c r="F113" s="429">
        <f t="shared" si="11"/>
        <v>103</v>
      </c>
      <c r="G113" s="345" t="s">
        <v>1665</v>
      </c>
      <c r="H113" s="347" t="s">
        <v>565</v>
      </c>
      <c r="I113" s="349"/>
      <c r="J113" s="1703">
        <v>3.48</v>
      </c>
      <c r="K113" s="1704">
        <v>1.615</v>
      </c>
      <c r="L113" s="431">
        <v>0</v>
      </c>
      <c r="M113" s="426" t="s">
        <v>767</v>
      </c>
      <c r="N113" s="1322"/>
      <c r="O113" s="1322">
        <v>1</v>
      </c>
      <c r="P113" s="427" t="s">
        <v>627</v>
      </c>
      <c r="R113" s="432">
        <v>0</v>
      </c>
      <c r="W113" s="329"/>
    </row>
    <row r="114" spans="3:23">
      <c r="C114" s="430"/>
      <c r="D114" s="326" t="str">
        <f t="shared" si="15"/>
        <v>P_EXIS</v>
      </c>
      <c r="E114" s="426" t="s">
        <v>368</v>
      </c>
      <c r="F114" s="429">
        <f t="shared" si="11"/>
        <v>104</v>
      </c>
      <c r="G114" s="345" t="s">
        <v>1666</v>
      </c>
      <c r="H114" s="347" t="s">
        <v>565</v>
      </c>
      <c r="I114" s="349"/>
      <c r="J114" s="1703">
        <v>10.003259999999999</v>
      </c>
      <c r="K114" s="1704">
        <v>5.3390000000000004</v>
      </c>
      <c r="L114" s="431">
        <v>0</v>
      </c>
      <c r="M114" s="426" t="s">
        <v>768</v>
      </c>
      <c r="N114" s="1322"/>
      <c r="O114" s="1322">
        <v>1</v>
      </c>
      <c r="P114" s="427" t="s">
        <v>627</v>
      </c>
      <c r="R114" s="432">
        <v>0</v>
      </c>
      <c r="W114" s="329"/>
    </row>
    <row r="115" spans="3:23">
      <c r="C115" s="340"/>
      <c r="D115" s="326" t="str">
        <f t="shared" si="15"/>
        <v>PARAM138</v>
      </c>
      <c r="E115" s="426" t="s">
        <v>769</v>
      </c>
      <c r="F115" s="429">
        <f t="shared" si="11"/>
        <v>105</v>
      </c>
      <c r="G115" s="345" t="s">
        <v>1667</v>
      </c>
      <c r="H115" s="347" t="s">
        <v>565</v>
      </c>
      <c r="I115" s="349"/>
      <c r="J115" s="1703">
        <v>1.79</v>
      </c>
      <c r="K115" s="1704">
        <v>0.35799999999999998</v>
      </c>
      <c r="L115" s="431">
        <v>0</v>
      </c>
      <c r="M115" s="426" t="s">
        <v>767</v>
      </c>
      <c r="N115" s="1322"/>
      <c r="O115" s="1322">
        <v>1</v>
      </c>
      <c r="P115" s="326" t="s">
        <v>627</v>
      </c>
      <c r="R115" s="426">
        <v>0</v>
      </c>
      <c r="W115" s="329"/>
    </row>
    <row r="116" spans="3:23">
      <c r="C116" s="340"/>
      <c r="D116" s="326" t="str">
        <f t="shared" si="15"/>
        <v>POECH10</v>
      </c>
      <c r="E116" s="426" t="s">
        <v>364</v>
      </c>
      <c r="F116" s="429">
        <f t="shared" si="11"/>
        <v>106</v>
      </c>
      <c r="G116" s="345" t="s">
        <v>1659</v>
      </c>
      <c r="H116" s="347" t="s">
        <v>565</v>
      </c>
      <c r="I116" s="349"/>
      <c r="J116" s="1703">
        <v>10</v>
      </c>
      <c r="K116" s="1704">
        <v>2.5920000000000001</v>
      </c>
      <c r="L116" s="431">
        <v>0</v>
      </c>
      <c r="M116" s="426" t="s">
        <v>770</v>
      </c>
      <c r="N116" s="1322"/>
      <c r="O116" s="1322">
        <v>1</v>
      </c>
      <c r="P116" s="326" t="s">
        <v>627</v>
      </c>
      <c r="R116" s="426">
        <v>0</v>
      </c>
      <c r="W116" s="329"/>
    </row>
    <row r="117" spans="3:23">
      <c r="C117" s="340"/>
      <c r="D117" s="326" t="str">
        <f>+M124&amp;I124</f>
        <v/>
      </c>
      <c r="E117" s="426" t="s">
        <v>364</v>
      </c>
      <c r="F117" s="429">
        <f t="shared" si="11"/>
        <v>107</v>
      </c>
      <c r="G117" s="360" t="s">
        <v>1660</v>
      </c>
      <c r="H117" s="329" t="s">
        <v>565</v>
      </c>
      <c r="I117" s="349"/>
      <c r="J117" s="1703">
        <v>10</v>
      </c>
      <c r="K117" s="1704">
        <v>2.6190000000000002</v>
      </c>
      <c r="L117" s="431">
        <v>0</v>
      </c>
      <c r="M117" s="426" t="s">
        <v>770</v>
      </c>
      <c r="N117" s="1322"/>
      <c r="O117" s="1322">
        <v>1</v>
      </c>
      <c r="P117" s="326" t="s">
        <v>627</v>
      </c>
      <c r="R117" s="329">
        <v>0</v>
      </c>
      <c r="W117" s="329"/>
    </row>
    <row r="118" spans="3:23">
      <c r="C118" s="340"/>
      <c r="E118" s="449" t="s">
        <v>352</v>
      </c>
      <c r="F118" s="1524">
        <f t="shared" si="11"/>
        <v>108</v>
      </c>
      <c r="G118" s="1714" t="s">
        <v>1668</v>
      </c>
      <c r="H118" s="1525" t="s">
        <v>565</v>
      </c>
      <c r="I118" s="866"/>
      <c r="J118" s="1703">
        <v>12.6</v>
      </c>
      <c r="K118" s="1704">
        <v>12.6</v>
      </c>
      <c r="L118" s="431">
        <f>+U4</f>
        <v>3.2701514399999999E-2</v>
      </c>
      <c r="M118" s="426" t="s">
        <v>771</v>
      </c>
      <c r="N118" s="1322"/>
      <c r="O118" s="1322">
        <v>1</v>
      </c>
      <c r="R118" s="329">
        <v>0</v>
      </c>
      <c r="W118" s="329"/>
    </row>
    <row r="119" spans="3:23">
      <c r="C119" s="430"/>
      <c r="E119" s="1515" t="s">
        <v>370</v>
      </c>
      <c r="F119" s="354">
        <f t="shared" si="11"/>
        <v>109</v>
      </c>
      <c r="G119" s="1521" t="s">
        <v>1669</v>
      </c>
      <c r="H119" s="1522" t="s">
        <v>1520</v>
      </c>
      <c r="I119" s="1520"/>
      <c r="J119" s="1701">
        <v>1.6779999999999999</v>
      </c>
      <c r="K119" s="1712">
        <v>1.6399115169478644</v>
      </c>
      <c r="L119" s="1516">
        <f>+U6</f>
        <v>0</v>
      </c>
      <c r="M119" s="381" t="s">
        <v>772</v>
      </c>
      <c r="N119" s="1322"/>
      <c r="O119" s="1322">
        <v>1</v>
      </c>
      <c r="P119" s="326" t="s">
        <v>627</v>
      </c>
      <c r="R119" s="329">
        <v>0</v>
      </c>
      <c r="W119" s="329"/>
    </row>
    <row r="120" spans="3:23">
      <c r="C120" s="430"/>
      <c r="E120" s="1517" t="s">
        <v>370</v>
      </c>
      <c r="F120" s="361">
        <f t="shared" si="11"/>
        <v>110</v>
      </c>
      <c r="G120" s="1521" t="s">
        <v>1669</v>
      </c>
      <c r="H120" s="1522" t="s">
        <v>1521</v>
      </c>
      <c r="I120" s="867"/>
      <c r="J120" s="1705">
        <v>1.6919999999999999</v>
      </c>
      <c r="K120" s="1702">
        <v>1.6451517373461011</v>
      </c>
      <c r="L120" s="1518">
        <f t="shared" ref="L120:L121" si="16">+U7</f>
        <v>0</v>
      </c>
      <c r="M120" s="364" t="s">
        <v>772</v>
      </c>
      <c r="N120" s="1322"/>
      <c r="O120" s="1322">
        <v>1</v>
      </c>
      <c r="P120" s="326" t="s">
        <v>627</v>
      </c>
      <c r="R120" s="329">
        <v>0</v>
      </c>
      <c r="W120" s="329"/>
    </row>
    <row r="121" spans="3:23">
      <c r="C121" s="430"/>
      <c r="E121" s="449" t="s">
        <v>370</v>
      </c>
      <c r="F121" s="385">
        <f t="shared" si="11"/>
        <v>111</v>
      </c>
      <c r="G121" s="448" t="s">
        <v>1669</v>
      </c>
      <c r="H121" s="1523" t="s">
        <v>1522</v>
      </c>
      <c r="I121" s="866"/>
      <c r="J121" s="1703">
        <v>1.6759999999999999</v>
      </c>
      <c r="K121" s="1704">
        <v>1.6303526280589753</v>
      </c>
      <c r="L121" s="1519">
        <f t="shared" si="16"/>
        <v>0</v>
      </c>
      <c r="M121" s="348" t="s">
        <v>772</v>
      </c>
      <c r="N121" s="1322"/>
      <c r="O121" s="1322">
        <v>1</v>
      </c>
      <c r="P121" s="326" t="s">
        <v>627</v>
      </c>
      <c r="R121" s="329">
        <v>0</v>
      </c>
      <c r="W121" s="329"/>
    </row>
    <row r="122" spans="3:23">
      <c r="C122" s="430"/>
      <c r="E122" s="1714" t="s">
        <v>1488</v>
      </c>
      <c r="F122" s="429">
        <f t="shared" si="11"/>
        <v>112</v>
      </c>
      <c r="G122" s="1715" t="s">
        <v>1670</v>
      </c>
      <c r="H122" s="1715" t="s">
        <v>565</v>
      </c>
      <c r="I122" s="350"/>
      <c r="J122" s="1716">
        <v>3.97</v>
      </c>
      <c r="K122" s="1717">
        <v>2.64</v>
      </c>
      <c r="L122" s="431">
        <v>0</v>
      </c>
      <c r="M122" s="426" t="s">
        <v>1533</v>
      </c>
      <c r="N122" s="1322"/>
      <c r="O122" s="1322">
        <v>1</v>
      </c>
      <c r="P122" s="326" t="s">
        <v>627</v>
      </c>
      <c r="R122" s="329">
        <v>0</v>
      </c>
      <c r="W122" s="329"/>
    </row>
    <row r="123" spans="3:23">
      <c r="C123" s="340"/>
      <c r="D123" s="326" t="str">
        <f>+M125&amp;I125</f>
        <v/>
      </c>
      <c r="E123" s="1402" t="s">
        <v>1581</v>
      </c>
      <c r="F123" s="1713">
        <f t="shared" si="11"/>
        <v>113</v>
      </c>
      <c r="G123" s="1403" t="s">
        <v>1671</v>
      </c>
      <c r="H123" s="1403" t="s">
        <v>653</v>
      </c>
      <c r="I123" s="349"/>
      <c r="J123" s="1703">
        <v>37.5</v>
      </c>
      <c r="K123" s="1704">
        <v>5.1449610614305499</v>
      </c>
      <c r="L123" s="1519">
        <v>0</v>
      </c>
      <c r="M123" s="348" t="s">
        <v>1531</v>
      </c>
      <c r="N123" s="1322"/>
      <c r="O123" s="1322"/>
      <c r="R123" s="329"/>
      <c r="W123" s="329"/>
    </row>
    <row r="124" spans="3:23">
      <c r="C124" s="340"/>
      <c r="D124" s="436"/>
      <c r="E124" s="355"/>
      <c r="G124" s="345" t="s">
        <v>371</v>
      </c>
      <c r="H124" s="347"/>
      <c r="I124" s="348"/>
      <c r="J124" s="433">
        <f>+SUM(J11:J123)-SUM(J104:J106)</f>
        <v>6814.4267300000038</v>
      </c>
      <c r="K124" s="433">
        <f>+SUM(K11:K123)-SUM(K104:K106)</f>
        <v>6621.3560506409531</v>
      </c>
      <c r="L124" s="425"/>
      <c r="M124" s="426"/>
      <c r="V124" s="430"/>
      <c r="W124" s="329"/>
    </row>
    <row r="125" spans="3:23">
      <c r="C125" s="340"/>
      <c r="D125" s="436"/>
      <c r="J125" s="434"/>
      <c r="K125" s="434"/>
      <c r="L125" s="434"/>
      <c r="V125" s="430"/>
      <c r="W125" s="329"/>
    </row>
    <row r="126" spans="3:23">
      <c r="C126" s="340"/>
      <c r="D126" s="436"/>
      <c r="G126" s="329"/>
      <c r="J126" s="435"/>
      <c r="K126" s="435"/>
      <c r="W126" s="329"/>
    </row>
    <row r="127" spans="3:23">
      <c r="C127" s="340"/>
      <c r="D127" s="436"/>
      <c r="G127" s="329"/>
      <c r="J127" s="435"/>
      <c r="K127" s="435"/>
      <c r="W127" s="329"/>
    </row>
    <row r="128" spans="3:23">
      <c r="C128" s="340"/>
      <c r="D128" s="437"/>
      <c r="J128" s="427"/>
      <c r="K128" s="427"/>
      <c r="W128" s="329"/>
    </row>
    <row r="129" spans="1:23">
      <c r="C129" s="340"/>
      <c r="D129" s="436"/>
      <c r="J129" s="427"/>
      <c r="K129" s="427"/>
      <c r="L129" s="427"/>
      <c r="W129" s="329"/>
    </row>
    <row r="130" spans="1:23">
      <c r="C130" s="340"/>
      <c r="J130" s="427"/>
      <c r="K130" s="427"/>
      <c r="L130" s="427"/>
      <c r="M130" s="387"/>
      <c r="N130" s="1322"/>
      <c r="O130" s="1322"/>
      <c r="W130" s="329"/>
    </row>
    <row r="131" spans="1:23">
      <c r="C131" s="340"/>
      <c r="J131" s="427"/>
      <c r="K131" s="427"/>
      <c r="L131" s="427"/>
      <c r="M131" s="427"/>
      <c r="W131" s="329"/>
    </row>
    <row r="132" spans="1:23">
      <c r="A132" s="328"/>
      <c r="J132" s="438"/>
      <c r="M132" s="439"/>
    </row>
    <row r="133" spans="1:23">
      <c r="A133" s="328"/>
      <c r="E133" s="329"/>
    </row>
    <row r="134" spans="1:23">
      <c r="A134" s="328"/>
      <c r="E134" s="331"/>
      <c r="F134" s="440"/>
      <c r="G134" s="440"/>
    </row>
    <row r="135" spans="1:23">
      <c r="A135" s="328"/>
    </row>
    <row r="136" spans="1:23">
      <c r="A136" s="328"/>
    </row>
    <row r="137" spans="1:23">
      <c r="A137" s="328"/>
    </row>
    <row r="138" spans="1:23">
      <c r="A138" s="328"/>
    </row>
    <row r="139" spans="1:23">
      <c r="A139" s="328"/>
    </row>
    <row r="140" spans="1:23">
      <c r="A140" s="328"/>
    </row>
    <row r="141" spans="1:23">
      <c r="A141" s="328"/>
      <c r="Q141" s="427"/>
    </row>
    <row r="142" spans="1:23">
      <c r="A142" s="328"/>
      <c r="I142" s="427"/>
      <c r="Q142" s="427"/>
    </row>
    <row r="143" spans="1:23" ht="14.25" customHeight="1">
      <c r="A143" s="328"/>
      <c r="P143" s="427"/>
      <c r="Q143" s="427"/>
    </row>
    <row r="144" spans="1:23">
      <c r="A144" s="328"/>
      <c r="P144" s="427"/>
      <c r="Q144" s="427"/>
    </row>
    <row r="145" spans="1:17">
      <c r="A145" s="328"/>
      <c r="P145" s="427"/>
      <c r="Q145" s="441"/>
    </row>
    <row r="146" spans="1:17">
      <c r="A146" s="328"/>
      <c r="P146" s="427"/>
    </row>
    <row r="147" spans="1:17">
      <c r="A147" s="328"/>
      <c r="G147" s="427"/>
      <c r="H147" s="427"/>
      <c r="P147" s="441"/>
      <c r="Q147" s="443"/>
    </row>
    <row r="148" spans="1:17">
      <c r="A148" s="328"/>
      <c r="N148" s="1322"/>
      <c r="O148" s="1322"/>
    </row>
    <row r="149" spans="1:17">
      <c r="A149" s="328"/>
      <c r="M149" s="326"/>
      <c r="N149" s="1322"/>
      <c r="O149" s="1322"/>
      <c r="P149" s="443"/>
    </row>
    <row r="150" spans="1:17">
      <c r="A150" s="328"/>
    </row>
    <row r="151" spans="1:17">
      <c r="A151" s="328"/>
      <c r="L151" s="344"/>
    </row>
    <row r="152" spans="1:17" ht="20.25">
      <c r="A152" s="328"/>
      <c r="F152" s="442"/>
      <c r="G152" s="329"/>
      <c r="H152" s="329"/>
      <c r="I152" s="329"/>
      <c r="J152" s="329"/>
      <c r="K152" s="329"/>
      <c r="L152" s="344"/>
      <c r="N152" s="1322"/>
      <c r="O152" s="1322"/>
    </row>
    <row r="153" spans="1:17">
      <c r="A153" s="328"/>
      <c r="F153" s="344"/>
      <c r="G153" s="329"/>
      <c r="H153" s="329"/>
      <c r="I153" s="329"/>
      <c r="J153" s="329"/>
      <c r="K153" s="329"/>
      <c r="L153" s="344"/>
      <c r="N153" s="1322"/>
      <c r="O153" s="1322"/>
    </row>
    <row r="154" spans="1:17">
      <c r="A154" s="328"/>
      <c r="F154" s="444"/>
      <c r="G154" s="329"/>
      <c r="H154" s="329"/>
      <c r="I154" s="329"/>
      <c r="J154" s="329"/>
      <c r="K154" s="329"/>
      <c r="L154" s="387"/>
      <c r="N154" s="1322"/>
      <c r="O154" s="1322"/>
    </row>
    <row r="155" spans="1:17">
      <c r="A155" s="328"/>
      <c r="F155" s="344"/>
      <c r="G155" s="329"/>
      <c r="H155" s="329"/>
      <c r="I155" s="329"/>
      <c r="J155" s="329"/>
      <c r="K155" s="329"/>
      <c r="L155" s="387"/>
      <c r="N155" s="1322"/>
      <c r="O155" s="1322"/>
    </row>
    <row r="156" spans="1:17">
      <c r="A156" s="328"/>
      <c r="F156" s="378"/>
      <c r="G156" s="344"/>
      <c r="H156" s="344"/>
      <c r="I156" s="344"/>
      <c r="J156" s="329"/>
      <c r="K156" s="329"/>
      <c r="L156" s="387"/>
      <c r="N156" s="1322"/>
      <c r="O156" s="1322"/>
    </row>
    <row r="157" spans="1:17">
      <c r="A157" s="328"/>
      <c r="F157" s="344"/>
      <c r="G157" s="344"/>
      <c r="H157" s="344"/>
      <c r="I157" s="344"/>
      <c r="J157" s="344"/>
      <c r="K157" s="344"/>
      <c r="L157" s="387"/>
      <c r="N157" s="1322"/>
      <c r="O157" s="1322"/>
    </row>
    <row r="158" spans="1:17">
      <c r="A158" s="328"/>
      <c r="F158" s="344"/>
      <c r="G158" s="344"/>
      <c r="H158" s="344"/>
      <c r="I158" s="344"/>
      <c r="J158" s="329"/>
      <c r="K158" s="329"/>
      <c r="L158" s="387"/>
      <c r="N158" s="1322"/>
      <c r="O158" s="1322"/>
    </row>
    <row r="159" spans="1:17">
      <c r="A159" s="328"/>
      <c r="F159" s="378"/>
      <c r="G159" s="421"/>
      <c r="H159" s="387"/>
      <c r="I159" s="387"/>
      <c r="L159" s="387"/>
      <c r="N159" s="1322"/>
      <c r="O159" s="1322"/>
    </row>
    <row r="160" spans="1:17">
      <c r="A160" s="328"/>
      <c r="F160" s="378"/>
      <c r="G160" s="421"/>
      <c r="H160" s="387"/>
      <c r="I160" s="387"/>
      <c r="J160" s="359"/>
      <c r="K160" s="359"/>
      <c r="L160" s="329"/>
      <c r="N160" s="1322"/>
      <c r="O160" s="1322"/>
    </row>
    <row r="161" spans="1:15">
      <c r="A161" s="328"/>
      <c r="F161" s="378"/>
      <c r="G161" s="421"/>
      <c r="H161" s="387"/>
      <c r="I161" s="387"/>
      <c r="J161" s="359"/>
      <c r="K161" s="359"/>
      <c r="L161" s="329"/>
      <c r="M161" s="387"/>
      <c r="N161" s="1322"/>
      <c r="O161" s="1322"/>
    </row>
    <row r="162" spans="1:15">
      <c r="A162" s="328"/>
      <c r="F162" s="378"/>
      <c r="G162" s="421"/>
      <c r="H162" s="387"/>
      <c r="I162" s="387"/>
      <c r="J162" s="359"/>
      <c r="K162" s="359"/>
      <c r="L162" s="329"/>
      <c r="N162" s="1322"/>
      <c r="O162" s="1322"/>
    </row>
    <row r="163" spans="1:15">
      <c r="A163" s="328"/>
      <c r="F163" s="378"/>
      <c r="G163" s="421"/>
      <c r="H163" s="387"/>
      <c r="I163" s="387"/>
      <c r="J163" s="359"/>
      <c r="K163" s="359"/>
      <c r="L163" s="329"/>
      <c r="N163" s="1322"/>
      <c r="O163" s="1322"/>
    </row>
    <row r="164" spans="1:15">
      <c r="A164" s="328"/>
      <c r="F164" s="344"/>
      <c r="G164" s="329"/>
      <c r="H164" s="387"/>
      <c r="I164" s="387"/>
      <c r="J164" s="329"/>
      <c r="K164" s="329"/>
      <c r="L164" s="329"/>
      <c r="N164" s="1322"/>
      <c r="O164" s="1322"/>
    </row>
    <row r="165" spans="1:15">
      <c r="A165" s="328"/>
      <c r="F165" s="378"/>
      <c r="G165" s="329"/>
      <c r="H165" s="387"/>
      <c r="I165" s="387"/>
      <c r="J165" s="329"/>
      <c r="K165" s="445"/>
      <c r="L165" s="329"/>
      <c r="N165" s="1322"/>
      <c r="O165" s="1322"/>
    </row>
    <row r="166" spans="1:15">
      <c r="A166" s="328"/>
      <c r="F166" s="378"/>
      <c r="G166" s="329"/>
      <c r="H166" s="446"/>
      <c r="I166" s="446"/>
      <c r="J166" s="329"/>
      <c r="K166" s="329"/>
      <c r="L166" s="329"/>
      <c r="N166" s="1322"/>
      <c r="O166" s="1322"/>
    </row>
    <row r="167" spans="1:15">
      <c r="A167" s="328"/>
      <c r="F167" s="344"/>
      <c r="G167" s="329"/>
      <c r="H167" s="329"/>
      <c r="I167" s="329"/>
      <c r="J167" s="329"/>
      <c r="K167" s="329"/>
      <c r="L167" s="329"/>
      <c r="N167" s="1322"/>
      <c r="O167" s="1322"/>
    </row>
    <row r="168" spans="1:15">
      <c r="A168" s="328"/>
      <c r="F168" s="378"/>
      <c r="G168" s="344"/>
      <c r="H168" s="344"/>
      <c r="I168" s="344"/>
      <c r="J168" s="329"/>
      <c r="K168" s="329"/>
      <c r="L168" s="329"/>
      <c r="N168" s="1322"/>
      <c r="O168" s="1322"/>
    </row>
    <row r="169" spans="1:15">
      <c r="A169" s="328"/>
      <c r="F169" s="344"/>
      <c r="G169" s="344"/>
      <c r="H169" s="344"/>
      <c r="I169" s="344"/>
      <c r="J169" s="344"/>
      <c r="K169" s="344"/>
      <c r="L169" s="329"/>
      <c r="N169" s="1322"/>
      <c r="O169" s="1322"/>
    </row>
    <row r="170" spans="1:15">
      <c r="A170" s="328"/>
      <c r="F170" s="344"/>
      <c r="G170" s="329"/>
      <c r="H170" s="329"/>
      <c r="I170" s="329"/>
      <c r="J170" s="329"/>
      <c r="K170" s="329"/>
      <c r="L170" s="329"/>
      <c r="N170" s="1322"/>
      <c r="O170" s="1322"/>
    </row>
    <row r="171" spans="1:15">
      <c r="A171" s="328"/>
      <c r="F171" s="378"/>
      <c r="G171" s="447"/>
      <c r="H171" s="329"/>
      <c r="I171" s="329"/>
      <c r="J171" s="329"/>
      <c r="K171" s="329"/>
      <c r="L171" s="329"/>
      <c r="N171" s="1322"/>
      <c r="O171" s="1322"/>
    </row>
    <row r="172" spans="1:15">
      <c r="A172" s="328"/>
      <c r="F172" s="378"/>
      <c r="G172" s="387"/>
      <c r="H172" s="329"/>
      <c r="I172" s="329"/>
      <c r="J172" s="329"/>
      <c r="K172" s="329"/>
      <c r="L172" s="329"/>
      <c r="N172" s="1322"/>
      <c r="O172" s="1322"/>
    </row>
    <row r="173" spans="1:15">
      <c r="A173" s="328"/>
      <c r="F173" s="378"/>
      <c r="G173" s="387"/>
      <c r="H173" s="329"/>
      <c r="I173" s="329"/>
      <c r="J173" s="329"/>
      <c r="K173" s="329"/>
      <c r="L173" s="329"/>
      <c r="N173" s="1322"/>
      <c r="O173" s="1322"/>
    </row>
    <row r="174" spans="1:15">
      <c r="A174" s="328"/>
      <c r="F174" s="378"/>
      <c r="G174" s="387"/>
      <c r="H174" s="329"/>
      <c r="I174" s="329"/>
      <c r="J174" s="329"/>
      <c r="K174" s="329"/>
      <c r="L174" s="329"/>
      <c r="N174" s="1322"/>
      <c r="O174" s="1322"/>
    </row>
    <row r="175" spans="1:15">
      <c r="A175" s="328"/>
      <c r="F175" s="378"/>
      <c r="G175" s="387"/>
      <c r="H175" s="329"/>
      <c r="I175" s="329"/>
      <c r="J175" s="329"/>
      <c r="K175" s="329"/>
      <c r="L175" s="329"/>
      <c r="N175" s="1322"/>
      <c r="O175" s="1322"/>
    </row>
    <row r="176" spans="1:15">
      <c r="A176" s="328"/>
      <c r="F176" s="378"/>
      <c r="G176" s="387"/>
      <c r="H176" s="329"/>
      <c r="I176" s="329"/>
      <c r="J176" s="329"/>
      <c r="K176" s="329"/>
      <c r="L176" s="329"/>
      <c r="N176" s="1322"/>
      <c r="O176" s="1322"/>
    </row>
    <row r="177" spans="1:15">
      <c r="A177" s="328"/>
      <c r="F177" s="378"/>
      <c r="G177" s="387"/>
      <c r="H177" s="329"/>
      <c r="I177" s="329"/>
      <c r="J177" s="329"/>
      <c r="K177" s="329"/>
      <c r="L177" s="329"/>
      <c r="N177" s="1322"/>
      <c r="O177" s="1322"/>
    </row>
    <row r="178" spans="1:15">
      <c r="A178" s="328"/>
      <c r="F178" s="344"/>
      <c r="G178" s="329"/>
      <c r="H178" s="329"/>
      <c r="I178" s="329"/>
      <c r="J178" s="329"/>
      <c r="K178" s="329"/>
      <c r="L178" s="329"/>
      <c r="N178" s="1322"/>
      <c r="O178" s="1322"/>
    </row>
    <row r="179" spans="1:15">
      <c r="A179" s="328"/>
      <c r="F179" s="344"/>
      <c r="G179" s="329"/>
      <c r="H179" s="329"/>
      <c r="I179" s="329"/>
      <c r="J179" s="329"/>
      <c r="K179" s="329"/>
      <c r="L179" s="329"/>
      <c r="N179" s="1322"/>
      <c r="O179" s="1322"/>
    </row>
    <row r="180" spans="1:15">
      <c r="A180" s="328"/>
      <c r="F180" s="344"/>
      <c r="G180" s="329"/>
      <c r="H180" s="329"/>
      <c r="I180" s="329"/>
      <c r="J180" s="329"/>
      <c r="K180" s="329"/>
      <c r="L180" s="329"/>
      <c r="N180" s="1322"/>
      <c r="O180" s="1322"/>
    </row>
    <row r="181" spans="1:15">
      <c r="A181" s="328"/>
    </row>
    <row r="182" spans="1:15">
      <c r="A182" s="328"/>
    </row>
    <row r="183" spans="1:15">
      <c r="A183" s="328"/>
    </row>
    <row r="184" spans="1:15">
      <c r="A184" s="328"/>
    </row>
    <row r="185" spans="1:15">
      <c r="A185" s="328"/>
    </row>
    <row r="186" spans="1:15">
      <c r="A186" s="328"/>
    </row>
    <row r="187" spans="1:15">
      <c r="A187" s="328"/>
    </row>
    <row r="188" spans="1:15">
      <c r="A188" s="328"/>
    </row>
    <row r="189" spans="1:15">
      <c r="A189" s="328"/>
    </row>
    <row r="190" spans="1:15">
      <c r="A190" s="328"/>
    </row>
    <row r="191" spans="1:15">
      <c r="A191" s="328"/>
    </row>
    <row r="192" spans="1:15">
      <c r="A192" s="328"/>
    </row>
    <row r="193" spans="1:1">
      <c r="A193" s="328"/>
    </row>
    <row r="194" spans="1:1">
      <c r="A194" s="328"/>
    </row>
    <row r="195" spans="1:1">
      <c r="A195" s="328"/>
    </row>
    <row r="196" spans="1:1">
      <c r="A196" s="328"/>
    </row>
    <row r="197" spans="1:1">
      <c r="A197" s="328"/>
    </row>
    <row r="198" spans="1:1">
      <c r="A198" s="328"/>
    </row>
    <row r="199" spans="1:1">
      <c r="A199" s="328"/>
    </row>
    <row r="200" spans="1:1">
      <c r="A200" s="328"/>
    </row>
    <row r="201" spans="1:1">
      <c r="A201" s="328"/>
    </row>
    <row r="202" spans="1:1">
      <c r="A202" s="328"/>
    </row>
    <row r="203" spans="1:1">
      <c r="A203" s="328"/>
    </row>
    <row r="204" spans="1:1">
      <c r="A204" s="328"/>
    </row>
    <row r="205" spans="1:1">
      <c r="A205" s="328"/>
    </row>
    <row r="206" spans="1:1">
      <c r="A206" s="328"/>
    </row>
    <row r="207" spans="1:1">
      <c r="A207" s="328"/>
    </row>
    <row r="208" spans="1:1">
      <c r="A208" s="328"/>
    </row>
    <row r="209" spans="1:1">
      <c r="A209" s="328"/>
    </row>
    <row r="210" spans="1:1">
      <c r="A210" s="328"/>
    </row>
    <row r="211" spans="1:1">
      <c r="A211" s="328"/>
    </row>
    <row r="212" spans="1:1">
      <c r="A212" s="328"/>
    </row>
    <row r="213" spans="1:1">
      <c r="A213" s="328"/>
    </row>
    <row r="214" spans="1:1">
      <c r="A214" s="328"/>
    </row>
    <row r="215" spans="1:1">
      <c r="A215" s="328"/>
    </row>
    <row r="216" spans="1:1">
      <c r="A216" s="328"/>
    </row>
    <row r="217" spans="1:1">
      <c r="A217" s="328"/>
    </row>
    <row r="218" spans="1:1">
      <c r="A218" s="328"/>
    </row>
    <row r="219" spans="1:1">
      <c r="A219" s="328"/>
    </row>
    <row r="220" spans="1:1">
      <c r="A220" s="328"/>
    </row>
    <row r="221" spans="1:1">
      <c r="A221" s="328"/>
    </row>
    <row r="222" spans="1:1">
      <c r="A222" s="328"/>
    </row>
    <row r="223" spans="1:1">
      <c r="A223" s="328"/>
    </row>
    <row r="224" spans="1:1">
      <c r="A224" s="328"/>
    </row>
    <row r="225" spans="1:1">
      <c r="A225" s="328"/>
    </row>
    <row r="226" spans="1:1">
      <c r="A226" s="328"/>
    </row>
    <row r="227" spans="1:1">
      <c r="A227" s="328"/>
    </row>
    <row r="228" spans="1:1">
      <c r="A228" s="328"/>
    </row>
    <row r="229" spans="1:1">
      <c r="A229" s="328"/>
    </row>
    <row r="230" spans="1:1">
      <c r="A230" s="328"/>
    </row>
    <row r="231" spans="1:1">
      <c r="A231" s="328"/>
    </row>
    <row r="232" spans="1:1">
      <c r="A232" s="328"/>
    </row>
    <row r="233" spans="1:1">
      <c r="A233" s="328"/>
    </row>
    <row r="234" spans="1:1">
      <c r="A234" s="328"/>
    </row>
    <row r="235" spans="1:1">
      <c r="A235" s="328"/>
    </row>
    <row r="236" spans="1:1">
      <c r="A236" s="328"/>
    </row>
    <row r="237" spans="1:1">
      <c r="A237" s="328"/>
    </row>
    <row r="238" spans="1:1">
      <c r="A238" s="328"/>
    </row>
    <row r="239" spans="1:1">
      <c r="A239" s="328"/>
    </row>
    <row r="240" spans="1:1">
      <c r="A240" s="328"/>
    </row>
    <row r="241" spans="1:1">
      <c r="A241" s="328"/>
    </row>
    <row r="242" spans="1:1">
      <c r="A242" s="328"/>
    </row>
    <row r="243" spans="1:1">
      <c r="A243" s="328"/>
    </row>
    <row r="244" spans="1:1">
      <c r="A244" s="328"/>
    </row>
    <row r="245" spans="1:1">
      <c r="A245" s="328"/>
    </row>
    <row r="246" spans="1:1">
      <c r="A246" s="328"/>
    </row>
    <row r="247" spans="1:1">
      <c r="A247" s="328"/>
    </row>
    <row r="248" spans="1:1">
      <c r="A248" s="328"/>
    </row>
    <row r="249" spans="1:1">
      <c r="A249" s="328"/>
    </row>
    <row r="250" spans="1:1">
      <c r="A250" s="328"/>
    </row>
    <row r="251" spans="1:1">
      <c r="A251" s="328"/>
    </row>
    <row r="252" spans="1:1">
      <c r="A252" s="328"/>
    </row>
    <row r="253" spans="1:1">
      <c r="A253" s="328"/>
    </row>
  </sheetData>
  <sortState ref="AA11:AB83">
    <sortCondition ref="AA11"/>
  </sortState>
  <mergeCells count="1">
    <mergeCell ref="W8:Z8"/>
  </mergeCells>
  <pageMargins left="1.1200000000000001" right="0.67" top="0.9" bottom="0.35433070866141736" header="0" footer="0.35433070866141736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39"/>
  <sheetViews>
    <sheetView showGridLines="0" topLeftCell="A34" zoomScale="75" zoomScaleNormal="75" workbookViewId="0">
      <selection activeCell="H79" sqref="H79"/>
    </sheetView>
  </sheetViews>
  <sheetFormatPr defaultColWidth="9.140625" defaultRowHeight="12.75"/>
  <cols>
    <col min="1" max="1" width="15.140625" customWidth="1"/>
    <col min="2" max="2" width="16.42578125" customWidth="1"/>
    <col min="3" max="3" width="21.28515625" customWidth="1"/>
    <col min="4" max="4" width="12.140625" customWidth="1"/>
    <col min="5" max="5" width="12.140625" style="18" customWidth="1"/>
    <col min="6" max="6" width="12" style="18" customWidth="1"/>
    <col min="7" max="7" width="14.5703125" style="18" customWidth="1"/>
    <col min="8" max="8" width="18.7109375" style="1490" customWidth="1"/>
    <col min="9" max="9" width="17.42578125" customWidth="1"/>
    <col min="10" max="10" width="9.5703125" style="84" customWidth="1"/>
    <col min="11" max="11" width="11" style="84" customWidth="1"/>
    <col min="12" max="12" width="9.5703125" style="84" customWidth="1"/>
    <col min="13" max="13" width="10.7109375" style="84" customWidth="1"/>
    <col min="14" max="14" width="13.5703125" style="84" customWidth="1"/>
    <col min="15" max="15" width="9.85546875" style="84" customWidth="1"/>
    <col min="16" max="16" width="12.42578125" style="84" customWidth="1"/>
    <col min="17" max="17" width="9.140625" style="84"/>
    <col min="18" max="18" width="10.28515625" style="84" customWidth="1"/>
    <col min="19" max="22" width="9.140625" style="84"/>
    <col min="249" max="249" width="15.140625" customWidth="1"/>
    <col min="250" max="250" width="16.42578125" customWidth="1"/>
    <col min="251" max="251" width="16.140625" customWidth="1"/>
    <col min="252" max="253" width="12.140625" customWidth="1"/>
    <col min="254" max="254" width="12" customWidth="1"/>
    <col min="255" max="255" width="14.5703125" customWidth="1"/>
    <col min="256" max="256" width="18.7109375" customWidth="1"/>
    <col min="257" max="257" width="11.85546875" customWidth="1"/>
    <col min="258" max="258" width="11.5703125" customWidth="1"/>
    <col min="259" max="259" width="12.28515625" customWidth="1"/>
    <col min="260" max="260" width="12.7109375" customWidth="1"/>
    <col min="261" max="261" width="12" customWidth="1"/>
    <col min="262" max="262" width="11.28515625" customWidth="1"/>
    <col min="263" max="263" width="9.85546875" customWidth="1"/>
    <col min="264" max="264" width="12.5703125" customWidth="1"/>
    <col min="265" max="265" width="11.140625" customWidth="1"/>
    <col min="266" max="266" width="9.5703125" customWidth="1"/>
    <col min="267" max="267" width="11" customWidth="1"/>
    <col min="268" max="268" width="9.5703125" customWidth="1"/>
    <col min="269" max="269" width="10.7109375" customWidth="1"/>
    <col min="270" max="270" width="13.5703125" customWidth="1"/>
    <col min="271" max="271" width="9.85546875" customWidth="1"/>
    <col min="272" max="272" width="12.42578125" customWidth="1"/>
    <col min="274" max="274" width="10.28515625" customWidth="1"/>
    <col min="505" max="505" width="15.140625" customWidth="1"/>
    <col min="506" max="506" width="16.42578125" customWidth="1"/>
    <col min="507" max="507" width="16.140625" customWidth="1"/>
    <col min="508" max="509" width="12.140625" customWidth="1"/>
    <col min="510" max="510" width="12" customWidth="1"/>
    <col min="511" max="511" width="14.5703125" customWidth="1"/>
    <col min="512" max="512" width="18.7109375" customWidth="1"/>
    <col min="513" max="513" width="11.85546875" customWidth="1"/>
    <col min="514" max="514" width="11.5703125" customWidth="1"/>
    <col min="515" max="515" width="12.28515625" customWidth="1"/>
    <col min="516" max="516" width="12.7109375" customWidth="1"/>
    <col min="517" max="517" width="12" customWidth="1"/>
    <col min="518" max="518" width="11.28515625" customWidth="1"/>
    <col min="519" max="519" width="9.85546875" customWidth="1"/>
    <col min="520" max="520" width="12.5703125" customWidth="1"/>
    <col min="521" max="521" width="11.140625" customWidth="1"/>
    <col min="522" max="522" width="9.5703125" customWidth="1"/>
    <col min="523" max="523" width="11" customWidth="1"/>
    <col min="524" max="524" width="9.5703125" customWidth="1"/>
    <col min="525" max="525" width="10.7109375" customWidth="1"/>
    <col min="526" max="526" width="13.5703125" customWidth="1"/>
    <col min="527" max="527" width="9.85546875" customWidth="1"/>
    <col min="528" max="528" width="12.42578125" customWidth="1"/>
    <col min="530" max="530" width="10.28515625" customWidth="1"/>
    <col min="761" max="761" width="15.140625" customWidth="1"/>
    <col min="762" max="762" width="16.42578125" customWidth="1"/>
    <col min="763" max="763" width="16.140625" customWidth="1"/>
    <col min="764" max="765" width="12.140625" customWidth="1"/>
    <col min="766" max="766" width="12" customWidth="1"/>
    <col min="767" max="767" width="14.5703125" customWidth="1"/>
    <col min="768" max="768" width="18.7109375" customWidth="1"/>
    <col min="769" max="769" width="11.85546875" customWidth="1"/>
    <col min="770" max="770" width="11.5703125" customWidth="1"/>
    <col min="771" max="771" width="12.28515625" customWidth="1"/>
    <col min="772" max="772" width="12.7109375" customWidth="1"/>
    <col min="773" max="773" width="12" customWidth="1"/>
    <col min="774" max="774" width="11.28515625" customWidth="1"/>
    <col min="775" max="775" width="9.85546875" customWidth="1"/>
    <col min="776" max="776" width="12.5703125" customWidth="1"/>
    <col min="777" max="777" width="11.140625" customWidth="1"/>
    <col min="778" max="778" width="9.5703125" customWidth="1"/>
    <col min="779" max="779" width="11" customWidth="1"/>
    <col min="780" max="780" width="9.5703125" customWidth="1"/>
    <col min="781" max="781" width="10.7109375" customWidth="1"/>
    <col min="782" max="782" width="13.5703125" customWidth="1"/>
    <col min="783" max="783" width="9.85546875" customWidth="1"/>
    <col min="784" max="784" width="12.42578125" customWidth="1"/>
    <col min="786" max="786" width="10.28515625" customWidth="1"/>
    <col min="1017" max="1017" width="15.140625" customWidth="1"/>
    <col min="1018" max="1018" width="16.42578125" customWidth="1"/>
    <col min="1019" max="1019" width="16.140625" customWidth="1"/>
    <col min="1020" max="1021" width="12.140625" customWidth="1"/>
    <col min="1022" max="1022" width="12" customWidth="1"/>
    <col min="1023" max="1023" width="14.5703125" customWidth="1"/>
    <col min="1024" max="1024" width="18.7109375" customWidth="1"/>
    <col min="1025" max="1025" width="11.85546875" customWidth="1"/>
    <col min="1026" max="1026" width="11.5703125" customWidth="1"/>
    <col min="1027" max="1027" width="12.28515625" customWidth="1"/>
    <col min="1028" max="1028" width="12.7109375" customWidth="1"/>
    <col min="1029" max="1029" width="12" customWidth="1"/>
    <col min="1030" max="1030" width="11.28515625" customWidth="1"/>
    <col min="1031" max="1031" width="9.85546875" customWidth="1"/>
    <col min="1032" max="1032" width="12.5703125" customWidth="1"/>
    <col min="1033" max="1033" width="11.140625" customWidth="1"/>
    <col min="1034" max="1034" width="9.5703125" customWidth="1"/>
    <col min="1035" max="1035" width="11" customWidth="1"/>
    <col min="1036" max="1036" width="9.5703125" customWidth="1"/>
    <col min="1037" max="1037" width="10.7109375" customWidth="1"/>
    <col min="1038" max="1038" width="13.5703125" customWidth="1"/>
    <col min="1039" max="1039" width="9.85546875" customWidth="1"/>
    <col min="1040" max="1040" width="12.42578125" customWidth="1"/>
    <col min="1042" max="1042" width="10.28515625" customWidth="1"/>
    <col min="1273" max="1273" width="15.140625" customWidth="1"/>
    <col min="1274" max="1274" width="16.42578125" customWidth="1"/>
    <col min="1275" max="1275" width="16.140625" customWidth="1"/>
    <col min="1276" max="1277" width="12.140625" customWidth="1"/>
    <col min="1278" max="1278" width="12" customWidth="1"/>
    <col min="1279" max="1279" width="14.5703125" customWidth="1"/>
    <col min="1280" max="1280" width="18.7109375" customWidth="1"/>
    <col min="1281" max="1281" width="11.85546875" customWidth="1"/>
    <col min="1282" max="1282" width="11.5703125" customWidth="1"/>
    <col min="1283" max="1283" width="12.28515625" customWidth="1"/>
    <col min="1284" max="1284" width="12.7109375" customWidth="1"/>
    <col min="1285" max="1285" width="12" customWidth="1"/>
    <col min="1286" max="1286" width="11.28515625" customWidth="1"/>
    <col min="1287" max="1287" width="9.85546875" customWidth="1"/>
    <col min="1288" max="1288" width="12.5703125" customWidth="1"/>
    <col min="1289" max="1289" width="11.140625" customWidth="1"/>
    <col min="1290" max="1290" width="9.5703125" customWidth="1"/>
    <col min="1291" max="1291" width="11" customWidth="1"/>
    <col min="1292" max="1292" width="9.5703125" customWidth="1"/>
    <col min="1293" max="1293" width="10.7109375" customWidth="1"/>
    <col min="1294" max="1294" width="13.5703125" customWidth="1"/>
    <col min="1295" max="1295" width="9.85546875" customWidth="1"/>
    <col min="1296" max="1296" width="12.42578125" customWidth="1"/>
    <col min="1298" max="1298" width="10.28515625" customWidth="1"/>
    <col min="1529" max="1529" width="15.140625" customWidth="1"/>
    <col min="1530" max="1530" width="16.42578125" customWidth="1"/>
    <col min="1531" max="1531" width="16.140625" customWidth="1"/>
    <col min="1532" max="1533" width="12.140625" customWidth="1"/>
    <col min="1534" max="1534" width="12" customWidth="1"/>
    <col min="1535" max="1535" width="14.5703125" customWidth="1"/>
    <col min="1536" max="1536" width="18.7109375" customWidth="1"/>
    <col min="1537" max="1537" width="11.85546875" customWidth="1"/>
    <col min="1538" max="1538" width="11.5703125" customWidth="1"/>
    <col min="1539" max="1539" width="12.28515625" customWidth="1"/>
    <col min="1540" max="1540" width="12.7109375" customWidth="1"/>
    <col min="1541" max="1541" width="12" customWidth="1"/>
    <col min="1542" max="1542" width="11.28515625" customWidth="1"/>
    <col min="1543" max="1543" width="9.85546875" customWidth="1"/>
    <col min="1544" max="1544" width="12.5703125" customWidth="1"/>
    <col min="1545" max="1545" width="11.140625" customWidth="1"/>
    <col min="1546" max="1546" width="9.5703125" customWidth="1"/>
    <col min="1547" max="1547" width="11" customWidth="1"/>
    <col min="1548" max="1548" width="9.5703125" customWidth="1"/>
    <col min="1549" max="1549" width="10.7109375" customWidth="1"/>
    <col min="1550" max="1550" width="13.5703125" customWidth="1"/>
    <col min="1551" max="1551" width="9.85546875" customWidth="1"/>
    <col min="1552" max="1552" width="12.42578125" customWidth="1"/>
    <col min="1554" max="1554" width="10.28515625" customWidth="1"/>
    <col min="1785" max="1785" width="15.140625" customWidth="1"/>
    <col min="1786" max="1786" width="16.42578125" customWidth="1"/>
    <col min="1787" max="1787" width="16.140625" customWidth="1"/>
    <col min="1788" max="1789" width="12.140625" customWidth="1"/>
    <col min="1790" max="1790" width="12" customWidth="1"/>
    <col min="1791" max="1791" width="14.5703125" customWidth="1"/>
    <col min="1792" max="1792" width="18.7109375" customWidth="1"/>
    <col min="1793" max="1793" width="11.85546875" customWidth="1"/>
    <col min="1794" max="1794" width="11.5703125" customWidth="1"/>
    <col min="1795" max="1795" width="12.28515625" customWidth="1"/>
    <col min="1796" max="1796" width="12.7109375" customWidth="1"/>
    <col min="1797" max="1797" width="12" customWidth="1"/>
    <col min="1798" max="1798" width="11.28515625" customWidth="1"/>
    <col min="1799" max="1799" width="9.85546875" customWidth="1"/>
    <col min="1800" max="1800" width="12.5703125" customWidth="1"/>
    <col min="1801" max="1801" width="11.140625" customWidth="1"/>
    <col min="1802" max="1802" width="9.5703125" customWidth="1"/>
    <col min="1803" max="1803" width="11" customWidth="1"/>
    <col min="1804" max="1804" width="9.5703125" customWidth="1"/>
    <col min="1805" max="1805" width="10.7109375" customWidth="1"/>
    <col min="1806" max="1806" width="13.5703125" customWidth="1"/>
    <col min="1807" max="1807" width="9.85546875" customWidth="1"/>
    <col min="1808" max="1808" width="12.42578125" customWidth="1"/>
    <col min="1810" max="1810" width="10.28515625" customWidth="1"/>
    <col min="2041" max="2041" width="15.140625" customWidth="1"/>
    <col min="2042" max="2042" width="16.42578125" customWidth="1"/>
    <col min="2043" max="2043" width="16.140625" customWidth="1"/>
    <col min="2044" max="2045" width="12.140625" customWidth="1"/>
    <col min="2046" max="2046" width="12" customWidth="1"/>
    <col min="2047" max="2047" width="14.5703125" customWidth="1"/>
    <col min="2048" max="2048" width="18.7109375" customWidth="1"/>
    <col min="2049" max="2049" width="11.85546875" customWidth="1"/>
    <col min="2050" max="2050" width="11.5703125" customWidth="1"/>
    <col min="2051" max="2051" width="12.28515625" customWidth="1"/>
    <col min="2052" max="2052" width="12.7109375" customWidth="1"/>
    <col min="2053" max="2053" width="12" customWidth="1"/>
    <col min="2054" max="2054" width="11.28515625" customWidth="1"/>
    <col min="2055" max="2055" width="9.85546875" customWidth="1"/>
    <col min="2056" max="2056" width="12.5703125" customWidth="1"/>
    <col min="2057" max="2057" width="11.140625" customWidth="1"/>
    <col min="2058" max="2058" width="9.5703125" customWidth="1"/>
    <col min="2059" max="2059" width="11" customWidth="1"/>
    <col min="2060" max="2060" width="9.5703125" customWidth="1"/>
    <col min="2061" max="2061" width="10.7109375" customWidth="1"/>
    <col min="2062" max="2062" width="13.5703125" customWidth="1"/>
    <col min="2063" max="2063" width="9.85546875" customWidth="1"/>
    <col min="2064" max="2064" width="12.42578125" customWidth="1"/>
    <col min="2066" max="2066" width="10.28515625" customWidth="1"/>
    <col min="2297" max="2297" width="15.140625" customWidth="1"/>
    <col min="2298" max="2298" width="16.42578125" customWidth="1"/>
    <col min="2299" max="2299" width="16.140625" customWidth="1"/>
    <col min="2300" max="2301" width="12.140625" customWidth="1"/>
    <col min="2302" max="2302" width="12" customWidth="1"/>
    <col min="2303" max="2303" width="14.5703125" customWidth="1"/>
    <col min="2304" max="2304" width="18.7109375" customWidth="1"/>
    <col min="2305" max="2305" width="11.85546875" customWidth="1"/>
    <col min="2306" max="2306" width="11.5703125" customWidth="1"/>
    <col min="2307" max="2307" width="12.28515625" customWidth="1"/>
    <col min="2308" max="2308" width="12.7109375" customWidth="1"/>
    <col min="2309" max="2309" width="12" customWidth="1"/>
    <col min="2310" max="2310" width="11.28515625" customWidth="1"/>
    <col min="2311" max="2311" width="9.85546875" customWidth="1"/>
    <col min="2312" max="2312" width="12.5703125" customWidth="1"/>
    <col min="2313" max="2313" width="11.140625" customWidth="1"/>
    <col min="2314" max="2314" width="9.5703125" customWidth="1"/>
    <col min="2315" max="2315" width="11" customWidth="1"/>
    <col min="2316" max="2316" width="9.5703125" customWidth="1"/>
    <col min="2317" max="2317" width="10.7109375" customWidth="1"/>
    <col min="2318" max="2318" width="13.5703125" customWidth="1"/>
    <col min="2319" max="2319" width="9.85546875" customWidth="1"/>
    <col min="2320" max="2320" width="12.42578125" customWidth="1"/>
    <col min="2322" max="2322" width="10.28515625" customWidth="1"/>
    <col min="2553" max="2553" width="15.140625" customWidth="1"/>
    <col min="2554" max="2554" width="16.42578125" customWidth="1"/>
    <col min="2555" max="2555" width="16.140625" customWidth="1"/>
    <col min="2556" max="2557" width="12.140625" customWidth="1"/>
    <col min="2558" max="2558" width="12" customWidth="1"/>
    <col min="2559" max="2559" width="14.5703125" customWidth="1"/>
    <col min="2560" max="2560" width="18.7109375" customWidth="1"/>
    <col min="2561" max="2561" width="11.85546875" customWidth="1"/>
    <col min="2562" max="2562" width="11.5703125" customWidth="1"/>
    <col min="2563" max="2563" width="12.28515625" customWidth="1"/>
    <col min="2564" max="2564" width="12.7109375" customWidth="1"/>
    <col min="2565" max="2565" width="12" customWidth="1"/>
    <col min="2566" max="2566" width="11.28515625" customWidth="1"/>
    <col min="2567" max="2567" width="9.85546875" customWidth="1"/>
    <col min="2568" max="2568" width="12.5703125" customWidth="1"/>
    <col min="2569" max="2569" width="11.140625" customWidth="1"/>
    <col min="2570" max="2570" width="9.5703125" customWidth="1"/>
    <col min="2571" max="2571" width="11" customWidth="1"/>
    <col min="2572" max="2572" width="9.5703125" customWidth="1"/>
    <col min="2573" max="2573" width="10.7109375" customWidth="1"/>
    <col min="2574" max="2574" width="13.5703125" customWidth="1"/>
    <col min="2575" max="2575" width="9.85546875" customWidth="1"/>
    <col min="2576" max="2576" width="12.42578125" customWidth="1"/>
    <col min="2578" max="2578" width="10.28515625" customWidth="1"/>
    <col min="2809" max="2809" width="15.140625" customWidth="1"/>
    <col min="2810" max="2810" width="16.42578125" customWidth="1"/>
    <col min="2811" max="2811" width="16.140625" customWidth="1"/>
    <col min="2812" max="2813" width="12.140625" customWidth="1"/>
    <col min="2814" max="2814" width="12" customWidth="1"/>
    <col min="2815" max="2815" width="14.5703125" customWidth="1"/>
    <col min="2816" max="2816" width="18.7109375" customWidth="1"/>
    <col min="2817" max="2817" width="11.85546875" customWidth="1"/>
    <col min="2818" max="2818" width="11.5703125" customWidth="1"/>
    <col min="2819" max="2819" width="12.28515625" customWidth="1"/>
    <col min="2820" max="2820" width="12.7109375" customWidth="1"/>
    <col min="2821" max="2821" width="12" customWidth="1"/>
    <col min="2822" max="2822" width="11.28515625" customWidth="1"/>
    <col min="2823" max="2823" width="9.85546875" customWidth="1"/>
    <col min="2824" max="2824" width="12.5703125" customWidth="1"/>
    <col min="2825" max="2825" width="11.140625" customWidth="1"/>
    <col min="2826" max="2826" width="9.5703125" customWidth="1"/>
    <col min="2827" max="2827" width="11" customWidth="1"/>
    <col min="2828" max="2828" width="9.5703125" customWidth="1"/>
    <col min="2829" max="2829" width="10.7109375" customWidth="1"/>
    <col min="2830" max="2830" width="13.5703125" customWidth="1"/>
    <col min="2831" max="2831" width="9.85546875" customWidth="1"/>
    <col min="2832" max="2832" width="12.42578125" customWidth="1"/>
    <col min="2834" max="2834" width="10.28515625" customWidth="1"/>
    <col min="3065" max="3065" width="15.140625" customWidth="1"/>
    <col min="3066" max="3066" width="16.42578125" customWidth="1"/>
    <col min="3067" max="3067" width="16.140625" customWidth="1"/>
    <col min="3068" max="3069" width="12.140625" customWidth="1"/>
    <col min="3070" max="3070" width="12" customWidth="1"/>
    <col min="3071" max="3071" width="14.5703125" customWidth="1"/>
    <col min="3072" max="3072" width="18.7109375" customWidth="1"/>
    <col min="3073" max="3073" width="11.85546875" customWidth="1"/>
    <col min="3074" max="3074" width="11.5703125" customWidth="1"/>
    <col min="3075" max="3075" width="12.28515625" customWidth="1"/>
    <col min="3076" max="3076" width="12.7109375" customWidth="1"/>
    <col min="3077" max="3077" width="12" customWidth="1"/>
    <col min="3078" max="3078" width="11.28515625" customWidth="1"/>
    <col min="3079" max="3079" width="9.85546875" customWidth="1"/>
    <col min="3080" max="3080" width="12.5703125" customWidth="1"/>
    <col min="3081" max="3081" width="11.140625" customWidth="1"/>
    <col min="3082" max="3082" width="9.5703125" customWidth="1"/>
    <col min="3083" max="3083" width="11" customWidth="1"/>
    <col min="3084" max="3084" width="9.5703125" customWidth="1"/>
    <col min="3085" max="3085" width="10.7109375" customWidth="1"/>
    <col min="3086" max="3086" width="13.5703125" customWidth="1"/>
    <col min="3087" max="3087" width="9.85546875" customWidth="1"/>
    <col min="3088" max="3088" width="12.42578125" customWidth="1"/>
    <col min="3090" max="3090" width="10.28515625" customWidth="1"/>
    <col min="3321" max="3321" width="15.140625" customWidth="1"/>
    <col min="3322" max="3322" width="16.42578125" customWidth="1"/>
    <col min="3323" max="3323" width="16.140625" customWidth="1"/>
    <col min="3324" max="3325" width="12.140625" customWidth="1"/>
    <col min="3326" max="3326" width="12" customWidth="1"/>
    <col min="3327" max="3327" width="14.5703125" customWidth="1"/>
    <col min="3328" max="3328" width="18.7109375" customWidth="1"/>
    <col min="3329" max="3329" width="11.85546875" customWidth="1"/>
    <col min="3330" max="3330" width="11.5703125" customWidth="1"/>
    <col min="3331" max="3331" width="12.28515625" customWidth="1"/>
    <col min="3332" max="3332" width="12.7109375" customWidth="1"/>
    <col min="3333" max="3333" width="12" customWidth="1"/>
    <col min="3334" max="3334" width="11.28515625" customWidth="1"/>
    <col min="3335" max="3335" width="9.85546875" customWidth="1"/>
    <col min="3336" max="3336" width="12.5703125" customWidth="1"/>
    <col min="3337" max="3337" width="11.140625" customWidth="1"/>
    <col min="3338" max="3338" width="9.5703125" customWidth="1"/>
    <col min="3339" max="3339" width="11" customWidth="1"/>
    <col min="3340" max="3340" width="9.5703125" customWidth="1"/>
    <col min="3341" max="3341" width="10.7109375" customWidth="1"/>
    <col min="3342" max="3342" width="13.5703125" customWidth="1"/>
    <col min="3343" max="3343" width="9.85546875" customWidth="1"/>
    <col min="3344" max="3344" width="12.42578125" customWidth="1"/>
    <col min="3346" max="3346" width="10.28515625" customWidth="1"/>
    <col min="3577" max="3577" width="15.140625" customWidth="1"/>
    <col min="3578" max="3578" width="16.42578125" customWidth="1"/>
    <col min="3579" max="3579" width="16.140625" customWidth="1"/>
    <col min="3580" max="3581" width="12.140625" customWidth="1"/>
    <col min="3582" max="3582" width="12" customWidth="1"/>
    <col min="3583" max="3583" width="14.5703125" customWidth="1"/>
    <col min="3584" max="3584" width="18.7109375" customWidth="1"/>
    <col min="3585" max="3585" width="11.85546875" customWidth="1"/>
    <col min="3586" max="3586" width="11.5703125" customWidth="1"/>
    <col min="3587" max="3587" width="12.28515625" customWidth="1"/>
    <col min="3588" max="3588" width="12.7109375" customWidth="1"/>
    <col min="3589" max="3589" width="12" customWidth="1"/>
    <col min="3590" max="3590" width="11.28515625" customWidth="1"/>
    <col min="3591" max="3591" width="9.85546875" customWidth="1"/>
    <col min="3592" max="3592" width="12.5703125" customWidth="1"/>
    <col min="3593" max="3593" width="11.140625" customWidth="1"/>
    <col min="3594" max="3594" width="9.5703125" customWidth="1"/>
    <col min="3595" max="3595" width="11" customWidth="1"/>
    <col min="3596" max="3596" width="9.5703125" customWidth="1"/>
    <col min="3597" max="3597" width="10.7109375" customWidth="1"/>
    <col min="3598" max="3598" width="13.5703125" customWidth="1"/>
    <col min="3599" max="3599" width="9.85546875" customWidth="1"/>
    <col min="3600" max="3600" width="12.42578125" customWidth="1"/>
    <col min="3602" max="3602" width="10.28515625" customWidth="1"/>
    <col min="3833" max="3833" width="15.140625" customWidth="1"/>
    <col min="3834" max="3834" width="16.42578125" customWidth="1"/>
    <col min="3835" max="3835" width="16.140625" customWidth="1"/>
    <col min="3836" max="3837" width="12.140625" customWidth="1"/>
    <col min="3838" max="3838" width="12" customWidth="1"/>
    <col min="3839" max="3839" width="14.5703125" customWidth="1"/>
    <col min="3840" max="3840" width="18.7109375" customWidth="1"/>
    <col min="3841" max="3841" width="11.85546875" customWidth="1"/>
    <col min="3842" max="3842" width="11.5703125" customWidth="1"/>
    <col min="3843" max="3843" width="12.28515625" customWidth="1"/>
    <col min="3844" max="3844" width="12.7109375" customWidth="1"/>
    <col min="3845" max="3845" width="12" customWidth="1"/>
    <col min="3846" max="3846" width="11.28515625" customWidth="1"/>
    <col min="3847" max="3847" width="9.85546875" customWidth="1"/>
    <col min="3848" max="3848" width="12.5703125" customWidth="1"/>
    <col min="3849" max="3849" width="11.140625" customWidth="1"/>
    <col min="3850" max="3850" width="9.5703125" customWidth="1"/>
    <col min="3851" max="3851" width="11" customWidth="1"/>
    <col min="3852" max="3852" width="9.5703125" customWidth="1"/>
    <col min="3853" max="3853" width="10.7109375" customWidth="1"/>
    <col min="3854" max="3854" width="13.5703125" customWidth="1"/>
    <col min="3855" max="3855" width="9.85546875" customWidth="1"/>
    <col min="3856" max="3856" width="12.42578125" customWidth="1"/>
    <col min="3858" max="3858" width="10.28515625" customWidth="1"/>
    <col min="4089" max="4089" width="15.140625" customWidth="1"/>
    <col min="4090" max="4090" width="16.42578125" customWidth="1"/>
    <col min="4091" max="4091" width="16.140625" customWidth="1"/>
    <col min="4092" max="4093" width="12.140625" customWidth="1"/>
    <col min="4094" max="4094" width="12" customWidth="1"/>
    <col min="4095" max="4095" width="14.5703125" customWidth="1"/>
    <col min="4096" max="4096" width="18.7109375" customWidth="1"/>
    <col min="4097" max="4097" width="11.85546875" customWidth="1"/>
    <col min="4098" max="4098" width="11.5703125" customWidth="1"/>
    <col min="4099" max="4099" width="12.28515625" customWidth="1"/>
    <col min="4100" max="4100" width="12.7109375" customWidth="1"/>
    <col min="4101" max="4101" width="12" customWidth="1"/>
    <col min="4102" max="4102" width="11.28515625" customWidth="1"/>
    <col min="4103" max="4103" width="9.85546875" customWidth="1"/>
    <col min="4104" max="4104" width="12.5703125" customWidth="1"/>
    <col min="4105" max="4105" width="11.140625" customWidth="1"/>
    <col min="4106" max="4106" width="9.5703125" customWidth="1"/>
    <col min="4107" max="4107" width="11" customWidth="1"/>
    <col min="4108" max="4108" width="9.5703125" customWidth="1"/>
    <col min="4109" max="4109" width="10.7109375" customWidth="1"/>
    <col min="4110" max="4110" width="13.5703125" customWidth="1"/>
    <col min="4111" max="4111" width="9.85546875" customWidth="1"/>
    <col min="4112" max="4112" width="12.42578125" customWidth="1"/>
    <col min="4114" max="4114" width="10.28515625" customWidth="1"/>
    <col min="4345" max="4345" width="15.140625" customWidth="1"/>
    <col min="4346" max="4346" width="16.42578125" customWidth="1"/>
    <col min="4347" max="4347" width="16.140625" customWidth="1"/>
    <col min="4348" max="4349" width="12.140625" customWidth="1"/>
    <col min="4350" max="4350" width="12" customWidth="1"/>
    <col min="4351" max="4351" width="14.5703125" customWidth="1"/>
    <col min="4352" max="4352" width="18.7109375" customWidth="1"/>
    <col min="4353" max="4353" width="11.85546875" customWidth="1"/>
    <col min="4354" max="4354" width="11.5703125" customWidth="1"/>
    <col min="4355" max="4355" width="12.28515625" customWidth="1"/>
    <col min="4356" max="4356" width="12.7109375" customWidth="1"/>
    <col min="4357" max="4357" width="12" customWidth="1"/>
    <col min="4358" max="4358" width="11.28515625" customWidth="1"/>
    <col min="4359" max="4359" width="9.85546875" customWidth="1"/>
    <col min="4360" max="4360" width="12.5703125" customWidth="1"/>
    <col min="4361" max="4361" width="11.140625" customWidth="1"/>
    <col min="4362" max="4362" width="9.5703125" customWidth="1"/>
    <col min="4363" max="4363" width="11" customWidth="1"/>
    <col min="4364" max="4364" width="9.5703125" customWidth="1"/>
    <col min="4365" max="4365" width="10.7109375" customWidth="1"/>
    <col min="4366" max="4366" width="13.5703125" customWidth="1"/>
    <col min="4367" max="4367" width="9.85546875" customWidth="1"/>
    <col min="4368" max="4368" width="12.42578125" customWidth="1"/>
    <col min="4370" max="4370" width="10.28515625" customWidth="1"/>
    <col min="4601" max="4601" width="15.140625" customWidth="1"/>
    <col min="4602" max="4602" width="16.42578125" customWidth="1"/>
    <col min="4603" max="4603" width="16.140625" customWidth="1"/>
    <col min="4604" max="4605" width="12.140625" customWidth="1"/>
    <col min="4606" max="4606" width="12" customWidth="1"/>
    <col min="4607" max="4607" width="14.5703125" customWidth="1"/>
    <col min="4608" max="4608" width="18.7109375" customWidth="1"/>
    <col min="4609" max="4609" width="11.85546875" customWidth="1"/>
    <col min="4610" max="4610" width="11.5703125" customWidth="1"/>
    <col min="4611" max="4611" width="12.28515625" customWidth="1"/>
    <col min="4612" max="4612" width="12.7109375" customWidth="1"/>
    <col min="4613" max="4613" width="12" customWidth="1"/>
    <col min="4614" max="4614" width="11.28515625" customWidth="1"/>
    <col min="4615" max="4615" width="9.85546875" customWidth="1"/>
    <col min="4616" max="4616" width="12.5703125" customWidth="1"/>
    <col min="4617" max="4617" width="11.140625" customWidth="1"/>
    <col min="4618" max="4618" width="9.5703125" customWidth="1"/>
    <col min="4619" max="4619" width="11" customWidth="1"/>
    <col min="4620" max="4620" width="9.5703125" customWidth="1"/>
    <col min="4621" max="4621" width="10.7109375" customWidth="1"/>
    <col min="4622" max="4622" width="13.5703125" customWidth="1"/>
    <col min="4623" max="4623" width="9.85546875" customWidth="1"/>
    <col min="4624" max="4624" width="12.42578125" customWidth="1"/>
    <col min="4626" max="4626" width="10.28515625" customWidth="1"/>
    <col min="4857" max="4857" width="15.140625" customWidth="1"/>
    <col min="4858" max="4858" width="16.42578125" customWidth="1"/>
    <col min="4859" max="4859" width="16.140625" customWidth="1"/>
    <col min="4860" max="4861" width="12.140625" customWidth="1"/>
    <col min="4862" max="4862" width="12" customWidth="1"/>
    <col min="4863" max="4863" width="14.5703125" customWidth="1"/>
    <col min="4864" max="4864" width="18.7109375" customWidth="1"/>
    <col min="4865" max="4865" width="11.85546875" customWidth="1"/>
    <col min="4866" max="4866" width="11.5703125" customWidth="1"/>
    <col min="4867" max="4867" width="12.28515625" customWidth="1"/>
    <col min="4868" max="4868" width="12.7109375" customWidth="1"/>
    <col min="4869" max="4869" width="12" customWidth="1"/>
    <col min="4870" max="4870" width="11.28515625" customWidth="1"/>
    <col min="4871" max="4871" width="9.85546875" customWidth="1"/>
    <col min="4872" max="4872" width="12.5703125" customWidth="1"/>
    <col min="4873" max="4873" width="11.140625" customWidth="1"/>
    <col min="4874" max="4874" width="9.5703125" customWidth="1"/>
    <col min="4875" max="4875" width="11" customWidth="1"/>
    <col min="4876" max="4876" width="9.5703125" customWidth="1"/>
    <col min="4877" max="4877" width="10.7109375" customWidth="1"/>
    <col min="4878" max="4878" width="13.5703125" customWidth="1"/>
    <col min="4879" max="4879" width="9.85546875" customWidth="1"/>
    <col min="4880" max="4880" width="12.42578125" customWidth="1"/>
    <col min="4882" max="4882" width="10.28515625" customWidth="1"/>
    <col min="5113" max="5113" width="15.140625" customWidth="1"/>
    <col min="5114" max="5114" width="16.42578125" customWidth="1"/>
    <col min="5115" max="5115" width="16.140625" customWidth="1"/>
    <col min="5116" max="5117" width="12.140625" customWidth="1"/>
    <col min="5118" max="5118" width="12" customWidth="1"/>
    <col min="5119" max="5119" width="14.5703125" customWidth="1"/>
    <col min="5120" max="5120" width="18.7109375" customWidth="1"/>
    <col min="5121" max="5121" width="11.85546875" customWidth="1"/>
    <col min="5122" max="5122" width="11.5703125" customWidth="1"/>
    <col min="5123" max="5123" width="12.28515625" customWidth="1"/>
    <col min="5124" max="5124" width="12.7109375" customWidth="1"/>
    <col min="5125" max="5125" width="12" customWidth="1"/>
    <col min="5126" max="5126" width="11.28515625" customWidth="1"/>
    <col min="5127" max="5127" width="9.85546875" customWidth="1"/>
    <col min="5128" max="5128" width="12.5703125" customWidth="1"/>
    <col min="5129" max="5129" width="11.140625" customWidth="1"/>
    <col min="5130" max="5130" width="9.5703125" customWidth="1"/>
    <col min="5131" max="5131" width="11" customWidth="1"/>
    <col min="5132" max="5132" width="9.5703125" customWidth="1"/>
    <col min="5133" max="5133" width="10.7109375" customWidth="1"/>
    <col min="5134" max="5134" width="13.5703125" customWidth="1"/>
    <col min="5135" max="5135" width="9.85546875" customWidth="1"/>
    <col min="5136" max="5136" width="12.42578125" customWidth="1"/>
    <col min="5138" max="5138" width="10.28515625" customWidth="1"/>
    <col min="5369" max="5369" width="15.140625" customWidth="1"/>
    <col min="5370" max="5370" width="16.42578125" customWidth="1"/>
    <col min="5371" max="5371" width="16.140625" customWidth="1"/>
    <col min="5372" max="5373" width="12.140625" customWidth="1"/>
    <col min="5374" max="5374" width="12" customWidth="1"/>
    <col min="5375" max="5375" width="14.5703125" customWidth="1"/>
    <col min="5376" max="5376" width="18.7109375" customWidth="1"/>
    <col min="5377" max="5377" width="11.85546875" customWidth="1"/>
    <col min="5378" max="5378" width="11.5703125" customWidth="1"/>
    <col min="5379" max="5379" width="12.28515625" customWidth="1"/>
    <col min="5380" max="5380" width="12.7109375" customWidth="1"/>
    <col min="5381" max="5381" width="12" customWidth="1"/>
    <col min="5382" max="5382" width="11.28515625" customWidth="1"/>
    <col min="5383" max="5383" width="9.85546875" customWidth="1"/>
    <col min="5384" max="5384" width="12.5703125" customWidth="1"/>
    <col min="5385" max="5385" width="11.140625" customWidth="1"/>
    <col min="5386" max="5386" width="9.5703125" customWidth="1"/>
    <col min="5387" max="5387" width="11" customWidth="1"/>
    <col min="5388" max="5388" width="9.5703125" customWidth="1"/>
    <col min="5389" max="5389" width="10.7109375" customWidth="1"/>
    <col min="5390" max="5390" width="13.5703125" customWidth="1"/>
    <col min="5391" max="5391" width="9.85546875" customWidth="1"/>
    <col min="5392" max="5392" width="12.42578125" customWidth="1"/>
    <col min="5394" max="5394" width="10.28515625" customWidth="1"/>
    <col min="5625" max="5625" width="15.140625" customWidth="1"/>
    <col min="5626" max="5626" width="16.42578125" customWidth="1"/>
    <col min="5627" max="5627" width="16.140625" customWidth="1"/>
    <col min="5628" max="5629" width="12.140625" customWidth="1"/>
    <col min="5630" max="5630" width="12" customWidth="1"/>
    <col min="5631" max="5631" width="14.5703125" customWidth="1"/>
    <col min="5632" max="5632" width="18.7109375" customWidth="1"/>
    <col min="5633" max="5633" width="11.85546875" customWidth="1"/>
    <col min="5634" max="5634" width="11.5703125" customWidth="1"/>
    <col min="5635" max="5635" width="12.28515625" customWidth="1"/>
    <col min="5636" max="5636" width="12.7109375" customWidth="1"/>
    <col min="5637" max="5637" width="12" customWidth="1"/>
    <col min="5638" max="5638" width="11.28515625" customWidth="1"/>
    <col min="5639" max="5639" width="9.85546875" customWidth="1"/>
    <col min="5640" max="5640" width="12.5703125" customWidth="1"/>
    <col min="5641" max="5641" width="11.140625" customWidth="1"/>
    <col min="5642" max="5642" width="9.5703125" customWidth="1"/>
    <col min="5643" max="5643" width="11" customWidth="1"/>
    <col min="5644" max="5644" width="9.5703125" customWidth="1"/>
    <col min="5645" max="5645" width="10.7109375" customWidth="1"/>
    <col min="5646" max="5646" width="13.5703125" customWidth="1"/>
    <col min="5647" max="5647" width="9.85546875" customWidth="1"/>
    <col min="5648" max="5648" width="12.42578125" customWidth="1"/>
    <col min="5650" max="5650" width="10.28515625" customWidth="1"/>
    <col min="5881" max="5881" width="15.140625" customWidth="1"/>
    <col min="5882" max="5882" width="16.42578125" customWidth="1"/>
    <col min="5883" max="5883" width="16.140625" customWidth="1"/>
    <col min="5884" max="5885" width="12.140625" customWidth="1"/>
    <col min="5886" max="5886" width="12" customWidth="1"/>
    <col min="5887" max="5887" width="14.5703125" customWidth="1"/>
    <col min="5888" max="5888" width="18.7109375" customWidth="1"/>
    <col min="5889" max="5889" width="11.85546875" customWidth="1"/>
    <col min="5890" max="5890" width="11.5703125" customWidth="1"/>
    <col min="5891" max="5891" width="12.28515625" customWidth="1"/>
    <col min="5892" max="5892" width="12.7109375" customWidth="1"/>
    <col min="5893" max="5893" width="12" customWidth="1"/>
    <col min="5894" max="5894" width="11.28515625" customWidth="1"/>
    <col min="5895" max="5895" width="9.85546875" customWidth="1"/>
    <col min="5896" max="5896" width="12.5703125" customWidth="1"/>
    <col min="5897" max="5897" width="11.140625" customWidth="1"/>
    <col min="5898" max="5898" width="9.5703125" customWidth="1"/>
    <col min="5899" max="5899" width="11" customWidth="1"/>
    <col min="5900" max="5900" width="9.5703125" customWidth="1"/>
    <col min="5901" max="5901" width="10.7109375" customWidth="1"/>
    <col min="5902" max="5902" width="13.5703125" customWidth="1"/>
    <col min="5903" max="5903" width="9.85546875" customWidth="1"/>
    <col min="5904" max="5904" width="12.42578125" customWidth="1"/>
    <col min="5906" max="5906" width="10.28515625" customWidth="1"/>
    <col min="6137" max="6137" width="15.140625" customWidth="1"/>
    <col min="6138" max="6138" width="16.42578125" customWidth="1"/>
    <col min="6139" max="6139" width="16.140625" customWidth="1"/>
    <col min="6140" max="6141" width="12.140625" customWidth="1"/>
    <col min="6142" max="6142" width="12" customWidth="1"/>
    <col min="6143" max="6143" width="14.5703125" customWidth="1"/>
    <col min="6144" max="6144" width="18.7109375" customWidth="1"/>
    <col min="6145" max="6145" width="11.85546875" customWidth="1"/>
    <col min="6146" max="6146" width="11.5703125" customWidth="1"/>
    <col min="6147" max="6147" width="12.28515625" customWidth="1"/>
    <col min="6148" max="6148" width="12.7109375" customWidth="1"/>
    <col min="6149" max="6149" width="12" customWidth="1"/>
    <col min="6150" max="6150" width="11.28515625" customWidth="1"/>
    <col min="6151" max="6151" width="9.85546875" customWidth="1"/>
    <col min="6152" max="6152" width="12.5703125" customWidth="1"/>
    <col min="6153" max="6153" width="11.140625" customWidth="1"/>
    <col min="6154" max="6154" width="9.5703125" customWidth="1"/>
    <col min="6155" max="6155" width="11" customWidth="1"/>
    <col min="6156" max="6156" width="9.5703125" customWidth="1"/>
    <col min="6157" max="6157" width="10.7109375" customWidth="1"/>
    <col min="6158" max="6158" width="13.5703125" customWidth="1"/>
    <col min="6159" max="6159" width="9.85546875" customWidth="1"/>
    <col min="6160" max="6160" width="12.42578125" customWidth="1"/>
    <col min="6162" max="6162" width="10.28515625" customWidth="1"/>
    <col min="6393" max="6393" width="15.140625" customWidth="1"/>
    <col min="6394" max="6394" width="16.42578125" customWidth="1"/>
    <col min="6395" max="6395" width="16.140625" customWidth="1"/>
    <col min="6396" max="6397" width="12.140625" customWidth="1"/>
    <col min="6398" max="6398" width="12" customWidth="1"/>
    <col min="6399" max="6399" width="14.5703125" customWidth="1"/>
    <col min="6400" max="6400" width="18.7109375" customWidth="1"/>
    <col min="6401" max="6401" width="11.85546875" customWidth="1"/>
    <col min="6402" max="6402" width="11.5703125" customWidth="1"/>
    <col min="6403" max="6403" width="12.28515625" customWidth="1"/>
    <col min="6404" max="6404" width="12.7109375" customWidth="1"/>
    <col min="6405" max="6405" width="12" customWidth="1"/>
    <col min="6406" max="6406" width="11.28515625" customWidth="1"/>
    <col min="6407" max="6407" width="9.85546875" customWidth="1"/>
    <col min="6408" max="6408" width="12.5703125" customWidth="1"/>
    <col min="6409" max="6409" width="11.140625" customWidth="1"/>
    <col min="6410" max="6410" width="9.5703125" customWidth="1"/>
    <col min="6411" max="6411" width="11" customWidth="1"/>
    <col min="6412" max="6412" width="9.5703125" customWidth="1"/>
    <col min="6413" max="6413" width="10.7109375" customWidth="1"/>
    <col min="6414" max="6414" width="13.5703125" customWidth="1"/>
    <col min="6415" max="6415" width="9.85546875" customWidth="1"/>
    <col min="6416" max="6416" width="12.42578125" customWidth="1"/>
    <col min="6418" max="6418" width="10.28515625" customWidth="1"/>
    <col min="6649" max="6649" width="15.140625" customWidth="1"/>
    <col min="6650" max="6650" width="16.42578125" customWidth="1"/>
    <col min="6651" max="6651" width="16.140625" customWidth="1"/>
    <col min="6652" max="6653" width="12.140625" customWidth="1"/>
    <col min="6654" max="6654" width="12" customWidth="1"/>
    <col min="6655" max="6655" width="14.5703125" customWidth="1"/>
    <col min="6656" max="6656" width="18.7109375" customWidth="1"/>
    <col min="6657" max="6657" width="11.85546875" customWidth="1"/>
    <col min="6658" max="6658" width="11.5703125" customWidth="1"/>
    <col min="6659" max="6659" width="12.28515625" customWidth="1"/>
    <col min="6660" max="6660" width="12.7109375" customWidth="1"/>
    <col min="6661" max="6661" width="12" customWidth="1"/>
    <col min="6662" max="6662" width="11.28515625" customWidth="1"/>
    <col min="6663" max="6663" width="9.85546875" customWidth="1"/>
    <col min="6664" max="6664" width="12.5703125" customWidth="1"/>
    <col min="6665" max="6665" width="11.140625" customWidth="1"/>
    <col min="6666" max="6666" width="9.5703125" customWidth="1"/>
    <col min="6667" max="6667" width="11" customWidth="1"/>
    <col min="6668" max="6668" width="9.5703125" customWidth="1"/>
    <col min="6669" max="6669" width="10.7109375" customWidth="1"/>
    <col min="6670" max="6670" width="13.5703125" customWidth="1"/>
    <col min="6671" max="6671" width="9.85546875" customWidth="1"/>
    <col min="6672" max="6672" width="12.42578125" customWidth="1"/>
    <col min="6674" max="6674" width="10.28515625" customWidth="1"/>
    <col min="6905" max="6905" width="15.140625" customWidth="1"/>
    <col min="6906" max="6906" width="16.42578125" customWidth="1"/>
    <col min="6907" max="6907" width="16.140625" customWidth="1"/>
    <col min="6908" max="6909" width="12.140625" customWidth="1"/>
    <col min="6910" max="6910" width="12" customWidth="1"/>
    <col min="6911" max="6911" width="14.5703125" customWidth="1"/>
    <col min="6912" max="6912" width="18.7109375" customWidth="1"/>
    <col min="6913" max="6913" width="11.85546875" customWidth="1"/>
    <col min="6914" max="6914" width="11.5703125" customWidth="1"/>
    <col min="6915" max="6915" width="12.28515625" customWidth="1"/>
    <col min="6916" max="6916" width="12.7109375" customWidth="1"/>
    <col min="6917" max="6917" width="12" customWidth="1"/>
    <col min="6918" max="6918" width="11.28515625" customWidth="1"/>
    <col min="6919" max="6919" width="9.85546875" customWidth="1"/>
    <col min="6920" max="6920" width="12.5703125" customWidth="1"/>
    <col min="6921" max="6921" width="11.140625" customWidth="1"/>
    <col min="6922" max="6922" width="9.5703125" customWidth="1"/>
    <col min="6923" max="6923" width="11" customWidth="1"/>
    <col min="6924" max="6924" width="9.5703125" customWidth="1"/>
    <col min="6925" max="6925" width="10.7109375" customWidth="1"/>
    <col min="6926" max="6926" width="13.5703125" customWidth="1"/>
    <col min="6927" max="6927" width="9.85546875" customWidth="1"/>
    <col min="6928" max="6928" width="12.42578125" customWidth="1"/>
    <col min="6930" max="6930" width="10.28515625" customWidth="1"/>
    <col min="7161" max="7161" width="15.140625" customWidth="1"/>
    <col min="7162" max="7162" width="16.42578125" customWidth="1"/>
    <col min="7163" max="7163" width="16.140625" customWidth="1"/>
    <col min="7164" max="7165" width="12.140625" customWidth="1"/>
    <col min="7166" max="7166" width="12" customWidth="1"/>
    <col min="7167" max="7167" width="14.5703125" customWidth="1"/>
    <col min="7168" max="7168" width="18.7109375" customWidth="1"/>
    <col min="7169" max="7169" width="11.85546875" customWidth="1"/>
    <col min="7170" max="7170" width="11.5703125" customWidth="1"/>
    <col min="7171" max="7171" width="12.28515625" customWidth="1"/>
    <col min="7172" max="7172" width="12.7109375" customWidth="1"/>
    <col min="7173" max="7173" width="12" customWidth="1"/>
    <col min="7174" max="7174" width="11.28515625" customWidth="1"/>
    <col min="7175" max="7175" width="9.85546875" customWidth="1"/>
    <col min="7176" max="7176" width="12.5703125" customWidth="1"/>
    <col min="7177" max="7177" width="11.140625" customWidth="1"/>
    <col min="7178" max="7178" width="9.5703125" customWidth="1"/>
    <col min="7179" max="7179" width="11" customWidth="1"/>
    <col min="7180" max="7180" width="9.5703125" customWidth="1"/>
    <col min="7181" max="7181" width="10.7109375" customWidth="1"/>
    <col min="7182" max="7182" width="13.5703125" customWidth="1"/>
    <col min="7183" max="7183" width="9.85546875" customWidth="1"/>
    <col min="7184" max="7184" width="12.42578125" customWidth="1"/>
    <col min="7186" max="7186" width="10.28515625" customWidth="1"/>
    <col min="7417" max="7417" width="15.140625" customWidth="1"/>
    <col min="7418" max="7418" width="16.42578125" customWidth="1"/>
    <col min="7419" max="7419" width="16.140625" customWidth="1"/>
    <col min="7420" max="7421" width="12.140625" customWidth="1"/>
    <col min="7422" max="7422" width="12" customWidth="1"/>
    <col min="7423" max="7423" width="14.5703125" customWidth="1"/>
    <col min="7424" max="7424" width="18.7109375" customWidth="1"/>
    <col min="7425" max="7425" width="11.85546875" customWidth="1"/>
    <col min="7426" max="7426" width="11.5703125" customWidth="1"/>
    <col min="7427" max="7427" width="12.28515625" customWidth="1"/>
    <col min="7428" max="7428" width="12.7109375" customWidth="1"/>
    <col min="7429" max="7429" width="12" customWidth="1"/>
    <col min="7430" max="7430" width="11.28515625" customWidth="1"/>
    <col min="7431" max="7431" width="9.85546875" customWidth="1"/>
    <col min="7432" max="7432" width="12.5703125" customWidth="1"/>
    <col min="7433" max="7433" width="11.140625" customWidth="1"/>
    <col min="7434" max="7434" width="9.5703125" customWidth="1"/>
    <col min="7435" max="7435" width="11" customWidth="1"/>
    <col min="7436" max="7436" width="9.5703125" customWidth="1"/>
    <col min="7437" max="7437" width="10.7109375" customWidth="1"/>
    <col min="7438" max="7438" width="13.5703125" customWidth="1"/>
    <col min="7439" max="7439" width="9.85546875" customWidth="1"/>
    <col min="7440" max="7440" width="12.42578125" customWidth="1"/>
    <col min="7442" max="7442" width="10.28515625" customWidth="1"/>
    <col min="7673" max="7673" width="15.140625" customWidth="1"/>
    <col min="7674" max="7674" width="16.42578125" customWidth="1"/>
    <col min="7675" max="7675" width="16.140625" customWidth="1"/>
    <col min="7676" max="7677" width="12.140625" customWidth="1"/>
    <col min="7678" max="7678" width="12" customWidth="1"/>
    <col min="7679" max="7679" width="14.5703125" customWidth="1"/>
    <col min="7680" max="7680" width="18.7109375" customWidth="1"/>
    <col min="7681" max="7681" width="11.85546875" customWidth="1"/>
    <col min="7682" max="7682" width="11.5703125" customWidth="1"/>
    <col min="7683" max="7683" width="12.28515625" customWidth="1"/>
    <col min="7684" max="7684" width="12.7109375" customWidth="1"/>
    <col min="7685" max="7685" width="12" customWidth="1"/>
    <col min="7686" max="7686" width="11.28515625" customWidth="1"/>
    <col min="7687" max="7687" width="9.85546875" customWidth="1"/>
    <col min="7688" max="7688" width="12.5703125" customWidth="1"/>
    <col min="7689" max="7689" width="11.140625" customWidth="1"/>
    <col min="7690" max="7690" width="9.5703125" customWidth="1"/>
    <col min="7691" max="7691" width="11" customWidth="1"/>
    <col min="7692" max="7692" width="9.5703125" customWidth="1"/>
    <col min="7693" max="7693" width="10.7109375" customWidth="1"/>
    <col min="7694" max="7694" width="13.5703125" customWidth="1"/>
    <col min="7695" max="7695" width="9.85546875" customWidth="1"/>
    <col min="7696" max="7696" width="12.42578125" customWidth="1"/>
    <col min="7698" max="7698" width="10.28515625" customWidth="1"/>
    <col min="7929" max="7929" width="15.140625" customWidth="1"/>
    <col min="7930" max="7930" width="16.42578125" customWidth="1"/>
    <col min="7931" max="7931" width="16.140625" customWidth="1"/>
    <col min="7932" max="7933" width="12.140625" customWidth="1"/>
    <col min="7934" max="7934" width="12" customWidth="1"/>
    <col min="7935" max="7935" width="14.5703125" customWidth="1"/>
    <col min="7936" max="7936" width="18.7109375" customWidth="1"/>
    <col min="7937" max="7937" width="11.85546875" customWidth="1"/>
    <col min="7938" max="7938" width="11.5703125" customWidth="1"/>
    <col min="7939" max="7939" width="12.28515625" customWidth="1"/>
    <col min="7940" max="7940" width="12.7109375" customWidth="1"/>
    <col min="7941" max="7941" width="12" customWidth="1"/>
    <col min="7942" max="7942" width="11.28515625" customWidth="1"/>
    <col min="7943" max="7943" width="9.85546875" customWidth="1"/>
    <col min="7944" max="7944" width="12.5703125" customWidth="1"/>
    <col min="7945" max="7945" width="11.140625" customWidth="1"/>
    <col min="7946" max="7946" width="9.5703125" customWidth="1"/>
    <col min="7947" max="7947" width="11" customWidth="1"/>
    <col min="7948" max="7948" width="9.5703125" customWidth="1"/>
    <col min="7949" max="7949" width="10.7109375" customWidth="1"/>
    <col min="7950" max="7950" width="13.5703125" customWidth="1"/>
    <col min="7951" max="7951" width="9.85546875" customWidth="1"/>
    <col min="7952" max="7952" width="12.42578125" customWidth="1"/>
    <col min="7954" max="7954" width="10.28515625" customWidth="1"/>
    <col min="8185" max="8185" width="15.140625" customWidth="1"/>
    <col min="8186" max="8186" width="16.42578125" customWidth="1"/>
    <col min="8187" max="8187" width="16.140625" customWidth="1"/>
    <col min="8188" max="8189" width="12.140625" customWidth="1"/>
    <col min="8190" max="8190" width="12" customWidth="1"/>
    <col min="8191" max="8191" width="14.5703125" customWidth="1"/>
    <col min="8192" max="8192" width="18.7109375" customWidth="1"/>
    <col min="8193" max="8193" width="11.85546875" customWidth="1"/>
    <col min="8194" max="8194" width="11.5703125" customWidth="1"/>
    <col min="8195" max="8195" width="12.28515625" customWidth="1"/>
    <col min="8196" max="8196" width="12.7109375" customWidth="1"/>
    <col min="8197" max="8197" width="12" customWidth="1"/>
    <col min="8198" max="8198" width="11.28515625" customWidth="1"/>
    <col min="8199" max="8199" width="9.85546875" customWidth="1"/>
    <col min="8200" max="8200" width="12.5703125" customWidth="1"/>
    <col min="8201" max="8201" width="11.140625" customWidth="1"/>
    <col min="8202" max="8202" width="9.5703125" customWidth="1"/>
    <col min="8203" max="8203" width="11" customWidth="1"/>
    <col min="8204" max="8204" width="9.5703125" customWidth="1"/>
    <col min="8205" max="8205" width="10.7109375" customWidth="1"/>
    <col min="8206" max="8206" width="13.5703125" customWidth="1"/>
    <col min="8207" max="8207" width="9.85546875" customWidth="1"/>
    <col min="8208" max="8208" width="12.42578125" customWidth="1"/>
    <col min="8210" max="8210" width="10.28515625" customWidth="1"/>
    <col min="8441" max="8441" width="15.140625" customWidth="1"/>
    <col min="8442" max="8442" width="16.42578125" customWidth="1"/>
    <col min="8443" max="8443" width="16.140625" customWidth="1"/>
    <col min="8444" max="8445" width="12.140625" customWidth="1"/>
    <col min="8446" max="8446" width="12" customWidth="1"/>
    <col min="8447" max="8447" width="14.5703125" customWidth="1"/>
    <col min="8448" max="8448" width="18.7109375" customWidth="1"/>
    <col min="8449" max="8449" width="11.85546875" customWidth="1"/>
    <col min="8450" max="8450" width="11.5703125" customWidth="1"/>
    <col min="8451" max="8451" width="12.28515625" customWidth="1"/>
    <col min="8452" max="8452" width="12.7109375" customWidth="1"/>
    <col min="8453" max="8453" width="12" customWidth="1"/>
    <col min="8454" max="8454" width="11.28515625" customWidth="1"/>
    <col min="8455" max="8455" width="9.85546875" customWidth="1"/>
    <col min="8456" max="8456" width="12.5703125" customWidth="1"/>
    <col min="8457" max="8457" width="11.140625" customWidth="1"/>
    <col min="8458" max="8458" width="9.5703125" customWidth="1"/>
    <col min="8459" max="8459" width="11" customWidth="1"/>
    <col min="8460" max="8460" width="9.5703125" customWidth="1"/>
    <col min="8461" max="8461" width="10.7109375" customWidth="1"/>
    <col min="8462" max="8462" width="13.5703125" customWidth="1"/>
    <col min="8463" max="8463" width="9.85546875" customWidth="1"/>
    <col min="8464" max="8464" width="12.42578125" customWidth="1"/>
    <col min="8466" max="8466" width="10.28515625" customWidth="1"/>
    <col min="8697" max="8697" width="15.140625" customWidth="1"/>
    <col min="8698" max="8698" width="16.42578125" customWidth="1"/>
    <col min="8699" max="8699" width="16.140625" customWidth="1"/>
    <col min="8700" max="8701" width="12.140625" customWidth="1"/>
    <col min="8702" max="8702" width="12" customWidth="1"/>
    <col min="8703" max="8703" width="14.5703125" customWidth="1"/>
    <col min="8704" max="8704" width="18.7109375" customWidth="1"/>
    <col min="8705" max="8705" width="11.85546875" customWidth="1"/>
    <col min="8706" max="8706" width="11.5703125" customWidth="1"/>
    <col min="8707" max="8707" width="12.28515625" customWidth="1"/>
    <col min="8708" max="8708" width="12.7109375" customWidth="1"/>
    <col min="8709" max="8709" width="12" customWidth="1"/>
    <col min="8710" max="8710" width="11.28515625" customWidth="1"/>
    <col min="8711" max="8711" width="9.85546875" customWidth="1"/>
    <col min="8712" max="8712" width="12.5703125" customWidth="1"/>
    <col min="8713" max="8713" width="11.140625" customWidth="1"/>
    <col min="8714" max="8714" width="9.5703125" customWidth="1"/>
    <col min="8715" max="8715" width="11" customWidth="1"/>
    <col min="8716" max="8716" width="9.5703125" customWidth="1"/>
    <col min="8717" max="8717" width="10.7109375" customWidth="1"/>
    <col min="8718" max="8718" width="13.5703125" customWidth="1"/>
    <col min="8719" max="8719" width="9.85546875" customWidth="1"/>
    <col min="8720" max="8720" width="12.42578125" customWidth="1"/>
    <col min="8722" max="8722" width="10.28515625" customWidth="1"/>
    <col min="8953" max="8953" width="15.140625" customWidth="1"/>
    <col min="8954" max="8954" width="16.42578125" customWidth="1"/>
    <col min="8955" max="8955" width="16.140625" customWidth="1"/>
    <col min="8956" max="8957" width="12.140625" customWidth="1"/>
    <col min="8958" max="8958" width="12" customWidth="1"/>
    <col min="8959" max="8959" width="14.5703125" customWidth="1"/>
    <col min="8960" max="8960" width="18.7109375" customWidth="1"/>
    <col min="8961" max="8961" width="11.85546875" customWidth="1"/>
    <col min="8962" max="8962" width="11.5703125" customWidth="1"/>
    <col min="8963" max="8963" width="12.28515625" customWidth="1"/>
    <col min="8964" max="8964" width="12.7109375" customWidth="1"/>
    <col min="8965" max="8965" width="12" customWidth="1"/>
    <col min="8966" max="8966" width="11.28515625" customWidth="1"/>
    <col min="8967" max="8967" width="9.85546875" customWidth="1"/>
    <col min="8968" max="8968" width="12.5703125" customWidth="1"/>
    <col min="8969" max="8969" width="11.140625" customWidth="1"/>
    <col min="8970" max="8970" width="9.5703125" customWidth="1"/>
    <col min="8971" max="8971" width="11" customWidth="1"/>
    <col min="8972" max="8972" width="9.5703125" customWidth="1"/>
    <col min="8973" max="8973" width="10.7109375" customWidth="1"/>
    <col min="8974" max="8974" width="13.5703125" customWidth="1"/>
    <col min="8975" max="8975" width="9.85546875" customWidth="1"/>
    <col min="8976" max="8976" width="12.42578125" customWidth="1"/>
    <col min="8978" max="8978" width="10.28515625" customWidth="1"/>
    <col min="9209" max="9209" width="15.140625" customWidth="1"/>
    <col min="9210" max="9210" width="16.42578125" customWidth="1"/>
    <col min="9211" max="9211" width="16.140625" customWidth="1"/>
    <col min="9212" max="9213" width="12.140625" customWidth="1"/>
    <col min="9214" max="9214" width="12" customWidth="1"/>
    <col min="9215" max="9215" width="14.5703125" customWidth="1"/>
    <col min="9216" max="9216" width="18.7109375" customWidth="1"/>
    <col min="9217" max="9217" width="11.85546875" customWidth="1"/>
    <col min="9218" max="9218" width="11.5703125" customWidth="1"/>
    <col min="9219" max="9219" width="12.28515625" customWidth="1"/>
    <col min="9220" max="9220" width="12.7109375" customWidth="1"/>
    <col min="9221" max="9221" width="12" customWidth="1"/>
    <col min="9222" max="9222" width="11.28515625" customWidth="1"/>
    <col min="9223" max="9223" width="9.85546875" customWidth="1"/>
    <col min="9224" max="9224" width="12.5703125" customWidth="1"/>
    <col min="9225" max="9225" width="11.140625" customWidth="1"/>
    <col min="9226" max="9226" width="9.5703125" customWidth="1"/>
    <col min="9227" max="9227" width="11" customWidth="1"/>
    <col min="9228" max="9228" width="9.5703125" customWidth="1"/>
    <col min="9229" max="9229" width="10.7109375" customWidth="1"/>
    <col min="9230" max="9230" width="13.5703125" customWidth="1"/>
    <col min="9231" max="9231" width="9.85546875" customWidth="1"/>
    <col min="9232" max="9232" width="12.42578125" customWidth="1"/>
    <col min="9234" max="9234" width="10.28515625" customWidth="1"/>
    <col min="9465" max="9465" width="15.140625" customWidth="1"/>
    <col min="9466" max="9466" width="16.42578125" customWidth="1"/>
    <col min="9467" max="9467" width="16.140625" customWidth="1"/>
    <col min="9468" max="9469" width="12.140625" customWidth="1"/>
    <col min="9470" max="9470" width="12" customWidth="1"/>
    <col min="9471" max="9471" width="14.5703125" customWidth="1"/>
    <col min="9472" max="9472" width="18.7109375" customWidth="1"/>
    <col min="9473" max="9473" width="11.85546875" customWidth="1"/>
    <col min="9474" max="9474" width="11.5703125" customWidth="1"/>
    <col min="9475" max="9475" width="12.28515625" customWidth="1"/>
    <col min="9476" max="9476" width="12.7109375" customWidth="1"/>
    <col min="9477" max="9477" width="12" customWidth="1"/>
    <col min="9478" max="9478" width="11.28515625" customWidth="1"/>
    <col min="9479" max="9479" width="9.85546875" customWidth="1"/>
    <col min="9480" max="9480" width="12.5703125" customWidth="1"/>
    <col min="9481" max="9481" width="11.140625" customWidth="1"/>
    <col min="9482" max="9482" width="9.5703125" customWidth="1"/>
    <col min="9483" max="9483" width="11" customWidth="1"/>
    <col min="9484" max="9484" width="9.5703125" customWidth="1"/>
    <col min="9485" max="9485" width="10.7109375" customWidth="1"/>
    <col min="9486" max="9486" width="13.5703125" customWidth="1"/>
    <col min="9487" max="9487" width="9.85546875" customWidth="1"/>
    <col min="9488" max="9488" width="12.42578125" customWidth="1"/>
    <col min="9490" max="9490" width="10.28515625" customWidth="1"/>
    <col min="9721" max="9721" width="15.140625" customWidth="1"/>
    <col min="9722" max="9722" width="16.42578125" customWidth="1"/>
    <col min="9723" max="9723" width="16.140625" customWidth="1"/>
    <col min="9724" max="9725" width="12.140625" customWidth="1"/>
    <col min="9726" max="9726" width="12" customWidth="1"/>
    <col min="9727" max="9727" width="14.5703125" customWidth="1"/>
    <col min="9728" max="9728" width="18.7109375" customWidth="1"/>
    <col min="9729" max="9729" width="11.85546875" customWidth="1"/>
    <col min="9730" max="9730" width="11.5703125" customWidth="1"/>
    <col min="9731" max="9731" width="12.28515625" customWidth="1"/>
    <col min="9732" max="9732" width="12.7109375" customWidth="1"/>
    <col min="9733" max="9733" width="12" customWidth="1"/>
    <col min="9734" max="9734" width="11.28515625" customWidth="1"/>
    <col min="9735" max="9735" width="9.85546875" customWidth="1"/>
    <col min="9736" max="9736" width="12.5703125" customWidth="1"/>
    <col min="9737" max="9737" width="11.140625" customWidth="1"/>
    <col min="9738" max="9738" width="9.5703125" customWidth="1"/>
    <col min="9739" max="9739" width="11" customWidth="1"/>
    <col min="9740" max="9740" width="9.5703125" customWidth="1"/>
    <col min="9741" max="9741" width="10.7109375" customWidth="1"/>
    <col min="9742" max="9742" width="13.5703125" customWidth="1"/>
    <col min="9743" max="9743" width="9.85546875" customWidth="1"/>
    <col min="9744" max="9744" width="12.42578125" customWidth="1"/>
    <col min="9746" max="9746" width="10.28515625" customWidth="1"/>
    <col min="9977" max="9977" width="15.140625" customWidth="1"/>
    <col min="9978" max="9978" width="16.42578125" customWidth="1"/>
    <col min="9979" max="9979" width="16.140625" customWidth="1"/>
    <col min="9980" max="9981" width="12.140625" customWidth="1"/>
    <col min="9982" max="9982" width="12" customWidth="1"/>
    <col min="9983" max="9983" width="14.5703125" customWidth="1"/>
    <col min="9984" max="9984" width="18.7109375" customWidth="1"/>
    <col min="9985" max="9985" width="11.85546875" customWidth="1"/>
    <col min="9986" max="9986" width="11.5703125" customWidth="1"/>
    <col min="9987" max="9987" width="12.28515625" customWidth="1"/>
    <col min="9988" max="9988" width="12.7109375" customWidth="1"/>
    <col min="9989" max="9989" width="12" customWidth="1"/>
    <col min="9990" max="9990" width="11.28515625" customWidth="1"/>
    <col min="9991" max="9991" width="9.85546875" customWidth="1"/>
    <col min="9992" max="9992" width="12.5703125" customWidth="1"/>
    <col min="9993" max="9993" width="11.140625" customWidth="1"/>
    <col min="9994" max="9994" width="9.5703125" customWidth="1"/>
    <col min="9995" max="9995" width="11" customWidth="1"/>
    <col min="9996" max="9996" width="9.5703125" customWidth="1"/>
    <col min="9997" max="9997" width="10.7109375" customWidth="1"/>
    <col min="9998" max="9998" width="13.5703125" customWidth="1"/>
    <col min="9999" max="9999" width="9.85546875" customWidth="1"/>
    <col min="10000" max="10000" width="12.42578125" customWidth="1"/>
    <col min="10002" max="10002" width="10.28515625" customWidth="1"/>
    <col min="10233" max="10233" width="15.140625" customWidth="1"/>
    <col min="10234" max="10234" width="16.42578125" customWidth="1"/>
    <col min="10235" max="10235" width="16.140625" customWidth="1"/>
    <col min="10236" max="10237" width="12.140625" customWidth="1"/>
    <col min="10238" max="10238" width="12" customWidth="1"/>
    <col min="10239" max="10239" width="14.5703125" customWidth="1"/>
    <col min="10240" max="10240" width="18.7109375" customWidth="1"/>
    <col min="10241" max="10241" width="11.85546875" customWidth="1"/>
    <col min="10242" max="10242" width="11.5703125" customWidth="1"/>
    <col min="10243" max="10243" width="12.28515625" customWidth="1"/>
    <col min="10244" max="10244" width="12.7109375" customWidth="1"/>
    <col min="10245" max="10245" width="12" customWidth="1"/>
    <col min="10246" max="10246" width="11.28515625" customWidth="1"/>
    <col min="10247" max="10247" width="9.85546875" customWidth="1"/>
    <col min="10248" max="10248" width="12.5703125" customWidth="1"/>
    <col min="10249" max="10249" width="11.140625" customWidth="1"/>
    <col min="10250" max="10250" width="9.5703125" customWidth="1"/>
    <col min="10251" max="10251" width="11" customWidth="1"/>
    <col min="10252" max="10252" width="9.5703125" customWidth="1"/>
    <col min="10253" max="10253" width="10.7109375" customWidth="1"/>
    <col min="10254" max="10254" width="13.5703125" customWidth="1"/>
    <col min="10255" max="10255" width="9.85546875" customWidth="1"/>
    <col min="10256" max="10256" width="12.42578125" customWidth="1"/>
    <col min="10258" max="10258" width="10.28515625" customWidth="1"/>
    <col min="10489" max="10489" width="15.140625" customWidth="1"/>
    <col min="10490" max="10490" width="16.42578125" customWidth="1"/>
    <col min="10491" max="10491" width="16.140625" customWidth="1"/>
    <col min="10492" max="10493" width="12.140625" customWidth="1"/>
    <col min="10494" max="10494" width="12" customWidth="1"/>
    <col min="10495" max="10495" width="14.5703125" customWidth="1"/>
    <col min="10496" max="10496" width="18.7109375" customWidth="1"/>
    <col min="10497" max="10497" width="11.85546875" customWidth="1"/>
    <col min="10498" max="10498" width="11.5703125" customWidth="1"/>
    <col min="10499" max="10499" width="12.28515625" customWidth="1"/>
    <col min="10500" max="10500" width="12.7109375" customWidth="1"/>
    <col min="10501" max="10501" width="12" customWidth="1"/>
    <col min="10502" max="10502" width="11.28515625" customWidth="1"/>
    <col min="10503" max="10503" width="9.85546875" customWidth="1"/>
    <col min="10504" max="10504" width="12.5703125" customWidth="1"/>
    <col min="10505" max="10505" width="11.140625" customWidth="1"/>
    <col min="10506" max="10506" width="9.5703125" customWidth="1"/>
    <col min="10507" max="10507" width="11" customWidth="1"/>
    <col min="10508" max="10508" width="9.5703125" customWidth="1"/>
    <col min="10509" max="10509" width="10.7109375" customWidth="1"/>
    <col min="10510" max="10510" width="13.5703125" customWidth="1"/>
    <col min="10511" max="10511" width="9.85546875" customWidth="1"/>
    <col min="10512" max="10512" width="12.42578125" customWidth="1"/>
    <col min="10514" max="10514" width="10.28515625" customWidth="1"/>
    <col min="10745" max="10745" width="15.140625" customWidth="1"/>
    <col min="10746" max="10746" width="16.42578125" customWidth="1"/>
    <col min="10747" max="10747" width="16.140625" customWidth="1"/>
    <col min="10748" max="10749" width="12.140625" customWidth="1"/>
    <col min="10750" max="10750" width="12" customWidth="1"/>
    <col min="10751" max="10751" width="14.5703125" customWidth="1"/>
    <col min="10752" max="10752" width="18.7109375" customWidth="1"/>
    <col min="10753" max="10753" width="11.85546875" customWidth="1"/>
    <col min="10754" max="10754" width="11.5703125" customWidth="1"/>
    <col min="10755" max="10755" width="12.28515625" customWidth="1"/>
    <col min="10756" max="10756" width="12.7109375" customWidth="1"/>
    <col min="10757" max="10757" width="12" customWidth="1"/>
    <col min="10758" max="10758" width="11.28515625" customWidth="1"/>
    <col min="10759" max="10759" width="9.85546875" customWidth="1"/>
    <col min="10760" max="10760" width="12.5703125" customWidth="1"/>
    <col min="10761" max="10761" width="11.140625" customWidth="1"/>
    <col min="10762" max="10762" width="9.5703125" customWidth="1"/>
    <col min="10763" max="10763" width="11" customWidth="1"/>
    <col min="10764" max="10764" width="9.5703125" customWidth="1"/>
    <col min="10765" max="10765" width="10.7109375" customWidth="1"/>
    <col min="10766" max="10766" width="13.5703125" customWidth="1"/>
    <col min="10767" max="10767" width="9.85546875" customWidth="1"/>
    <col min="10768" max="10768" width="12.42578125" customWidth="1"/>
    <col min="10770" max="10770" width="10.28515625" customWidth="1"/>
    <col min="11001" max="11001" width="15.140625" customWidth="1"/>
    <col min="11002" max="11002" width="16.42578125" customWidth="1"/>
    <col min="11003" max="11003" width="16.140625" customWidth="1"/>
    <col min="11004" max="11005" width="12.140625" customWidth="1"/>
    <col min="11006" max="11006" width="12" customWidth="1"/>
    <col min="11007" max="11007" width="14.5703125" customWidth="1"/>
    <col min="11008" max="11008" width="18.7109375" customWidth="1"/>
    <col min="11009" max="11009" width="11.85546875" customWidth="1"/>
    <col min="11010" max="11010" width="11.5703125" customWidth="1"/>
    <col min="11011" max="11011" width="12.28515625" customWidth="1"/>
    <col min="11012" max="11012" width="12.7109375" customWidth="1"/>
    <col min="11013" max="11013" width="12" customWidth="1"/>
    <col min="11014" max="11014" width="11.28515625" customWidth="1"/>
    <col min="11015" max="11015" width="9.85546875" customWidth="1"/>
    <col min="11016" max="11016" width="12.5703125" customWidth="1"/>
    <col min="11017" max="11017" width="11.140625" customWidth="1"/>
    <col min="11018" max="11018" width="9.5703125" customWidth="1"/>
    <col min="11019" max="11019" width="11" customWidth="1"/>
    <col min="11020" max="11020" width="9.5703125" customWidth="1"/>
    <col min="11021" max="11021" width="10.7109375" customWidth="1"/>
    <col min="11022" max="11022" width="13.5703125" customWidth="1"/>
    <col min="11023" max="11023" width="9.85546875" customWidth="1"/>
    <col min="11024" max="11024" width="12.42578125" customWidth="1"/>
    <col min="11026" max="11026" width="10.28515625" customWidth="1"/>
    <col min="11257" max="11257" width="15.140625" customWidth="1"/>
    <col min="11258" max="11258" width="16.42578125" customWidth="1"/>
    <col min="11259" max="11259" width="16.140625" customWidth="1"/>
    <col min="11260" max="11261" width="12.140625" customWidth="1"/>
    <col min="11262" max="11262" width="12" customWidth="1"/>
    <col min="11263" max="11263" width="14.5703125" customWidth="1"/>
    <col min="11264" max="11264" width="18.7109375" customWidth="1"/>
    <col min="11265" max="11265" width="11.85546875" customWidth="1"/>
    <col min="11266" max="11266" width="11.5703125" customWidth="1"/>
    <col min="11267" max="11267" width="12.28515625" customWidth="1"/>
    <col min="11268" max="11268" width="12.7109375" customWidth="1"/>
    <col min="11269" max="11269" width="12" customWidth="1"/>
    <col min="11270" max="11270" width="11.28515625" customWidth="1"/>
    <col min="11271" max="11271" width="9.85546875" customWidth="1"/>
    <col min="11272" max="11272" width="12.5703125" customWidth="1"/>
    <col min="11273" max="11273" width="11.140625" customWidth="1"/>
    <col min="11274" max="11274" width="9.5703125" customWidth="1"/>
    <col min="11275" max="11275" width="11" customWidth="1"/>
    <col min="11276" max="11276" width="9.5703125" customWidth="1"/>
    <col min="11277" max="11277" width="10.7109375" customWidth="1"/>
    <col min="11278" max="11278" width="13.5703125" customWidth="1"/>
    <col min="11279" max="11279" width="9.85546875" customWidth="1"/>
    <col min="11280" max="11280" width="12.42578125" customWidth="1"/>
    <col min="11282" max="11282" width="10.28515625" customWidth="1"/>
    <col min="11513" max="11513" width="15.140625" customWidth="1"/>
    <col min="11514" max="11514" width="16.42578125" customWidth="1"/>
    <col min="11515" max="11515" width="16.140625" customWidth="1"/>
    <col min="11516" max="11517" width="12.140625" customWidth="1"/>
    <col min="11518" max="11518" width="12" customWidth="1"/>
    <col min="11519" max="11519" width="14.5703125" customWidth="1"/>
    <col min="11520" max="11520" width="18.7109375" customWidth="1"/>
    <col min="11521" max="11521" width="11.85546875" customWidth="1"/>
    <col min="11522" max="11522" width="11.5703125" customWidth="1"/>
    <col min="11523" max="11523" width="12.28515625" customWidth="1"/>
    <col min="11524" max="11524" width="12.7109375" customWidth="1"/>
    <col min="11525" max="11525" width="12" customWidth="1"/>
    <col min="11526" max="11526" width="11.28515625" customWidth="1"/>
    <col min="11527" max="11527" width="9.85546875" customWidth="1"/>
    <col min="11528" max="11528" width="12.5703125" customWidth="1"/>
    <col min="11529" max="11529" width="11.140625" customWidth="1"/>
    <col min="11530" max="11530" width="9.5703125" customWidth="1"/>
    <col min="11531" max="11531" width="11" customWidth="1"/>
    <col min="11532" max="11532" width="9.5703125" customWidth="1"/>
    <col min="11533" max="11533" width="10.7109375" customWidth="1"/>
    <col min="11534" max="11534" width="13.5703125" customWidth="1"/>
    <col min="11535" max="11535" width="9.85546875" customWidth="1"/>
    <col min="11536" max="11536" width="12.42578125" customWidth="1"/>
    <col min="11538" max="11538" width="10.28515625" customWidth="1"/>
    <col min="11769" max="11769" width="15.140625" customWidth="1"/>
    <col min="11770" max="11770" width="16.42578125" customWidth="1"/>
    <col min="11771" max="11771" width="16.140625" customWidth="1"/>
    <col min="11772" max="11773" width="12.140625" customWidth="1"/>
    <col min="11774" max="11774" width="12" customWidth="1"/>
    <col min="11775" max="11775" width="14.5703125" customWidth="1"/>
    <col min="11776" max="11776" width="18.7109375" customWidth="1"/>
    <col min="11777" max="11777" width="11.85546875" customWidth="1"/>
    <col min="11778" max="11778" width="11.5703125" customWidth="1"/>
    <col min="11779" max="11779" width="12.28515625" customWidth="1"/>
    <col min="11780" max="11780" width="12.7109375" customWidth="1"/>
    <col min="11781" max="11781" width="12" customWidth="1"/>
    <col min="11782" max="11782" width="11.28515625" customWidth="1"/>
    <col min="11783" max="11783" width="9.85546875" customWidth="1"/>
    <col min="11784" max="11784" width="12.5703125" customWidth="1"/>
    <col min="11785" max="11785" width="11.140625" customWidth="1"/>
    <col min="11786" max="11786" width="9.5703125" customWidth="1"/>
    <col min="11787" max="11787" width="11" customWidth="1"/>
    <col min="11788" max="11788" width="9.5703125" customWidth="1"/>
    <col min="11789" max="11789" width="10.7109375" customWidth="1"/>
    <col min="11790" max="11790" width="13.5703125" customWidth="1"/>
    <col min="11791" max="11791" width="9.85546875" customWidth="1"/>
    <col min="11792" max="11792" width="12.42578125" customWidth="1"/>
    <col min="11794" max="11794" width="10.28515625" customWidth="1"/>
    <col min="12025" max="12025" width="15.140625" customWidth="1"/>
    <col min="12026" max="12026" width="16.42578125" customWidth="1"/>
    <col min="12027" max="12027" width="16.140625" customWidth="1"/>
    <col min="12028" max="12029" width="12.140625" customWidth="1"/>
    <col min="12030" max="12030" width="12" customWidth="1"/>
    <col min="12031" max="12031" width="14.5703125" customWidth="1"/>
    <col min="12032" max="12032" width="18.7109375" customWidth="1"/>
    <col min="12033" max="12033" width="11.85546875" customWidth="1"/>
    <col min="12034" max="12034" width="11.5703125" customWidth="1"/>
    <col min="12035" max="12035" width="12.28515625" customWidth="1"/>
    <col min="12036" max="12036" width="12.7109375" customWidth="1"/>
    <col min="12037" max="12037" width="12" customWidth="1"/>
    <col min="12038" max="12038" width="11.28515625" customWidth="1"/>
    <col min="12039" max="12039" width="9.85546875" customWidth="1"/>
    <col min="12040" max="12040" width="12.5703125" customWidth="1"/>
    <col min="12041" max="12041" width="11.140625" customWidth="1"/>
    <col min="12042" max="12042" width="9.5703125" customWidth="1"/>
    <col min="12043" max="12043" width="11" customWidth="1"/>
    <col min="12044" max="12044" width="9.5703125" customWidth="1"/>
    <col min="12045" max="12045" width="10.7109375" customWidth="1"/>
    <col min="12046" max="12046" width="13.5703125" customWidth="1"/>
    <col min="12047" max="12047" width="9.85546875" customWidth="1"/>
    <col min="12048" max="12048" width="12.42578125" customWidth="1"/>
    <col min="12050" max="12050" width="10.28515625" customWidth="1"/>
    <col min="12281" max="12281" width="15.140625" customWidth="1"/>
    <col min="12282" max="12282" width="16.42578125" customWidth="1"/>
    <col min="12283" max="12283" width="16.140625" customWidth="1"/>
    <col min="12284" max="12285" width="12.140625" customWidth="1"/>
    <col min="12286" max="12286" width="12" customWidth="1"/>
    <col min="12287" max="12287" width="14.5703125" customWidth="1"/>
    <col min="12288" max="12288" width="18.7109375" customWidth="1"/>
    <col min="12289" max="12289" width="11.85546875" customWidth="1"/>
    <col min="12290" max="12290" width="11.5703125" customWidth="1"/>
    <col min="12291" max="12291" width="12.28515625" customWidth="1"/>
    <col min="12292" max="12292" width="12.7109375" customWidth="1"/>
    <col min="12293" max="12293" width="12" customWidth="1"/>
    <col min="12294" max="12294" width="11.28515625" customWidth="1"/>
    <col min="12295" max="12295" width="9.85546875" customWidth="1"/>
    <col min="12296" max="12296" width="12.5703125" customWidth="1"/>
    <col min="12297" max="12297" width="11.140625" customWidth="1"/>
    <col min="12298" max="12298" width="9.5703125" customWidth="1"/>
    <col min="12299" max="12299" width="11" customWidth="1"/>
    <col min="12300" max="12300" width="9.5703125" customWidth="1"/>
    <col min="12301" max="12301" width="10.7109375" customWidth="1"/>
    <col min="12302" max="12302" width="13.5703125" customWidth="1"/>
    <col min="12303" max="12303" width="9.85546875" customWidth="1"/>
    <col min="12304" max="12304" width="12.42578125" customWidth="1"/>
    <col min="12306" max="12306" width="10.28515625" customWidth="1"/>
    <col min="12537" max="12537" width="15.140625" customWidth="1"/>
    <col min="12538" max="12538" width="16.42578125" customWidth="1"/>
    <col min="12539" max="12539" width="16.140625" customWidth="1"/>
    <col min="12540" max="12541" width="12.140625" customWidth="1"/>
    <col min="12542" max="12542" width="12" customWidth="1"/>
    <col min="12543" max="12543" width="14.5703125" customWidth="1"/>
    <col min="12544" max="12544" width="18.7109375" customWidth="1"/>
    <col min="12545" max="12545" width="11.85546875" customWidth="1"/>
    <col min="12546" max="12546" width="11.5703125" customWidth="1"/>
    <col min="12547" max="12547" width="12.28515625" customWidth="1"/>
    <col min="12548" max="12548" width="12.7109375" customWidth="1"/>
    <col min="12549" max="12549" width="12" customWidth="1"/>
    <col min="12550" max="12550" width="11.28515625" customWidth="1"/>
    <col min="12551" max="12551" width="9.85546875" customWidth="1"/>
    <col min="12552" max="12552" width="12.5703125" customWidth="1"/>
    <col min="12553" max="12553" width="11.140625" customWidth="1"/>
    <col min="12554" max="12554" width="9.5703125" customWidth="1"/>
    <col min="12555" max="12555" width="11" customWidth="1"/>
    <col min="12556" max="12556" width="9.5703125" customWidth="1"/>
    <col min="12557" max="12557" width="10.7109375" customWidth="1"/>
    <col min="12558" max="12558" width="13.5703125" customWidth="1"/>
    <col min="12559" max="12559" width="9.85546875" customWidth="1"/>
    <col min="12560" max="12560" width="12.42578125" customWidth="1"/>
    <col min="12562" max="12562" width="10.28515625" customWidth="1"/>
    <col min="12793" max="12793" width="15.140625" customWidth="1"/>
    <col min="12794" max="12794" width="16.42578125" customWidth="1"/>
    <col min="12795" max="12795" width="16.140625" customWidth="1"/>
    <col min="12796" max="12797" width="12.140625" customWidth="1"/>
    <col min="12798" max="12798" width="12" customWidth="1"/>
    <col min="12799" max="12799" width="14.5703125" customWidth="1"/>
    <col min="12800" max="12800" width="18.7109375" customWidth="1"/>
    <col min="12801" max="12801" width="11.85546875" customWidth="1"/>
    <col min="12802" max="12802" width="11.5703125" customWidth="1"/>
    <col min="12803" max="12803" width="12.28515625" customWidth="1"/>
    <col min="12804" max="12804" width="12.7109375" customWidth="1"/>
    <col min="12805" max="12805" width="12" customWidth="1"/>
    <col min="12806" max="12806" width="11.28515625" customWidth="1"/>
    <col min="12807" max="12807" width="9.85546875" customWidth="1"/>
    <col min="12808" max="12808" width="12.5703125" customWidth="1"/>
    <col min="12809" max="12809" width="11.140625" customWidth="1"/>
    <col min="12810" max="12810" width="9.5703125" customWidth="1"/>
    <col min="12811" max="12811" width="11" customWidth="1"/>
    <col min="12812" max="12812" width="9.5703125" customWidth="1"/>
    <col min="12813" max="12813" width="10.7109375" customWidth="1"/>
    <col min="12814" max="12814" width="13.5703125" customWidth="1"/>
    <col min="12815" max="12815" width="9.85546875" customWidth="1"/>
    <col min="12816" max="12816" width="12.42578125" customWidth="1"/>
    <col min="12818" max="12818" width="10.28515625" customWidth="1"/>
    <col min="13049" max="13049" width="15.140625" customWidth="1"/>
    <col min="13050" max="13050" width="16.42578125" customWidth="1"/>
    <col min="13051" max="13051" width="16.140625" customWidth="1"/>
    <col min="13052" max="13053" width="12.140625" customWidth="1"/>
    <col min="13054" max="13054" width="12" customWidth="1"/>
    <col min="13055" max="13055" width="14.5703125" customWidth="1"/>
    <col min="13056" max="13056" width="18.7109375" customWidth="1"/>
    <col min="13057" max="13057" width="11.85546875" customWidth="1"/>
    <col min="13058" max="13058" width="11.5703125" customWidth="1"/>
    <col min="13059" max="13059" width="12.28515625" customWidth="1"/>
    <col min="13060" max="13060" width="12.7109375" customWidth="1"/>
    <col min="13061" max="13061" width="12" customWidth="1"/>
    <col min="13062" max="13062" width="11.28515625" customWidth="1"/>
    <col min="13063" max="13063" width="9.85546875" customWidth="1"/>
    <col min="13064" max="13064" width="12.5703125" customWidth="1"/>
    <col min="13065" max="13065" width="11.140625" customWidth="1"/>
    <col min="13066" max="13066" width="9.5703125" customWidth="1"/>
    <col min="13067" max="13067" width="11" customWidth="1"/>
    <col min="13068" max="13068" width="9.5703125" customWidth="1"/>
    <col min="13069" max="13069" width="10.7109375" customWidth="1"/>
    <col min="13070" max="13070" width="13.5703125" customWidth="1"/>
    <col min="13071" max="13071" width="9.85546875" customWidth="1"/>
    <col min="13072" max="13072" width="12.42578125" customWidth="1"/>
    <col min="13074" max="13074" width="10.28515625" customWidth="1"/>
    <col min="13305" max="13305" width="15.140625" customWidth="1"/>
    <col min="13306" max="13306" width="16.42578125" customWidth="1"/>
    <col min="13307" max="13307" width="16.140625" customWidth="1"/>
    <col min="13308" max="13309" width="12.140625" customWidth="1"/>
    <col min="13310" max="13310" width="12" customWidth="1"/>
    <col min="13311" max="13311" width="14.5703125" customWidth="1"/>
    <col min="13312" max="13312" width="18.7109375" customWidth="1"/>
    <col min="13313" max="13313" width="11.85546875" customWidth="1"/>
    <col min="13314" max="13314" width="11.5703125" customWidth="1"/>
    <col min="13315" max="13315" width="12.28515625" customWidth="1"/>
    <col min="13316" max="13316" width="12.7109375" customWidth="1"/>
    <col min="13317" max="13317" width="12" customWidth="1"/>
    <col min="13318" max="13318" width="11.28515625" customWidth="1"/>
    <col min="13319" max="13319" width="9.85546875" customWidth="1"/>
    <col min="13320" max="13320" width="12.5703125" customWidth="1"/>
    <col min="13321" max="13321" width="11.140625" customWidth="1"/>
    <col min="13322" max="13322" width="9.5703125" customWidth="1"/>
    <col min="13323" max="13323" width="11" customWidth="1"/>
    <col min="13324" max="13324" width="9.5703125" customWidth="1"/>
    <col min="13325" max="13325" width="10.7109375" customWidth="1"/>
    <col min="13326" max="13326" width="13.5703125" customWidth="1"/>
    <col min="13327" max="13327" width="9.85546875" customWidth="1"/>
    <col min="13328" max="13328" width="12.42578125" customWidth="1"/>
    <col min="13330" max="13330" width="10.28515625" customWidth="1"/>
    <col min="13561" max="13561" width="15.140625" customWidth="1"/>
    <col min="13562" max="13562" width="16.42578125" customWidth="1"/>
    <col min="13563" max="13563" width="16.140625" customWidth="1"/>
    <col min="13564" max="13565" width="12.140625" customWidth="1"/>
    <col min="13566" max="13566" width="12" customWidth="1"/>
    <col min="13567" max="13567" width="14.5703125" customWidth="1"/>
    <col min="13568" max="13568" width="18.7109375" customWidth="1"/>
    <col min="13569" max="13569" width="11.85546875" customWidth="1"/>
    <col min="13570" max="13570" width="11.5703125" customWidth="1"/>
    <col min="13571" max="13571" width="12.28515625" customWidth="1"/>
    <col min="13572" max="13572" width="12.7109375" customWidth="1"/>
    <col min="13573" max="13573" width="12" customWidth="1"/>
    <col min="13574" max="13574" width="11.28515625" customWidth="1"/>
    <col min="13575" max="13575" width="9.85546875" customWidth="1"/>
    <col min="13576" max="13576" width="12.5703125" customWidth="1"/>
    <col min="13577" max="13577" width="11.140625" customWidth="1"/>
    <col min="13578" max="13578" width="9.5703125" customWidth="1"/>
    <col min="13579" max="13579" width="11" customWidth="1"/>
    <col min="13580" max="13580" width="9.5703125" customWidth="1"/>
    <col min="13581" max="13581" width="10.7109375" customWidth="1"/>
    <col min="13582" max="13582" width="13.5703125" customWidth="1"/>
    <col min="13583" max="13583" width="9.85546875" customWidth="1"/>
    <col min="13584" max="13584" width="12.42578125" customWidth="1"/>
    <col min="13586" max="13586" width="10.28515625" customWidth="1"/>
    <col min="13817" max="13817" width="15.140625" customWidth="1"/>
    <col min="13818" max="13818" width="16.42578125" customWidth="1"/>
    <col min="13819" max="13819" width="16.140625" customWidth="1"/>
    <col min="13820" max="13821" width="12.140625" customWidth="1"/>
    <col min="13822" max="13822" width="12" customWidth="1"/>
    <col min="13823" max="13823" width="14.5703125" customWidth="1"/>
    <col min="13824" max="13824" width="18.7109375" customWidth="1"/>
    <col min="13825" max="13825" width="11.85546875" customWidth="1"/>
    <col min="13826" max="13826" width="11.5703125" customWidth="1"/>
    <col min="13827" max="13827" width="12.28515625" customWidth="1"/>
    <col min="13828" max="13828" width="12.7109375" customWidth="1"/>
    <col min="13829" max="13829" width="12" customWidth="1"/>
    <col min="13830" max="13830" width="11.28515625" customWidth="1"/>
    <col min="13831" max="13831" width="9.85546875" customWidth="1"/>
    <col min="13832" max="13832" width="12.5703125" customWidth="1"/>
    <col min="13833" max="13833" width="11.140625" customWidth="1"/>
    <col min="13834" max="13834" width="9.5703125" customWidth="1"/>
    <col min="13835" max="13835" width="11" customWidth="1"/>
    <col min="13836" max="13836" width="9.5703125" customWidth="1"/>
    <col min="13837" max="13837" width="10.7109375" customWidth="1"/>
    <col min="13838" max="13838" width="13.5703125" customWidth="1"/>
    <col min="13839" max="13839" width="9.85546875" customWidth="1"/>
    <col min="13840" max="13840" width="12.42578125" customWidth="1"/>
    <col min="13842" max="13842" width="10.28515625" customWidth="1"/>
    <col min="14073" max="14073" width="15.140625" customWidth="1"/>
    <col min="14074" max="14074" width="16.42578125" customWidth="1"/>
    <col min="14075" max="14075" width="16.140625" customWidth="1"/>
    <col min="14076" max="14077" width="12.140625" customWidth="1"/>
    <col min="14078" max="14078" width="12" customWidth="1"/>
    <col min="14079" max="14079" width="14.5703125" customWidth="1"/>
    <col min="14080" max="14080" width="18.7109375" customWidth="1"/>
    <col min="14081" max="14081" width="11.85546875" customWidth="1"/>
    <col min="14082" max="14082" width="11.5703125" customWidth="1"/>
    <col min="14083" max="14083" width="12.28515625" customWidth="1"/>
    <col min="14084" max="14084" width="12.7109375" customWidth="1"/>
    <col min="14085" max="14085" width="12" customWidth="1"/>
    <col min="14086" max="14086" width="11.28515625" customWidth="1"/>
    <col min="14087" max="14087" width="9.85546875" customWidth="1"/>
    <col min="14088" max="14088" width="12.5703125" customWidth="1"/>
    <col min="14089" max="14089" width="11.140625" customWidth="1"/>
    <col min="14090" max="14090" width="9.5703125" customWidth="1"/>
    <col min="14091" max="14091" width="11" customWidth="1"/>
    <col min="14092" max="14092" width="9.5703125" customWidth="1"/>
    <col min="14093" max="14093" width="10.7109375" customWidth="1"/>
    <col min="14094" max="14094" width="13.5703125" customWidth="1"/>
    <col min="14095" max="14095" width="9.85546875" customWidth="1"/>
    <col min="14096" max="14096" width="12.42578125" customWidth="1"/>
    <col min="14098" max="14098" width="10.28515625" customWidth="1"/>
    <col min="14329" max="14329" width="15.140625" customWidth="1"/>
    <col min="14330" max="14330" width="16.42578125" customWidth="1"/>
    <col min="14331" max="14331" width="16.140625" customWidth="1"/>
    <col min="14332" max="14333" width="12.140625" customWidth="1"/>
    <col min="14334" max="14334" width="12" customWidth="1"/>
    <col min="14335" max="14335" width="14.5703125" customWidth="1"/>
    <col min="14336" max="14336" width="18.7109375" customWidth="1"/>
    <col min="14337" max="14337" width="11.85546875" customWidth="1"/>
    <col min="14338" max="14338" width="11.5703125" customWidth="1"/>
    <col min="14339" max="14339" width="12.28515625" customWidth="1"/>
    <col min="14340" max="14340" width="12.7109375" customWidth="1"/>
    <col min="14341" max="14341" width="12" customWidth="1"/>
    <col min="14342" max="14342" width="11.28515625" customWidth="1"/>
    <col min="14343" max="14343" width="9.85546875" customWidth="1"/>
    <col min="14344" max="14344" width="12.5703125" customWidth="1"/>
    <col min="14345" max="14345" width="11.140625" customWidth="1"/>
    <col min="14346" max="14346" width="9.5703125" customWidth="1"/>
    <col min="14347" max="14347" width="11" customWidth="1"/>
    <col min="14348" max="14348" width="9.5703125" customWidth="1"/>
    <col min="14349" max="14349" width="10.7109375" customWidth="1"/>
    <col min="14350" max="14350" width="13.5703125" customWidth="1"/>
    <col min="14351" max="14351" width="9.85546875" customWidth="1"/>
    <col min="14352" max="14352" width="12.42578125" customWidth="1"/>
    <col min="14354" max="14354" width="10.28515625" customWidth="1"/>
    <col min="14585" max="14585" width="15.140625" customWidth="1"/>
    <col min="14586" max="14586" width="16.42578125" customWidth="1"/>
    <col min="14587" max="14587" width="16.140625" customWidth="1"/>
    <col min="14588" max="14589" width="12.140625" customWidth="1"/>
    <col min="14590" max="14590" width="12" customWidth="1"/>
    <col min="14591" max="14591" width="14.5703125" customWidth="1"/>
    <col min="14592" max="14592" width="18.7109375" customWidth="1"/>
    <col min="14593" max="14593" width="11.85546875" customWidth="1"/>
    <col min="14594" max="14594" width="11.5703125" customWidth="1"/>
    <col min="14595" max="14595" width="12.28515625" customWidth="1"/>
    <col min="14596" max="14596" width="12.7109375" customWidth="1"/>
    <col min="14597" max="14597" width="12" customWidth="1"/>
    <col min="14598" max="14598" width="11.28515625" customWidth="1"/>
    <col min="14599" max="14599" width="9.85546875" customWidth="1"/>
    <col min="14600" max="14600" width="12.5703125" customWidth="1"/>
    <col min="14601" max="14601" width="11.140625" customWidth="1"/>
    <col min="14602" max="14602" width="9.5703125" customWidth="1"/>
    <col min="14603" max="14603" width="11" customWidth="1"/>
    <col min="14604" max="14604" width="9.5703125" customWidth="1"/>
    <col min="14605" max="14605" width="10.7109375" customWidth="1"/>
    <col min="14606" max="14606" width="13.5703125" customWidth="1"/>
    <col min="14607" max="14607" width="9.85546875" customWidth="1"/>
    <col min="14608" max="14608" width="12.42578125" customWidth="1"/>
    <col min="14610" max="14610" width="10.28515625" customWidth="1"/>
    <col min="14841" max="14841" width="15.140625" customWidth="1"/>
    <col min="14842" max="14842" width="16.42578125" customWidth="1"/>
    <col min="14843" max="14843" width="16.140625" customWidth="1"/>
    <col min="14844" max="14845" width="12.140625" customWidth="1"/>
    <col min="14846" max="14846" width="12" customWidth="1"/>
    <col min="14847" max="14847" width="14.5703125" customWidth="1"/>
    <col min="14848" max="14848" width="18.7109375" customWidth="1"/>
    <col min="14849" max="14849" width="11.85546875" customWidth="1"/>
    <col min="14850" max="14850" width="11.5703125" customWidth="1"/>
    <col min="14851" max="14851" width="12.28515625" customWidth="1"/>
    <col min="14852" max="14852" width="12.7109375" customWidth="1"/>
    <col min="14853" max="14853" width="12" customWidth="1"/>
    <col min="14854" max="14854" width="11.28515625" customWidth="1"/>
    <col min="14855" max="14855" width="9.85546875" customWidth="1"/>
    <col min="14856" max="14856" width="12.5703125" customWidth="1"/>
    <col min="14857" max="14857" width="11.140625" customWidth="1"/>
    <col min="14858" max="14858" width="9.5703125" customWidth="1"/>
    <col min="14859" max="14859" width="11" customWidth="1"/>
    <col min="14860" max="14860" width="9.5703125" customWidth="1"/>
    <col min="14861" max="14861" width="10.7109375" customWidth="1"/>
    <col min="14862" max="14862" width="13.5703125" customWidth="1"/>
    <col min="14863" max="14863" width="9.85546875" customWidth="1"/>
    <col min="14864" max="14864" width="12.42578125" customWidth="1"/>
    <col min="14866" max="14866" width="10.28515625" customWidth="1"/>
    <col min="15097" max="15097" width="15.140625" customWidth="1"/>
    <col min="15098" max="15098" width="16.42578125" customWidth="1"/>
    <col min="15099" max="15099" width="16.140625" customWidth="1"/>
    <col min="15100" max="15101" width="12.140625" customWidth="1"/>
    <col min="15102" max="15102" width="12" customWidth="1"/>
    <col min="15103" max="15103" width="14.5703125" customWidth="1"/>
    <col min="15104" max="15104" width="18.7109375" customWidth="1"/>
    <col min="15105" max="15105" width="11.85546875" customWidth="1"/>
    <col min="15106" max="15106" width="11.5703125" customWidth="1"/>
    <col min="15107" max="15107" width="12.28515625" customWidth="1"/>
    <col min="15108" max="15108" width="12.7109375" customWidth="1"/>
    <col min="15109" max="15109" width="12" customWidth="1"/>
    <col min="15110" max="15110" width="11.28515625" customWidth="1"/>
    <col min="15111" max="15111" width="9.85546875" customWidth="1"/>
    <col min="15112" max="15112" width="12.5703125" customWidth="1"/>
    <col min="15113" max="15113" width="11.140625" customWidth="1"/>
    <col min="15114" max="15114" width="9.5703125" customWidth="1"/>
    <col min="15115" max="15115" width="11" customWidth="1"/>
    <col min="15116" max="15116" width="9.5703125" customWidth="1"/>
    <col min="15117" max="15117" width="10.7109375" customWidth="1"/>
    <col min="15118" max="15118" width="13.5703125" customWidth="1"/>
    <col min="15119" max="15119" width="9.85546875" customWidth="1"/>
    <col min="15120" max="15120" width="12.42578125" customWidth="1"/>
    <col min="15122" max="15122" width="10.28515625" customWidth="1"/>
    <col min="15353" max="15353" width="15.140625" customWidth="1"/>
    <col min="15354" max="15354" width="16.42578125" customWidth="1"/>
    <col min="15355" max="15355" width="16.140625" customWidth="1"/>
    <col min="15356" max="15357" width="12.140625" customWidth="1"/>
    <col min="15358" max="15358" width="12" customWidth="1"/>
    <col min="15359" max="15359" width="14.5703125" customWidth="1"/>
    <col min="15360" max="15360" width="18.7109375" customWidth="1"/>
    <col min="15361" max="15361" width="11.85546875" customWidth="1"/>
    <col min="15362" max="15362" width="11.5703125" customWidth="1"/>
    <col min="15363" max="15363" width="12.28515625" customWidth="1"/>
    <col min="15364" max="15364" width="12.7109375" customWidth="1"/>
    <col min="15365" max="15365" width="12" customWidth="1"/>
    <col min="15366" max="15366" width="11.28515625" customWidth="1"/>
    <col min="15367" max="15367" width="9.85546875" customWidth="1"/>
    <col min="15368" max="15368" width="12.5703125" customWidth="1"/>
    <col min="15369" max="15369" width="11.140625" customWidth="1"/>
    <col min="15370" max="15370" width="9.5703125" customWidth="1"/>
    <col min="15371" max="15371" width="11" customWidth="1"/>
    <col min="15372" max="15372" width="9.5703125" customWidth="1"/>
    <col min="15373" max="15373" width="10.7109375" customWidth="1"/>
    <col min="15374" max="15374" width="13.5703125" customWidth="1"/>
    <col min="15375" max="15375" width="9.85546875" customWidth="1"/>
    <col min="15376" max="15376" width="12.42578125" customWidth="1"/>
    <col min="15378" max="15378" width="10.28515625" customWidth="1"/>
    <col min="15609" max="15609" width="15.140625" customWidth="1"/>
    <col min="15610" max="15610" width="16.42578125" customWidth="1"/>
    <col min="15611" max="15611" width="16.140625" customWidth="1"/>
    <col min="15612" max="15613" width="12.140625" customWidth="1"/>
    <col min="15614" max="15614" width="12" customWidth="1"/>
    <col min="15615" max="15615" width="14.5703125" customWidth="1"/>
    <col min="15616" max="15616" width="18.7109375" customWidth="1"/>
    <col min="15617" max="15617" width="11.85546875" customWidth="1"/>
    <col min="15618" max="15618" width="11.5703125" customWidth="1"/>
    <col min="15619" max="15619" width="12.28515625" customWidth="1"/>
    <col min="15620" max="15620" width="12.7109375" customWidth="1"/>
    <col min="15621" max="15621" width="12" customWidth="1"/>
    <col min="15622" max="15622" width="11.28515625" customWidth="1"/>
    <col min="15623" max="15623" width="9.85546875" customWidth="1"/>
    <col min="15624" max="15624" width="12.5703125" customWidth="1"/>
    <col min="15625" max="15625" width="11.140625" customWidth="1"/>
    <col min="15626" max="15626" width="9.5703125" customWidth="1"/>
    <col min="15627" max="15627" width="11" customWidth="1"/>
    <col min="15628" max="15628" width="9.5703125" customWidth="1"/>
    <col min="15629" max="15629" width="10.7109375" customWidth="1"/>
    <col min="15630" max="15630" width="13.5703125" customWidth="1"/>
    <col min="15631" max="15631" width="9.85546875" customWidth="1"/>
    <col min="15632" max="15632" width="12.42578125" customWidth="1"/>
    <col min="15634" max="15634" width="10.28515625" customWidth="1"/>
    <col min="15865" max="15865" width="15.140625" customWidth="1"/>
    <col min="15866" max="15866" width="16.42578125" customWidth="1"/>
    <col min="15867" max="15867" width="16.140625" customWidth="1"/>
    <col min="15868" max="15869" width="12.140625" customWidth="1"/>
    <col min="15870" max="15870" width="12" customWidth="1"/>
    <col min="15871" max="15871" width="14.5703125" customWidth="1"/>
    <col min="15872" max="15872" width="18.7109375" customWidth="1"/>
    <col min="15873" max="15873" width="11.85546875" customWidth="1"/>
    <col min="15874" max="15874" width="11.5703125" customWidth="1"/>
    <col min="15875" max="15875" width="12.28515625" customWidth="1"/>
    <col min="15876" max="15876" width="12.7109375" customWidth="1"/>
    <col min="15877" max="15877" width="12" customWidth="1"/>
    <col min="15878" max="15878" width="11.28515625" customWidth="1"/>
    <col min="15879" max="15879" width="9.85546875" customWidth="1"/>
    <col min="15880" max="15880" width="12.5703125" customWidth="1"/>
    <col min="15881" max="15881" width="11.140625" customWidth="1"/>
    <col min="15882" max="15882" width="9.5703125" customWidth="1"/>
    <col min="15883" max="15883" width="11" customWidth="1"/>
    <col min="15884" max="15884" width="9.5703125" customWidth="1"/>
    <col min="15885" max="15885" width="10.7109375" customWidth="1"/>
    <col min="15886" max="15886" width="13.5703125" customWidth="1"/>
    <col min="15887" max="15887" width="9.85546875" customWidth="1"/>
    <col min="15888" max="15888" width="12.42578125" customWidth="1"/>
    <col min="15890" max="15890" width="10.28515625" customWidth="1"/>
    <col min="16121" max="16121" width="15.140625" customWidth="1"/>
    <col min="16122" max="16122" width="16.42578125" customWidth="1"/>
    <col min="16123" max="16123" width="16.140625" customWidth="1"/>
    <col min="16124" max="16125" width="12.140625" customWidth="1"/>
    <col min="16126" max="16126" width="12" customWidth="1"/>
    <col min="16127" max="16127" width="14.5703125" customWidth="1"/>
    <col min="16128" max="16128" width="18.7109375" customWidth="1"/>
    <col min="16129" max="16129" width="11.85546875" customWidth="1"/>
    <col min="16130" max="16130" width="11.5703125" customWidth="1"/>
    <col min="16131" max="16131" width="12.28515625" customWidth="1"/>
    <col min="16132" max="16132" width="12.7109375" customWidth="1"/>
    <col min="16133" max="16133" width="12" customWidth="1"/>
    <col min="16134" max="16134" width="11.28515625" customWidth="1"/>
    <col min="16135" max="16135" width="9.85546875" customWidth="1"/>
    <col min="16136" max="16136" width="12.5703125" customWidth="1"/>
    <col min="16137" max="16137" width="11.140625" customWidth="1"/>
    <col min="16138" max="16138" width="9.5703125" customWidth="1"/>
    <col min="16139" max="16139" width="11" customWidth="1"/>
    <col min="16140" max="16140" width="9.5703125" customWidth="1"/>
    <col min="16141" max="16141" width="10.7109375" customWidth="1"/>
    <col min="16142" max="16142" width="13.5703125" customWidth="1"/>
    <col min="16143" max="16143" width="9.85546875" customWidth="1"/>
    <col min="16144" max="16144" width="12.42578125" customWidth="1"/>
    <col min="16146" max="16146" width="10.28515625" customWidth="1"/>
  </cols>
  <sheetData>
    <row r="1" spans="1:22">
      <c r="B1" t="str">
        <f>+RELACION!C68</f>
        <v xml:space="preserve"> 21 de agosto de 2012 19:30 h</v>
      </c>
      <c r="K1" s="90"/>
    </row>
    <row r="2" spans="1:22">
      <c r="B2" s="91" t="s">
        <v>395</v>
      </c>
      <c r="C2" s="18"/>
      <c r="D2" s="18"/>
    </row>
    <row r="3" spans="1:22">
      <c r="B3" s="92" t="s">
        <v>396</v>
      </c>
      <c r="C3" s="93" t="s">
        <v>397</v>
      </c>
      <c r="D3" s="94" t="s">
        <v>399</v>
      </c>
      <c r="E3" s="95" t="s">
        <v>400</v>
      </c>
      <c r="F3" s="96" t="s">
        <v>401</v>
      </c>
      <c r="G3" s="97" t="s">
        <v>402</v>
      </c>
      <c r="V3"/>
    </row>
    <row r="4" spans="1:22">
      <c r="A4" t="s">
        <v>110</v>
      </c>
      <c r="B4" s="98" t="s">
        <v>110</v>
      </c>
      <c r="C4" s="99" t="s">
        <v>112</v>
      </c>
      <c r="D4" s="1849">
        <v>27.16</v>
      </c>
      <c r="E4" s="1855">
        <v>17.77</v>
      </c>
      <c r="F4" s="1876">
        <v>0</v>
      </c>
      <c r="G4" s="100" t="s">
        <v>222</v>
      </c>
      <c r="H4" s="1568"/>
      <c r="I4" s="241"/>
      <c r="V4"/>
    </row>
    <row r="5" spans="1:22">
      <c r="A5" t="s">
        <v>110</v>
      </c>
      <c r="B5" s="102" t="s">
        <v>110</v>
      </c>
      <c r="C5" s="103" t="s">
        <v>214</v>
      </c>
      <c r="D5" s="1849">
        <v>27.16</v>
      </c>
      <c r="E5" s="1854">
        <v>17.77</v>
      </c>
      <c r="F5" s="1877">
        <v>0</v>
      </c>
      <c r="G5" s="104" t="s">
        <v>222</v>
      </c>
      <c r="H5" s="1568"/>
      <c r="I5" s="241"/>
      <c r="V5"/>
    </row>
    <row r="6" spans="1:22">
      <c r="A6" t="s">
        <v>110</v>
      </c>
      <c r="B6" s="102" t="s">
        <v>110</v>
      </c>
      <c r="C6" s="103" t="s">
        <v>212</v>
      </c>
      <c r="D6" s="1849">
        <v>27.31</v>
      </c>
      <c r="E6" s="1854">
        <v>17.87</v>
      </c>
      <c r="F6" s="1877">
        <v>0</v>
      </c>
      <c r="G6" s="104" t="s">
        <v>222</v>
      </c>
      <c r="H6" s="1568"/>
      <c r="I6" s="241"/>
      <c r="V6"/>
    </row>
    <row r="7" spans="1:22">
      <c r="A7" t="s">
        <v>110</v>
      </c>
      <c r="B7" s="102" t="s">
        <v>110</v>
      </c>
      <c r="C7" s="103" t="s">
        <v>213</v>
      </c>
      <c r="D7" s="1849">
        <v>27.31</v>
      </c>
      <c r="E7" s="1854">
        <v>17.87</v>
      </c>
      <c r="F7" s="1877">
        <v>0</v>
      </c>
      <c r="G7" s="104" t="s">
        <v>222</v>
      </c>
      <c r="H7" s="1568"/>
      <c r="I7" s="241"/>
      <c r="V7"/>
    </row>
    <row r="8" spans="1:22">
      <c r="A8" t="s">
        <v>110</v>
      </c>
      <c r="B8" s="102" t="s">
        <v>110</v>
      </c>
      <c r="C8" s="103" t="s">
        <v>171</v>
      </c>
      <c r="D8" s="1849">
        <v>27.16</v>
      </c>
      <c r="E8" s="1854">
        <v>17.77</v>
      </c>
      <c r="F8" s="1875">
        <v>0</v>
      </c>
      <c r="G8" s="104" t="s">
        <v>222</v>
      </c>
      <c r="H8" s="1568"/>
      <c r="I8" s="241"/>
      <c r="V8"/>
    </row>
    <row r="9" spans="1:22">
      <c r="A9" t="s">
        <v>110</v>
      </c>
      <c r="B9" s="102" t="s">
        <v>110</v>
      </c>
      <c r="C9" s="103" t="s">
        <v>211</v>
      </c>
      <c r="D9" s="1849">
        <v>27.31</v>
      </c>
      <c r="E9" s="1854">
        <v>17.87</v>
      </c>
      <c r="F9" s="1875">
        <v>0</v>
      </c>
      <c r="G9" s="104" t="s">
        <v>222</v>
      </c>
      <c r="H9" s="1568"/>
      <c r="I9" s="241"/>
      <c r="V9"/>
    </row>
    <row r="10" spans="1:22">
      <c r="A10" t="s">
        <v>110</v>
      </c>
      <c r="B10" s="102" t="s">
        <v>110</v>
      </c>
      <c r="C10" s="103" t="s">
        <v>111</v>
      </c>
      <c r="D10" s="1849">
        <v>27.31</v>
      </c>
      <c r="E10" s="1854">
        <v>17.87</v>
      </c>
      <c r="F10" s="1866">
        <v>0</v>
      </c>
      <c r="G10" s="105" t="s">
        <v>222</v>
      </c>
      <c r="H10" s="1568"/>
      <c r="I10" s="241"/>
      <c r="V10"/>
    </row>
    <row r="11" spans="1:22">
      <c r="A11" t="s">
        <v>110</v>
      </c>
      <c r="B11" s="102" t="s">
        <v>110</v>
      </c>
      <c r="C11" s="1559" t="s">
        <v>1528</v>
      </c>
      <c r="D11" s="1640">
        <v>27.2</v>
      </c>
      <c r="E11" s="1639">
        <v>17.87</v>
      </c>
      <c r="F11" s="1866">
        <v>0</v>
      </c>
      <c r="G11" s="105" t="s">
        <v>222</v>
      </c>
      <c r="H11" s="1568"/>
      <c r="I11" s="241"/>
      <c r="V11"/>
    </row>
    <row r="12" spans="1:22">
      <c r="A12" t="s">
        <v>253</v>
      </c>
      <c r="B12" s="98" t="s">
        <v>253</v>
      </c>
      <c r="C12" s="99" t="s">
        <v>259</v>
      </c>
      <c r="D12" s="1858">
        <v>26.58</v>
      </c>
      <c r="E12" s="1859">
        <v>17.39</v>
      </c>
      <c r="F12" s="1888">
        <v>0</v>
      </c>
      <c r="G12" s="104" t="s">
        <v>222</v>
      </c>
      <c r="H12" s="1568"/>
      <c r="I12" s="241"/>
      <c r="V12"/>
    </row>
    <row r="13" spans="1:22">
      <c r="A13" t="s">
        <v>253</v>
      </c>
      <c r="B13" s="106" t="s">
        <v>253</v>
      </c>
      <c r="C13" s="103" t="s">
        <v>258</v>
      </c>
      <c r="D13" s="1849">
        <v>27.22</v>
      </c>
      <c r="E13" s="1852">
        <v>17.809999999999999</v>
      </c>
      <c r="F13" s="1885">
        <v>0</v>
      </c>
      <c r="G13" s="104" t="s">
        <v>222</v>
      </c>
      <c r="H13" s="1568"/>
      <c r="I13" s="241"/>
      <c r="V13"/>
    </row>
    <row r="14" spans="1:22">
      <c r="A14" t="s">
        <v>253</v>
      </c>
      <c r="B14" s="108" t="s">
        <v>253</v>
      </c>
      <c r="C14" s="109" t="s">
        <v>254</v>
      </c>
      <c r="D14" s="1860">
        <v>26.58</v>
      </c>
      <c r="E14" s="1861">
        <v>17.39</v>
      </c>
      <c r="F14" s="1846">
        <v>1341.5200000000004</v>
      </c>
      <c r="G14" s="110" t="s">
        <v>222</v>
      </c>
      <c r="H14" s="1568"/>
      <c r="I14" s="241"/>
      <c r="V14"/>
    </row>
    <row r="15" spans="1:22">
      <c r="A15" t="s">
        <v>60</v>
      </c>
      <c r="B15" s="102" t="s">
        <v>60</v>
      </c>
      <c r="C15" s="103" t="s">
        <v>216</v>
      </c>
      <c r="D15" s="1849">
        <v>26.58</v>
      </c>
      <c r="E15" s="1850">
        <v>17.39</v>
      </c>
      <c r="F15" s="1870">
        <v>0</v>
      </c>
      <c r="G15" s="103" t="s">
        <v>222</v>
      </c>
      <c r="H15" s="1568"/>
      <c r="I15" s="241"/>
      <c r="V15"/>
    </row>
    <row r="16" spans="1:22">
      <c r="A16" t="s">
        <v>60</v>
      </c>
      <c r="B16" s="102" t="s">
        <v>60</v>
      </c>
      <c r="C16" s="103" t="s">
        <v>217</v>
      </c>
      <c r="D16" s="1849">
        <v>26.69</v>
      </c>
      <c r="E16" s="1850">
        <v>17.46</v>
      </c>
      <c r="F16" s="1870">
        <v>0</v>
      </c>
      <c r="G16" s="103" t="s">
        <v>222</v>
      </c>
      <c r="H16" s="1568"/>
      <c r="I16" s="241"/>
      <c r="V16"/>
    </row>
    <row r="17" spans="1:22">
      <c r="A17" t="s">
        <v>60</v>
      </c>
      <c r="B17" s="102" t="s">
        <v>60</v>
      </c>
      <c r="C17" s="103" t="s">
        <v>461</v>
      </c>
      <c r="D17" s="1849">
        <v>27.19</v>
      </c>
      <c r="E17" s="1850">
        <v>17.79</v>
      </c>
      <c r="F17" s="1872">
        <v>0</v>
      </c>
      <c r="G17" s="103" t="s">
        <v>222</v>
      </c>
      <c r="H17" s="1568"/>
      <c r="I17" s="241"/>
      <c r="V17"/>
    </row>
    <row r="18" spans="1:22">
      <c r="A18" t="s">
        <v>60</v>
      </c>
      <c r="B18" s="102" t="s">
        <v>60</v>
      </c>
      <c r="C18" s="103" t="s">
        <v>61</v>
      </c>
      <c r="D18" s="1849">
        <v>26.58</v>
      </c>
      <c r="E18" s="1850">
        <v>17.39</v>
      </c>
      <c r="F18" s="1870">
        <v>0</v>
      </c>
      <c r="G18" s="103" t="s">
        <v>222</v>
      </c>
      <c r="H18" s="1568"/>
      <c r="I18" s="241"/>
      <c r="V18"/>
    </row>
    <row r="19" spans="1:22">
      <c r="A19" t="s">
        <v>60</v>
      </c>
      <c r="B19" s="102" t="s">
        <v>60</v>
      </c>
      <c r="C19" s="103" t="s">
        <v>219</v>
      </c>
      <c r="D19" s="1849">
        <v>26.72</v>
      </c>
      <c r="E19" s="1850">
        <v>17.48</v>
      </c>
      <c r="F19" s="1870">
        <v>0</v>
      </c>
      <c r="G19" s="103" t="s">
        <v>222</v>
      </c>
      <c r="H19" s="1568"/>
      <c r="I19" s="241"/>
      <c r="V19"/>
    </row>
    <row r="20" spans="1:22">
      <c r="A20" t="s">
        <v>60</v>
      </c>
      <c r="B20" s="102" t="s">
        <v>60</v>
      </c>
      <c r="C20" s="103" t="s">
        <v>68</v>
      </c>
      <c r="D20" s="1849">
        <v>26.58</v>
      </c>
      <c r="E20" s="1850">
        <v>17.39</v>
      </c>
      <c r="F20" s="1872">
        <v>0</v>
      </c>
      <c r="G20" s="103" t="s">
        <v>222</v>
      </c>
      <c r="H20" s="1568"/>
      <c r="I20" s="241"/>
      <c r="V20"/>
    </row>
    <row r="21" spans="1:22">
      <c r="A21" t="s">
        <v>60</v>
      </c>
      <c r="B21" s="102" t="s">
        <v>60</v>
      </c>
      <c r="C21" s="103" t="s">
        <v>69</v>
      </c>
      <c r="D21" s="1849">
        <v>27.06</v>
      </c>
      <c r="E21" s="1850">
        <v>17.7</v>
      </c>
      <c r="F21" s="1872">
        <v>0</v>
      </c>
      <c r="G21" s="103" t="s">
        <v>222</v>
      </c>
      <c r="H21" s="1568"/>
      <c r="I21" s="241"/>
      <c r="V21"/>
    </row>
    <row r="22" spans="1:22">
      <c r="A22" t="s">
        <v>60</v>
      </c>
      <c r="B22" s="102" t="s">
        <v>60</v>
      </c>
      <c r="C22" s="103" t="s">
        <v>108</v>
      </c>
      <c r="D22" s="1849">
        <v>27.06</v>
      </c>
      <c r="E22" s="1850">
        <v>17.7</v>
      </c>
      <c r="F22" s="1870">
        <v>0</v>
      </c>
      <c r="G22" s="103" t="s">
        <v>222</v>
      </c>
      <c r="H22" s="1568"/>
      <c r="I22" s="241"/>
      <c r="V22"/>
    </row>
    <row r="23" spans="1:22">
      <c r="A23" t="s">
        <v>60</v>
      </c>
      <c r="B23" s="102" t="s">
        <v>60</v>
      </c>
      <c r="C23" s="103" t="s">
        <v>218</v>
      </c>
      <c r="D23" s="1849">
        <v>27.19</v>
      </c>
      <c r="E23" s="1850">
        <v>17.79</v>
      </c>
      <c r="F23" s="1870">
        <v>0</v>
      </c>
      <c r="G23" s="103" t="s">
        <v>222</v>
      </c>
      <c r="H23" s="1568"/>
      <c r="I23" s="241"/>
      <c r="V23"/>
    </row>
    <row r="24" spans="1:22">
      <c r="A24" t="s">
        <v>60</v>
      </c>
      <c r="B24" s="102" t="s">
        <v>60</v>
      </c>
      <c r="C24" s="103" t="s">
        <v>106</v>
      </c>
      <c r="D24" s="1849">
        <v>26.98</v>
      </c>
      <c r="E24" s="1845">
        <v>17.649999999999999</v>
      </c>
      <c r="F24" s="1872">
        <v>0</v>
      </c>
      <c r="G24" s="103" t="s">
        <v>222</v>
      </c>
      <c r="H24" s="1568"/>
      <c r="I24" s="241"/>
      <c r="V24"/>
    </row>
    <row r="25" spans="1:22">
      <c r="A25" t="s">
        <v>60</v>
      </c>
      <c r="B25" s="106" t="s">
        <v>60</v>
      </c>
      <c r="C25" s="103" t="s">
        <v>104</v>
      </c>
      <c r="D25" s="1849">
        <v>26.69</v>
      </c>
      <c r="E25" s="1850">
        <v>17.46</v>
      </c>
      <c r="F25" s="1870">
        <v>0</v>
      </c>
      <c r="G25" s="103" t="s">
        <v>222</v>
      </c>
      <c r="H25" s="1568"/>
      <c r="I25" s="241"/>
      <c r="V25"/>
    </row>
    <row r="26" spans="1:22">
      <c r="A26" t="s">
        <v>60</v>
      </c>
      <c r="B26" s="102" t="s">
        <v>60</v>
      </c>
      <c r="C26" s="103" t="s">
        <v>105</v>
      </c>
      <c r="D26" s="1849">
        <v>27.19</v>
      </c>
      <c r="E26" s="1857">
        <v>17.79</v>
      </c>
      <c r="F26" s="1871">
        <v>0</v>
      </c>
      <c r="G26" s="103" t="s">
        <v>222</v>
      </c>
      <c r="H26" s="1568"/>
      <c r="I26" s="241"/>
      <c r="V26"/>
    </row>
    <row r="27" spans="1:22">
      <c r="A27" t="s">
        <v>60</v>
      </c>
      <c r="B27" s="106" t="s">
        <v>60</v>
      </c>
      <c r="C27" s="111" t="s">
        <v>221</v>
      </c>
      <c r="D27" s="1849">
        <v>27.19</v>
      </c>
      <c r="E27" s="1857">
        <v>17.79</v>
      </c>
      <c r="F27" s="1873">
        <v>0</v>
      </c>
      <c r="G27" s="103" t="s">
        <v>222</v>
      </c>
      <c r="H27" s="1568"/>
      <c r="I27" s="241"/>
      <c r="V27"/>
    </row>
    <row r="28" spans="1:22">
      <c r="A28" t="s">
        <v>60</v>
      </c>
      <c r="B28" s="106" t="s">
        <v>60</v>
      </c>
      <c r="C28" s="111" t="s">
        <v>220</v>
      </c>
      <c r="D28" s="1849">
        <v>27.19</v>
      </c>
      <c r="E28" s="1857">
        <v>17.79</v>
      </c>
      <c r="F28" s="1871">
        <v>0</v>
      </c>
      <c r="G28" s="114" t="s">
        <v>222</v>
      </c>
      <c r="H28" s="1568"/>
      <c r="I28" s="241"/>
      <c r="V28"/>
    </row>
    <row r="29" spans="1:22">
      <c r="A29" t="s">
        <v>60</v>
      </c>
      <c r="B29" s="112" t="s">
        <v>60</v>
      </c>
      <c r="C29" s="1486" t="s">
        <v>1518</v>
      </c>
      <c r="D29" s="1848">
        <v>27.06</v>
      </c>
      <c r="E29" s="1856">
        <v>17.7</v>
      </c>
      <c r="F29" s="1874">
        <v>0</v>
      </c>
      <c r="G29" s="114" t="s">
        <v>222</v>
      </c>
      <c r="H29" s="1568"/>
      <c r="I29" s="241"/>
      <c r="V29"/>
    </row>
    <row r="30" spans="1:22">
      <c r="A30" t="s">
        <v>113</v>
      </c>
      <c r="B30" s="103" t="s">
        <v>113</v>
      </c>
      <c r="C30" s="103" t="s">
        <v>119</v>
      </c>
      <c r="D30" s="1849">
        <v>27.24</v>
      </c>
      <c r="E30" s="1862">
        <v>17.82</v>
      </c>
      <c r="F30" s="1838">
        <v>0</v>
      </c>
      <c r="G30" s="100" t="s">
        <v>222</v>
      </c>
      <c r="H30" s="1568"/>
      <c r="I30" s="241"/>
      <c r="V30"/>
    </row>
    <row r="31" spans="1:22">
      <c r="A31" t="s">
        <v>113</v>
      </c>
      <c r="B31" s="103" t="s">
        <v>113</v>
      </c>
      <c r="C31" s="103" t="s">
        <v>122</v>
      </c>
      <c r="D31" s="1849">
        <v>26.58</v>
      </c>
      <c r="E31" s="1862">
        <v>17.39</v>
      </c>
      <c r="F31" s="1841">
        <v>0</v>
      </c>
      <c r="G31" s="115" t="s">
        <v>413</v>
      </c>
      <c r="H31" s="1568"/>
      <c r="I31" s="241"/>
      <c r="V31"/>
    </row>
    <row r="32" spans="1:22">
      <c r="A32" t="s">
        <v>113</v>
      </c>
      <c r="B32" s="103" t="s">
        <v>113</v>
      </c>
      <c r="C32" s="103" t="s">
        <v>129</v>
      </c>
      <c r="D32" s="1849">
        <v>27.07</v>
      </c>
      <c r="E32" s="1864">
        <v>17.71</v>
      </c>
      <c r="F32" s="1841">
        <v>0</v>
      </c>
      <c r="G32" s="115" t="s">
        <v>413</v>
      </c>
      <c r="H32" s="1568"/>
      <c r="I32" s="241"/>
      <c r="V32"/>
    </row>
    <row r="33" spans="1:22">
      <c r="A33" t="s">
        <v>113</v>
      </c>
      <c r="B33" s="103" t="s">
        <v>113</v>
      </c>
      <c r="C33" s="103" t="s">
        <v>128</v>
      </c>
      <c r="D33" s="1849">
        <v>27.07</v>
      </c>
      <c r="E33" s="1864">
        <v>17.71</v>
      </c>
      <c r="F33" s="1841">
        <v>0</v>
      </c>
      <c r="G33" s="115" t="s">
        <v>413</v>
      </c>
      <c r="H33" s="1568"/>
      <c r="I33" s="241"/>
      <c r="V33"/>
    </row>
    <row r="34" spans="1:22">
      <c r="A34" t="s">
        <v>113</v>
      </c>
      <c r="B34" s="103" t="s">
        <v>113</v>
      </c>
      <c r="C34" s="103" t="s">
        <v>127</v>
      </c>
      <c r="D34" s="1849">
        <v>27.24</v>
      </c>
      <c r="E34" s="1864">
        <v>17.82</v>
      </c>
      <c r="F34" s="1841">
        <v>0</v>
      </c>
      <c r="G34" s="115" t="s">
        <v>413</v>
      </c>
      <c r="H34" s="1568"/>
      <c r="I34" s="241"/>
      <c r="V34"/>
    </row>
    <row r="35" spans="1:22">
      <c r="A35" t="s">
        <v>113</v>
      </c>
      <c r="B35" s="103" t="s">
        <v>113</v>
      </c>
      <c r="C35" s="103" t="s">
        <v>125</v>
      </c>
      <c r="D35" s="1849">
        <v>26.58</v>
      </c>
      <c r="E35" s="1862">
        <v>17.39</v>
      </c>
      <c r="F35" s="1841">
        <v>0</v>
      </c>
      <c r="G35" s="115" t="s">
        <v>413</v>
      </c>
      <c r="H35" s="1568"/>
      <c r="I35" s="241"/>
      <c r="V35"/>
    </row>
    <row r="36" spans="1:22">
      <c r="A36" t="s">
        <v>113</v>
      </c>
      <c r="B36" s="102" t="s">
        <v>113</v>
      </c>
      <c r="C36" s="103" t="s">
        <v>120</v>
      </c>
      <c r="D36" s="1849">
        <v>27.07</v>
      </c>
      <c r="E36" s="1862">
        <v>17.71</v>
      </c>
      <c r="F36" s="1838">
        <v>0</v>
      </c>
      <c r="G36" s="100" t="s">
        <v>222</v>
      </c>
      <c r="H36" s="1568"/>
      <c r="I36" s="241"/>
      <c r="V36"/>
    </row>
    <row r="37" spans="1:22">
      <c r="A37" t="s">
        <v>113</v>
      </c>
      <c r="B37" s="102" t="s">
        <v>113</v>
      </c>
      <c r="C37" s="103" t="s">
        <v>121</v>
      </c>
      <c r="D37" s="1849">
        <v>27.24</v>
      </c>
      <c r="E37" s="1862">
        <v>17.82</v>
      </c>
      <c r="F37" s="1838">
        <v>0</v>
      </c>
      <c r="G37" s="100" t="s">
        <v>222</v>
      </c>
      <c r="H37" s="1568"/>
      <c r="I37" s="241"/>
      <c r="V37"/>
    </row>
    <row r="38" spans="1:22">
      <c r="A38" t="s">
        <v>113</v>
      </c>
      <c r="B38" s="103" t="s">
        <v>113</v>
      </c>
      <c r="C38" s="103" t="s">
        <v>462</v>
      </c>
      <c r="D38" s="1849">
        <v>27.24</v>
      </c>
      <c r="E38" s="1862">
        <v>17.82</v>
      </c>
      <c r="F38" s="1839">
        <v>0</v>
      </c>
      <c r="G38" s="100" t="s">
        <v>222</v>
      </c>
      <c r="H38" s="1568"/>
      <c r="I38" s="241"/>
      <c r="V38"/>
    </row>
    <row r="39" spans="1:22">
      <c r="A39" t="s">
        <v>113</v>
      </c>
      <c r="B39" s="111" t="s">
        <v>113</v>
      </c>
      <c r="C39" s="103" t="s">
        <v>444</v>
      </c>
      <c r="D39" s="1849">
        <v>27.24</v>
      </c>
      <c r="E39" s="1862">
        <v>17.82</v>
      </c>
      <c r="F39" s="1839">
        <v>0</v>
      </c>
      <c r="G39" s="100" t="s">
        <v>222</v>
      </c>
      <c r="H39" s="1568"/>
      <c r="I39" s="241"/>
      <c r="V39"/>
    </row>
    <row r="40" spans="1:22">
      <c r="A40" t="s">
        <v>113</v>
      </c>
      <c r="B40" s="103" t="s">
        <v>113</v>
      </c>
      <c r="C40" s="103" t="s">
        <v>114</v>
      </c>
      <c r="D40" s="1849">
        <v>27.07</v>
      </c>
      <c r="E40" s="1862">
        <v>17.71</v>
      </c>
      <c r="F40" s="1838">
        <v>0</v>
      </c>
      <c r="G40" s="100" t="s">
        <v>222</v>
      </c>
      <c r="H40" s="1568"/>
      <c r="I40" s="241"/>
      <c r="V40"/>
    </row>
    <row r="41" spans="1:22">
      <c r="A41" t="s">
        <v>113</v>
      </c>
      <c r="B41" s="103" t="s">
        <v>113</v>
      </c>
      <c r="C41" s="103" t="s">
        <v>115</v>
      </c>
      <c r="D41" s="1849">
        <v>27.24</v>
      </c>
      <c r="E41" s="1862">
        <v>17.82</v>
      </c>
      <c r="F41" s="1838">
        <v>0</v>
      </c>
      <c r="G41" s="100" t="s">
        <v>222</v>
      </c>
      <c r="H41" s="1568"/>
      <c r="I41" s="241"/>
      <c r="V41"/>
    </row>
    <row r="42" spans="1:22">
      <c r="A42" t="s">
        <v>113</v>
      </c>
      <c r="B42" s="103" t="s">
        <v>113</v>
      </c>
      <c r="C42" s="111" t="s">
        <v>250</v>
      </c>
      <c r="D42" s="1640">
        <v>25.99</v>
      </c>
      <c r="E42" s="1646">
        <v>17.07</v>
      </c>
      <c r="F42" s="1840">
        <v>0</v>
      </c>
      <c r="G42" s="115" t="s">
        <v>222</v>
      </c>
      <c r="H42" s="1568"/>
      <c r="I42" s="241"/>
      <c r="V42"/>
    </row>
    <row r="43" spans="1:22">
      <c r="A43" t="s">
        <v>113</v>
      </c>
      <c r="B43" s="106" t="s">
        <v>113</v>
      </c>
      <c r="C43" s="111" t="s">
        <v>251</v>
      </c>
      <c r="D43" s="1640">
        <v>25.99</v>
      </c>
      <c r="E43" s="1646">
        <v>17.07</v>
      </c>
      <c r="F43" s="1840">
        <v>0</v>
      </c>
      <c r="G43" s="115" t="s">
        <v>222</v>
      </c>
      <c r="H43" s="1568"/>
      <c r="I43" s="241"/>
      <c r="V43"/>
    </row>
    <row r="44" spans="1:22">
      <c r="A44" t="s">
        <v>113</v>
      </c>
      <c r="B44" s="106" t="s">
        <v>113</v>
      </c>
      <c r="C44" s="111" t="s">
        <v>252</v>
      </c>
      <c r="D44" s="1640">
        <v>25.99</v>
      </c>
      <c r="E44" s="1646">
        <v>17.07</v>
      </c>
      <c r="F44" s="1840">
        <v>0</v>
      </c>
      <c r="G44" s="115" t="s">
        <v>222</v>
      </c>
      <c r="H44" s="1568"/>
      <c r="I44" s="241"/>
      <c r="V44"/>
    </row>
    <row r="45" spans="1:22">
      <c r="A45" t="s">
        <v>113</v>
      </c>
      <c r="B45" s="106" t="s">
        <v>113</v>
      </c>
      <c r="C45" s="103" t="s">
        <v>445</v>
      </c>
      <c r="D45" s="1849">
        <v>26.58</v>
      </c>
      <c r="E45" s="1862">
        <v>17.39</v>
      </c>
      <c r="F45" s="1841">
        <v>0</v>
      </c>
      <c r="G45" s="115" t="s">
        <v>413</v>
      </c>
      <c r="H45" s="1568"/>
      <c r="I45" s="241"/>
      <c r="V45"/>
    </row>
    <row r="46" spans="1:22">
      <c r="A46" t="s">
        <v>113</v>
      </c>
      <c r="B46" s="103" t="s">
        <v>113</v>
      </c>
      <c r="C46" s="103" t="s">
        <v>460</v>
      </c>
      <c r="D46" s="1849">
        <v>26.58</v>
      </c>
      <c r="E46" s="1862">
        <v>17.39</v>
      </c>
      <c r="F46" s="1841">
        <v>0</v>
      </c>
      <c r="G46" s="115" t="s">
        <v>413</v>
      </c>
      <c r="H46" s="1568"/>
      <c r="I46" s="241"/>
      <c r="V46"/>
    </row>
    <row r="47" spans="1:22">
      <c r="A47" t="s">
        <v>113</v>
      </c>
      <c r="B47" s="103" t="s">
        <v>113</v>
      </c>
      <c r="C47" s="103" t="s">
        <v>118</v>
      </c>
      <c r="D47" s="1849">
        <v>27.24</v>
      </c>
      <c r="E47" s="1862">
        <v>17.82</v>
      </c>
      <c r="F47" s="1838">
        <v>0</v>
      </c>
      <c r="G47" s="100" t="s">
        <v>222</v>
      </c>
      <c r="H47" s="1568"/>
      <c r="I47" s="241"/>
      <c r="V47"/>
    </row>
    <row r="48" spans="1:22">
      <c r="A48" t="s">
        <v>113</v>
      </c>
      <c r="B48" s="114" t="s">
        <v>113</v>
      </c>
      <c r="C48" s="114" t="s">
        <v>123</v>
      </c>
      <c r="D48" s="1848">
        <v>25.94</v>
      </c>
      <c r="E48" s="1863">
        <v>16.97</v>
      </c>
      <c r="F48" s="1842">
        <v>0</v>
      </c>
      <c r="G48" s="116" t="s">
        <v>413</v>
      </c>
      <c r="H48" s="1568"/>
      <c r="I48" s="241"/>
      <c r="V48"/>
    </row>
    <row r="49" spans="1:22">
      <c r="A49" t="s">
        <v>130</v>
      </c>
      <c r="B49" s="102" t="s">
        <v>130</v>
      </c>
      <c r="C49" s="103" t="s">
        <v>260</v>
      </c>
      <c r="D49" s="1849">
        <v>26.58</v>
      </c>
      <c r="E49" s="1852">
        <v>17.3904</v>
      </c>
      <c r="F49" s="1843">
        <v>11.309584545293092</v>
      </c>
      <c r="G49" s="103" t="s">
        <v>222</v>
      </c>
      <c r="H49" s="1568"/>
      <c r="I49" s="241"/>
      <c r="V49"/>
    </row>
    <row r="50" spans="1:22">
      <c r="A50" t="s">
        <v>130</v>
      </c>
      <c r="B50" s="106" t="s">
        <v>130</v>
      </c>
      <c r="C50" s="103" t="s">
        <v>446</v>
      </c>
      <c r="D50" s="1849">
        <v>26.58</v>
      </c>
      <c r="E50" s="1852">
        <v>17.3904</v>
      </c>
      <c r="F50" s="1890">
        <v>9107.9232279547068</v>
      </c>
      <c r="G50" s="103" t="s">
        <v>222</v>
      </c>
      <c r="H50" s="1568"/>
      <c r="I50" s="241"/>
      <c r="V50"/>
    </row>
    <row r="51" spans="1:22">
      <c r="A51" t="s">
        <v>421</v>
      </c>
      <c r="B51" s="117" t="s">
        <v>421</v>
      </c>
      <c r="C51" s="104" t="s">
        <v>463</v>
      </c>
      <c r="D51" s="1364">
        <v>30.8</v>
      </c>
      <c r="E51" s="1363">
        <v>17.899999999999999</v>
      </c>
      <c r="F51" s="1865">
        <v>0</v>
      </c>
      <c r="G51" s="1562" t="s">
        <v>206</v>
      </c>
      <c r="H51" s="1568"/>
      <c r="I51" s="241"/>
      <c r="V51"/>
    </row>
    <row r="52" spans="1:22">
      <c r="A52" t="s">
        <v>421</v>
      </c>
      <c r="B52" s="118" t="s">
        <v>421</v>
      </c>
      <c r="C52" s="1643" t="s">
        <v>1554</v>
      </c>
      <c r="D52" s="1645">
        <v>26.47</v>
      </c>
      <c r="E52" s="1644">
        <v>17.39</v>
      </c>
      <c r="F52" s="1866">
        <v>0</v>
      </c>
      <c r="G52" s="1522" t="s">
        <v>206</v>
      </c>
      <c r="H52" s="1568"/>
      <c r="I52" s="241"/>
      <c r="V52"/>
    </row>
    <row r="53" spans="1:22">
      <c r="A53" t="s">
        <v>421</v>
      </c>
      <c r="B53" s="118" t="s">
        <v>421</v>
      </c>
      <c r="C53" s="119" t="s">
        <v>464</v>
      </c>
      <c r="D53" s="1365">
        <v>30.8</v>
      </c>
      <c r="E53" s="1346">
        <v>17.899999999999999</v>
      </c>
      <c r="F53" s="1866">
        <v>0</v>
      </c>
      <c r="G53" s="1523" t="s">
        <v>206</v>
      </c>
      <c r="H53" s="1568"/>
      <c r="I53" s="241"/>
      <c r="V53"/>
    </row>
    <row r="54" spans="1:22">
      <c r="A54" t="s">
        <v>421</v>
      </c>
      <c r="B54" s="121" t="s">
        <v>421</v>
      </c>
      <c r="C54" s="122" t="s">
        <v>445</v>
      </c>
      <c r="D54" s="1641">
        <v>26.47</v>
      </c>
      <c r="E54" s="1642">
        <v>17.39</v>
      </c>
      <c r="F54" s="1867">
        <v>0</v>
      </c>
      <c r="G54" s="1523" t="s">
        <v>206</v>
      </c>
      <c r="H54" s="1568"/>
      <c r="I54" s="241"/>
      <c r="V54"/>
    </row>
    <row r="55" spans="1:22">
      <c r="A55" t="s">
        <v>201</v>
      </c>
      <c r="B55" s="102" t="s">
        <v>201</v>
      </c>
      <c r="C55" s="103" t="s">
        <v>465</v>
      </c>
      <c r="D55" s="1849">
        <v>27.38</v>
      </c>
      <c r="E55" s="1852">
        <v>17.920000000000002</v>
      </c>
      <c r="F55" s="1878">
        <v>48.09</v>
      </c>
      <c r="G55" s="103" t="s">
        <v>222</v>
      </c>
      <c r="H55" s="1568"/>
      <c r="I55" s="241"/>
      <c r="V55"/>
    </row>
    <row r="56" spans="1:22">
      <c r="A56" t="s">
        <v>201</v>
      </c>
      <c r="B56" s="106" t="s">
        <v>201</v>
      </c>
      <c r="C56" s="103" t="s">
        <v>466</v>
      </c>
      <c r="D56" s="1849">
        <v>27.18</v>
      </c>
      <c r="E56" s="1852">
        <v>17.78</v>
      </c>
      <c r="F56" s="2266">
        <v>0</v>
      </c>
      <c r="G56" s="103" t="s">
        <v>425</v>
      </c>
      <c r="H56" s="1568"/>
      <c r="I56" s="101"/>
      <c r="V56"/>
    </row>
    <row r="57" spans="1:22">
      <c r="A57" t="s">
        <v>201</v>
      </c>
      <c r="B57" s="114" t="s">
        <v>201</v>
      </c>
      <c r="C57" s="114" t="s">
        <v>459</v>
      </c>
      <c r="D57" s="1347">
        <v>30.06</v>
      </c>
      <c r="E57" s="1362">
        <v>17.46</v>
      </c>
      <c r="F57" s="1891">
        <v>0</v>
      </c>
      <c r="G57" s="114" t="s">
        <v>39</v>
      </c>
      <c r="H57" s="1568"/>
      <c r="I57" s="101"/>
      <c r="V57"/>
    </row>
    <row r="58" spans="1:22">
      <c r="A58" t="s">
        <v>85</v>
      </c>
      <c r="B58" s="106" t="s">
        <v>85</v>
      </c>
      <c r="C58" s="103" t="s">
        <v>88</v>
      </c>
      <c r="D58" s="1849">
        <v>27.42</v>
      </c>
      <c r="E58" s="1845">
        <v>17.940000000000001</v>
      </c>
      <c r="F58" s="1843">
        <v>5214.76</v>
      </c>
      <c r="G58" s="103" t="s">
        <v>39</v>
      </c>
      <c r="H58" s="1568"/>
      <c r="I58" s="101"/>
      <c r="V58"/>
    </row>
    <row r="59" spans="1:22">
      <c r="A59" t="s">
        <v>85</v>
      </c>
      <c r="B59" s="102" t="s">
        <v>85</v>
      </c>
      <c r="C59" s="103" t="s">
        <v>89</v>
      </c>
      <c r="D59" s="1849">
        <v>27.53</v>
      </c>
      <c r="E59" s="1845">
        <v>18.010000000000002</v>
      </c>
      <c r="F59" s="1843">
        <v>1430.46</v>
      </c>
      <c r="G59" s="103" t="s">
        <v>39</v>
      </c>
      <c r="H59" s="1568"/>
      <c r="I59" s="101"/>
      <c r="V59"/>
    </row>
    <row r="60" spans="1:22">
      <c r="A60" t="s">
        <v>85</v>
      </c>
      <c r="B60" s="106" t="s">
        <v>85</v>
      </c>
      <c r="C60" s="103" t="s">
        <v>86</v>
      </c>
      <c r="D60" s="1849">
        <v>27.42</v>
      </c>
      <c r="E60" s="1845">
        <v>17.940000000000001</v>
      </c>
      <c r="F60" s="1843">
        <v>6906.46</v>
      </c>
      <c r="G60" s="103" t="s">
        <v>39</v>
      </c>
      <c r="H60" s="1568"/>
      <c r="I60" s="101"/>
      <c r="V60"/>
    </row>
    <row r="61" spans="1:22">
      <c r="A61" t="s">
        <v>85</v>
      </c>
      <c r="B61" s="102" t="s">
        <v>85</v>
      </c>
      <c r="C61" s="103" t="s">
        <v>87</v>
      </c>
      <c r="D61" s="1849">
        <v>27.53</v>
      </c>
      <c r="E61" s="1845">
        <v>18.010000000000002</v>
      </c>
      <c r="F61" s="1843">
        <v>172.53</v>
      </c>
      <c r="G61" s="103" t="s">
        <v>39</v>
      </c>
      <c r="H61" s="1568"/>
      <c r="I61" s="101"/>
      <c r="V61"/>
    </row>
    <row r="62" spans="1:22">
      <c r="A62" t="s">
        <v>85</v>
      </c>
      <c r="B62" s="102" t="s">
        <v>85</v>
      </c>
      <c r="C62" s="103" t="s">
        <v>447</v>
      </c>
      <c r="D62" s="1849">
        <v>27.42</v>
      </c>
      <c r="E62" s="1845">
        <v>17.940000000000001</v>
      </c>
      <c r="F62" s="1843">
        <v>2589.04</v>
      </c>
      <c r="G62" s="103" t="s">
        <v>39</v>
      </c>
      <c r="H62" s="1568"/>
      <c r="I62" s="101"/>
      <c r="V62"/>
    </row>
    <row r="63" spans="1:22">
      <c r="A63" t="s">
        <v>85</v>
      </c>
      <c r="B63" s="102" t="s">
        <v>85</v>
      </c>
      <c r="C63" s="111" t="s">
        <v>120</v>
      </c>
      <c r="D63" s="1557">
        <v>26.96</v>
      </c>
      <c r="E63" s="1558">
        <v>17.71</v>
      </c>
      <c r="F63" s="35">
        <v>0</v>
      </c>
      <c r="G63" s="106" t="s">
        <v>222</v>
      </c>
      <c r="H63" s="1568"/>
      <c r="I63" s="101"/>
      <c r="V63"/>
    </row>
    <row r="64" spans="1:22">
      <c r="A64" t="s">
        <v>85</v>
      </c>
      <c r="B64" s="23" t="s">
        <v>85</v>
      </c>
      <c r="C64" s="111" t="s">
        <v>243</v>
      </c>
      <c r="D64" s="1844">
        <v>27.23</v>
      </c>
      <c r="E64" s="1845">
        <v>17.82</v>
      </c>
      <c r="F64" s="1843">
        <v>763.4</v>
      </c>
      <c r="G64" s="106" t="s">
        <v>222</v>
      </c>
      <c r="H64" s="1568"/>
      <c r="I64" s="101"/>
      <c r="V64"/>
    </row>
    <row r="65" spans="1:246">
      <c r="A65" t="s">
        <v>187</v>
      </c>
      <c r="B65" s="124" t="s">
        <v>187</v>
      </c>
      <c r="C65" s="125" t="s">
        <v>448</v>
      </c>
      <c r="D65" s="126">
        <v>31.89</v>
      </c>
      <c r="E65" s="127">
        <v>17.52</v>
      </c>
      <c r="F65" s="1879">
        <v>0</v>
      </c>
      <c r="G65" s="128" t="s">
        <v>186</v>
      </c>
      <c r="H65" s="1568"/>
      <c r="I65" s="101"/>
      <c r="V65"/>
    </row>
    <row r="66" spans="1:246">
      <c r="A66" t="s">
        <v>187</v>
      </c>
      <c r="B66" s="118" t="s">
        <v>187</v>
      </c>
      <c r="C66" s="111" t="s">
        <v>193</v>
      </c>
      <c r="D66" s="129">
        <v>31.89</v>
      </c>
      <c r="E66" s="130">
        <v>17.52</v>
      </c>
      <c r="F66" s="1880">
        <v>0</v>
      </c>
      <c r="G66" s="132" t="s">
        <v>186</v>
      </c>
      <c r="H66" s="1568"/>
      <c r="I66" s="101"/>
      <c r="V66"/>
    </row>
    <row r="67" spans="1:246">
      <c r="A67" t="s">
        <v>187</v>
      </c>
      <c r="B67" s="121" t="s">
        <v>187</v>
      </c>
      <c r="C67" s="113" t="s">
        <v>449</v>
      </c>
      <c r="D67" s="133">
        <v>31.41</v>
      </c>
      <c r="E67" s="134">
        <v>16.98</v>
      </c>
      <c r="F67" s="1881">
        <v>0</v>
      </c>
      <c r="G67" s="135" t="s">
        <v>186</v>
      </c>
      <c r="H67" s="1568"/>
      <c r="I67" s="101"/>
      <c r="V67"/>
    </row>
    <row r="68" spans="1:246">
      <c r="A68" t="s">
        <v>160</v>
      </c>
      <c r="B68" s="102" t="s">
        <v>160</v>
      </c>
      <c r="C68" s="103" t="s">
        <v>450</v>
      </c>
      <c r="D68" s="1849">
        <v>27.29</v>
      </c>
      <c r="E68" s="1850">
        <v>17.850000000000001</v>
      </c>
      <c r="F68" s="1847">
        <v>0</v>
      </c>
      <c r="G68" s="136" t="s">
        <v>425</v>
      </c>
      <c r="H68" s="1568"/>
      <c r="I68" s="1421" t="s">
        <v>1529</v>
      </c>
      <c r="M68" s="1563"/>
      <c r="N68" s="1564"/>
      <c r="O68" s="1564"/>
      <c r="P68" s="1565"/>
      <c r="V68"/>
    </row>
    <row r="69" spans="1:246">
      <c r="A69" t="s">
        <v>160</v>
      </c>
      <c r="B69" s="106" t="s">
        <v>160</v>
      </c>
      <c r="C69" s="103" t="s">
        <v>451</v>
      </c>
      <c r="D69" s="1849">
        <v>27.29</v>
      </c>
      <c r="E69" s="1850">
        <v>17.850000000000001</v>
      </c>
      <c r="F69" s="1847">
        <v>0</v>
      </c>
      <c r="G69" s="136" t="s">
        <v>425</v>
      </c>
      <c r="H69" s="1568"/>
      <c r="I69" s="1421" t="s">
        <v>1529</v>
      </c>
      <c r="M69" s="1563"/>
      <c r="N69" s="1564"/>
      <c r="O69" s="1564"/>
      <c r="P69" s="1565"/>
      <c r="V69"/>
    </row>
    <row r="70" spans="1:246">
      <c r="A70" t="s">
        <v>160</v>
      </c>
      <c r="B70" s="102" t="s">
        <v>160</v>
      </c>
      <c r="C70" s="103" t="s">
        <v>168</v>
      </c>
      <c r="D70" s="1849">
        <v>27.29</v>
      </c>
      <c r="E70" s="1850">
        <v>17.850000000000001</v>
      </c>
      <c r="F70" s="1847">
        <v>0</v>
      </c>
      <c r="G70" s="136" t="s">
        <v>425</v>
      </c>
      <c r="H70" s="1568"/>
      <c r="I70" s="1421" t="s">
        <v>1529</v>
      </c>
      <c r="M70" s="1563"/>
      <c r="N70" s="1564"/>
      <c r="O70" s="1564"/>
      <c r="P70" s="1565"/>
      <c r="V70"/>
    </row>
    <row r="71" spans="1:246">
      <c r="A71" t="s">
        <v>160</v>
      </c>
      <c r="B71" s="106" t="s">
        <v>160</v>
      </c>
      <c r="C71" s="103" t="s">
        <v>165</v>
      </c>
      <c r="D71" s="1849">
        <v>27.29</v>
      </c>
      <c r="E71" s="1850">
        <v>17.850000000000001</v>
      </c>
      <c r="F71" s="1847">
        <v>0</v>
      </c>
      <c r="G71" s="136" t="s">
        <v>425</v>
      </c>
      <c r="H71" s="1568"/>
      <c r="I71" s="1421" t="s">
        <v>1529</v>
      </c>
      <c r="M71" s="1563"/>
      <c r="N71" s="1564"/>
      <c r="O71" s="1564"/>
      <c r="P71" s="1565"/>
      <c r="V71"/>
    </row>
    <row r="72" spans="1:246">
      <c r="A72" t="s">
        <v>160</v>
      </c>
      <c r="B72" s="106" t="s">
        <v>160</v>
      </c>
      <c r="C72" s="103" t="s">
        <v>166</v>
      </c>
      <c r="D72" s="1849">
        <v>27.22</v>
      </c>
      <c r="E72" s="1850">
        <v>17.809999999999999</v>
      </c>
      <c r="F72" s="1847">
        <v>0</v>
      </c>
      <c r="G72" s="136" t="s">
        <v>425</v>
      </c>
      <c r="H72" s="1568"/>
      <c r="I72" s="1421" t="s">
        <v>1529</v>
      </c>
      <c r="M72" s="1563"/>
      <c r="N72" s="1564"/>
      <c r="O72" s="1564"/>
      <c r="P72" s="1565"/>
      <c r="V72"/>
    </row>
    <row r="73" spans="1:246">
      <c r="A73" t="s">
        <v>160</v>
      </c>
      <c r="B73" s="106" t="s">
        <v>160</v>
      </c>
      <c r="C73" s="103" t="s">
        <v>467</v>
      </c>
      <c r="D73" s="1849">
        <v>27.29</v>
      </c>
      <c r="E73" s="1850">
        <v>17.850000000000001</v>
      </c>
      <c r="F73" s="1847">
        <v>0</v>
      </c>
      <c r="G73" s="136" t="s">
        <v>425</v>
      </c>
      <c r="H73" s="1568"/>
      <c r="I73" s="1421" t="s">
        <v>1529</v>
      </c>
      <c r="M73" s="1563"/>
      <c r="N73" s="1564"/>
      <c r="O73" s="1564"/>
      <c r="P73" s="1565"/>
      <c r="V73"/>
    </row>
    <row r="74" spans="1:246">
      <c r="A74" t="s">
        <v>160</v>
      </c>
      <c r="B74" s="102" t="s">
        <v>160</v>
      </c>
      <c r="C74" s="103" t="s">
        <v>163</v>
      </c>
      <c r="D74" s="1849">
        <v>27.29</v>
      </c>
      <c r="E74" s="1850">
        <v>17.850000000000001</v>
      </c>
      <c r="F74" s="1847">
        <v>0</v>
      </c>
      <c r="G74" s="136" t="s">
        <v>425</v>
      </c>
      <c r="H74" s="1568"/>
      <c r="I74" s="1421" t="s">
        <v>1529</v>
      </c>
      <c r="M74" s="1563"/>
      <c r="N74" s="1564"/>
      <c r="O74" s="1564"/>
      <c r="P74" s="1565"/>
      <c r="V74"/>
    </row>
    <row r="75" spans="1:246">
      <c r="A75" t="s">
        <v>160</v>
      </c>
      <c r="B75" s="102" t="s">
        <v>160</v>
      </c>
      <c r="C75" s="103" t="s">
        <v>161</v>
      </c>
      <c r="D75" s="1849">
        <v>27.22</v>
      </c>
      <c r="E75" s="1850">
        <v>17.809999999999999</v>
      </c>
      <c r="F75" s="1847">
        <v>0</v>
      </c>
      <c r="G75" s="136" t="s">
        <v>425</v>
      </c>
      <c r="H75" s="1568"/>
      <c r="I75" s="1421" t="s">
        <v>1529</v>
      </c>
      <c r="M75" s="1563"/>
      <c r="N75" s="1564"/>
      <c r="O75" s="1564"/>
      <c r="P75" s="1565"/>
      <c r="V75"/>
    </row>
    <row r="76" spans="1:246">
      <c r="A76" t="s">
        <v>160</v>
      </c>
      <c r="B76" s="112" t="s">
        <v>160</v>
      </c>
      <c r="C76" s="113" t="s">
        <v>169</v>
      </c>
      <c r="D76" s="1848">
        <v>25.89</v>
      </c>
      <c r="E76" s="1851">
        <v>16.940000000000001</v>
      </c>
      <c r="F76" s="1847">
        <v>0</v>
      </c>
      <c r="G76" s="136" t="s">
        <v>425</v>
      </c>
      <c r="H76" s="1568"/>
      <c r="I76" s="1421" t="s">
        <v>1529</v>
      </c>
      <c r="M76" s="1563"/>
      <c r="N76" s="1564"/>
      <c r="O76" s="1564"/>
      <c r="P76" s="1565"/>
      <c r="V76"/>
    </row>
    <row r="77" spans="1:246">
      <c r="A77" s="137" t="s">
        <v>75</v>
      </c>
      <c r="B77" s="138" t="s">
        <v>75</v>
      </c>
      <c r="C77" s="103" t="s">
        <v>468</v>
      </c>
      <c r="D77" s="139">
        <v>27.46</v>
      </c>
      <c r="E77" s="140">
        <v>18.190000000000001</v>
      </c>
      <c r="F77" s="1882">
        <v>0</v>
      </c>
      <c r="G77" s="141" t="s">
        <v>222</v>
      </c>
      <c r="H77" s="1568"/>
      <c r="I77" s="101"/>
      <c r="J77" s="142"/>
      <c r="K77" s="142"/>
      <c r="L77" s="142"/>
      <c r="M77" s="1566"/>
      <c r="N77" s="1566"/>
      <c r="O77" s="1566"/>
      <c r="P77" s="1566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42"/>
      <c r="BN77" s="142"/>
      <c r="BO77" s="142"/>
      <c r="BP77" s="142"/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2"/>
      <c r="CB77" s="142"/>
      <c r="CC77" s="142"/>
      <c r="CD77" s="142"/>
      <c r="CE77" s="142"/>
      <c r="CF77" s="142"/>
      <c r="CG77" s="142"/>
      <c r="CH77" s="142"/>
      <c r="CI77" s="142"/>
      <c r="CJ77" s="142"/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2"/>
      <c r="CV77" s="142"/>
      <c r="CW77" s="142"/>
      <c r="CX77" s="142"/>
      <c r="CY77" s="142"/>
      <c r="CZ77" s="142"/>
      <c r="DA77" s="142"/>
      <c r="DB77" s="142"/>
      <c r="DC77" s="142"/>
      <c r="DD77" s="142"/>
      <c r="DE77" s="142"/>
      <c r="DF77" s="142"/>
      <c r="DG77" s="142"/>
      <c r="DH77" s="142"/>
      <c r="DI77" s="142"/>
      <c r="DJ77" s="142"/>
      <c r="DK77" s="142"/>
      <c r="DL77" s="142"/>
      <c r="DM77" s="142"/>
      <c r="DN77" s="142"/>
      <c r="DO77" s="142"/>
      <c r="DP77" s="142"/>
      <c r="DQ77" s="142"/>
      <c r="DR77" s="142"/>
      <c r="DS77" s="142"/>
      <c r="DT77" s="142"/>
      <c r="DU77" s="142"/>
      <c r="DV77" s="142"/>
      <c r="DW77" s="142"/>
      <c r="DX77" s="142"/>
      <c r="DY77" s="142"/>
      <c r="DZ77" s="142"/>
      <c r="EA77" s="142"/>
      <c r="EB77" s="142"/>
      <c r="EC77" s="142"/>
      <c r="ED77" s="142"/>
      <c r="EE77" s="142"/>
      <c r="EF77" s="142"/>
      <c r="EG77" s="142"/>
      <c r="EH77" s="142"/>
      <c r="EI77" s="142"/>
      <c r="EJ77" s="142"/>
      <c r="EK77" s="142"/>
      <c r="EL77" s="142"/>
      <c r="EM77" s="142"/>
      <c r="EN77" s="142"/>
      <c r="EO77" s="142"/>
      <c r="EP77" s="142"/>
      <c r="EQ77" s="142"/>
      <c r="ER77" s="142"/>
      <c r="ES77" s="142"/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42"/>
      <c r="FH77" s="142"/>
      <c r="FI77" s="142"/>
      <c r="FJ77" s="142"/>
      <c r="FK77" s="142"/>
      <c r="FL77" s="142"/>
      <c r="FM77" s="142"/>
      <c r="FN77" s="142"/>
      <c r="FO77" s="142"/>
      <c r="FP77" s="142"/>
      <c r="FQ77" s="142"/>
      <c r="FR77" s="142"/>
      <c r="FS77" s="142"/>
      <c r="FT77" s="142"/>
      <c r="FU77" s="142"/>
      <c r="FV77" s="142"/>
      <c r="FW77" s="142"/>
      <c r="FX77" s="142"/>
      <c r="FY77" s="142"/>
      <c r="FZ77" s="142"/>
      <c r="GA77" s="142"/>
      <c r="GB77" s="142"/>
      <c r="GC77" s="142"/>
      <c r="GD77" s="142"/>
      <c r="GE77" s="142"/>
      <c r="GF77" s="142"/>
      <c r="GG77" s="142"/>
      <c r="GH77" s="142"/>
      <c r="GI77" s="142"/>
      <c r="GJ77" s="142"/>
      <c r="GK77" s="142"/>
      <c r="GL77" s="142"/>
      <c r="GM77" s="142"/>
      <c r="GN77" s="142"/>
      <c r="GO77" s="142"/>
      <c r="GP77" s="142"/>
      <c r="GQ77" s="142"/>
      <c r="GR77" s="142"/>
      <c r="GS77" s="142"/>
      <c r="GT77" s="142"/>
      <c r="GU77" s="142"/>
      <c r="GV77" s="142"/>
      <c r="GW77" s="142"/>
      <c r="GX77" s="142"/>
      <c r="GY77" s="142"/>
      <c r="GZ77" s="142"/>
      <c r="HA77" s="142"/>
      <c r="HB77" s="142"/>
      <c r="HC77" s="142"/>
      <c r="HD77" s="142"/>
      <c r="HE77" s="142"/>
      <c r="HF77" s="142"/>
      <c r="HG77" s="142"/>
      <c r="HH77" s="142"/>
      <c r="HI77" s="142"/>
      <c r="HJ77" s="142"/>
      <c r="HK77" s="142"/>
      <c r="HL77" s="142"/>
      <c r="HM77" s="142"/>
      <c r="HN77" s="142"/>
      <c r="HO77" s="142"/>
      <c r="HP77" s="142"/>
      <c r="HQ77" s="142"/>
      <c r="HR77" s="142"/>
      <c r="HS77" s="142"/>
      <c r="HT77" s="142"/>
      <c r="HU77" s="142"/>
      <c r="HV77" s="142"/>
      <c r="HW77" s="142"/>
      <c r="HX77" s="142"/>
      <c r="HY77" s="142"/>
      <c r="HZ77" s="142"/>
      <c r="IA77" s="142"/>
      <c r="IB77" s="142"/>
      <c r="IC77" s="142"/>
      <c r="ID77" s="142"/>
      <c r="IE77" s="142"/>
      <c r="IF77" s="142"/>
      <c r="IG77" s="142"/>
      <c r="IH77" s="142"/>
      <c r="II77" s="142"/>
      <c r="IJ77" s="142"/>
      <c r="IK77" s="142"/>
      <c r="IL77" s="142"/>
    </row>
    <row r="78" spans="1:246">
      <c r="A78" s="137" t="s">
        <v>75</v>
      </c>
      <c r="B78" s="138" t="s">
        <v>75</v>
      </c>
      <c r="C78" s="103" t="s">
        <v>469</v>
      </c>
      <c r="D78" s="139">
        <v>27.46</v>
      </c>
      <c r="E78" s="140">
        <v>18.190000000000001</v>
      </c>
      <c r="F78" s="1883">
        <v>0</v>
      </c>
      <c r="G78" s="141" t="s">
        <v>222</v>
      </c>
      <c r="H78" s="1568"/>
      <c r="I78" s="101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  <c r="BI78" s="142"/>
      <c r="BJ78" s="142"/>
      <c r="BK78" s="142"/>
      <c r="BL78" s="142"/>
      <c r="BM78" s="142"/>
      <c r="BN78" s="142"/>
      <c r="BO78" s="142"/>
      <c r="BP78" s="142"/>
      <c r="BQ78" s="142"/>
      <c r="BR78" s="142"/>
      <c r="BS78" s="142"/>
      <c r="BT78" s="142"/>
      <c r="BU78" s="142"/>
      <c r="BV78" s="142"/>
      <c r="BW78" s="142"/>
      <c r="BX78" s="142"/>
      <c r="BY78" s="142"/>
      <c r="BZ78" s="142"/>
      <c r="CA78" s="142"/>
      <c r="CB78" s="142"/>
      <c r="CC78" s="142"/>
      <c r="CD78" s="142"/>
      <c r="CE78" s="142"/>
      <c r="CF78" s="142"/>
      <c r="CG78" s="142"/>
      <c r="CH78" s="142"/>
      <c r="CI78" s="142"/>
      <c r="CJ78" s="142"/>
      <c r="CK78" s="142"/>
      <c r="CL78" s="142"/>
      <c r="CM78" s="142"/>
      <c r="CN78" s="142"/>
      <c r="CO78" s="142"/>
      <c r="CP78" s="142"/>
      <c r="CQ78" s="142"/>
      <c r="CR78" s="142"/>
      <c r="CS78" s="142"/>
      <c r="CT78" s="142"/>
      <c r="CU78" s="142"/>
      <c r="CV78" s="142"/>
      <c r="CW78" s="142"/>
      <c r="CX78" s="142"/>
      <c r="CY78" s="142"/>
      <c r="CZ78" s="142"/>
      <c r="DA78" s="142"/>
      <c r="DB78" s="142"/>
      <c r="DC78" s="142"/>
      <c r="DD78" s="142"/>
      <c r="DE78" s="142"/>
      <c r="DF78" s="142"/>
      <c r="DG78" s="142"/>
      <c r="DH78" s="142"/>
      <c r="DI78" s="142"/>
      <c r="DJ78" s="142"/>
      <c r="DK78" s="142"/>
      <c r="DL78" s="142"/>
      <c r="DM78" s="142"/>
      <c r="DN78" s="142"/>
      <c r="DO78" s="142"/>
      <c r="DP78" s="142"/>
      <c r="DQ78" s="142"/>
      <c r="DR78" s="142"/>
      <c r="DS78" s="142"/>
      <c r="DT78" s="142"/>
      <c r="DU78" s="142"/>
      <c r="DV78" s="142"/>
      <c r="DW78" s="142"/>
      <c r="DX78" s="142"/>
      <c r="DY78" s="142"/>
      <c r="DZ78" s="142"/>
      <c r="EA78" s="142"/>
      <c r="EB78" s="142"/>
      <c r="EC78" s="142"/>
      <c r="ED78" s="142"/>
      <c r="EE78" s="142"/>
      <c r="EF78" s="142"/>
      <c r="EG78" s="142"/>
      <c r="EH78" s="142"/>
      <c r="EI78" s="142"/>
      <c r="EJ78" s="142"/>
      <c r="EK78" s="142"/>
      <c r="EL78" s="142"/>
      <c r="EM78" s="142"/>
      <c r="EN78" s="142"/>
      <c r="EO78" s="142"/>
      <c r="EP78" s="142"/>
      <c r="EQ78" s="142"/>
      <c r="ER78" s="142"/>
      <c r="ES78" s="142"/>
      <c r="ET78" s="142"/>
      <c r="EU78" s="142"/>
      <c r="EV78" s="142"/>
      <c r="EW78" s="142"/>
      <c r="EX78" s="142"/>
      <c r="EY78" s="142"/>
      <c r="EZ78" s="142"/>
      <c r="FA78" s="142"/>
      <c r="FB78" s="142"/>
      <c r="FC78" s="142"/>
      <c r="FD78" s="142"/>
      <c r="FE78" s="142"/>
      <c r="FF78" s="142"/>
      <c r="FG78" s="142"/>
      <c r="FH78" s="142"/>
      <c r="FI78" s="142"/>
      <c r="FJ78" s="142"/>
      <c r="FK78" s="142"/>
      <c r="FL78" s="142"/>
      <c r="FM78" s="142"/>
      <c r="FN78" s="142"/>
      <c r="FO78" s="142"/>
      <c r="FP78" s="142"/>
      <c r="FQ78" s="142"/>
      <c r="FR78" s="142"/>
      <c r="FS78" s="142"/>
      <c r="FT78" s="142"/>
      <c r="FU78" s="142"/>
      <c r="FV78" s="142"/>
      <c r="FW78" s="142"/>
      <c r="FX78" s="142"/>
      <c r="FY78" s="142"/>
      <c r="FZ78" s="142"/>
      <c r="GA78" s="142"/>
      <c r="GB78" s="142"/>
      <c r="GC78" s="142"/>
      <c r="GD78" s="142"/>
      <c r="GE78" s="142"/>
      <c r="GF78" s="142"/>
      <c r="GG78" s="142"/>
      <c r="GH78" s="142"/>
      <c r="GI78" s="142"/>
      <c r="GJ78" s="142"/>
      <c r="GK78" s="142"/>
      <c r="GL78" s="142"/>
      <c r="GM78" s="142"/>
      <c r="GN78" s="142"/>
      <c r="GO78" s="142"/>
      <c r="GP78" s="142"/>
      <c r="GQ78" s="142"/>
      <c r="GR78" s="142"/>
      <c r="GS78" s="142"/>
      <c r="GT78" s="142"/>
      <c r="GU78" s="142"/>
      <c r="GV78" s="142"/>
      <c r="GW78" s="142"/>
      <c r="GX78" s="142"/>
      <c r="GY78" s="142"/>
      <c r="GZ78" s="142"/>
      <c r="HA78" s="142"/>
      <c r="HB78" s="142"/>
      <c r="HC78" s="142"/>
      <c r="HD78" s="142"/>
      <c r="HE78" s="142"/>
      <c r="HF78" s="142"/>
      <c r="HG78" s="142"/>
      <c r="HH78" s="142"/>
      <c r="HI78" s="142"/>
      <c r="HJ78" s="142"/>
      <c r="HK78" s="142"/>
      <c r="HL78" s="142"/>
      <c r="HM78" s="142"/>
      <c r="HN78" s="142"/>
      <c r="HO78" s="142"/>
      <c r="HP78" s="142"/>
      <c r="HQ78" s="142"/>
      <c r="HR78" s="142"/>
      <c r="HS78" s="142"/>
      <c r="HT78" s="142"/>
      <c r="HU78" s="142"/>
      <c r="HV78" s="142"/>
      <c r="HW78" s="142"/>
      <c r="HX78" s="142"/>
      <c r="HY78" s="142"/>
      <c r="HZ78" s="142"/>
      <c r="IA78" s="142"/>
      <c r="IB78" s="142"/>
      <c r="IC78" s="142"/>
      <c r="ID78" s="142"/>
      <c r="IE78" s="142"/>
      <c r="IF78" s="142"/>
      <c r="IG78" s="142"/>
      <c r="IH78" s="142"/>
      <c r="II78" s="142"/>
      <c r="IJ78" s="142"/>
      <c r="IK78" s="142"/>
      <c r="IL78" s="142"/>
    </row>
    <row r="79" spans="1:246">
      <c r="A79" s="137" t="s">
        <v>75</v>
      </c>
      <c r="B79" s="138" t="s">
        <v>75</v>
      </c>
      <c r="C79" s="103" t="s">
        <v>452</v>
      </c>
      <c r="D79" s="139">
        <v>27.18</v>
      </c>
      <c r="E79" s="140">
        <v>18</v>
      </c>
      <c r="F79" s="1883">
        <v>0</v>
      </c>
      <c r="G79" s="141" t="s">
        <v>222</v>
      </c>
      <c r="H79" s="1568"/>
      <c r="I79" s="101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2"/>
      <c r="BK79" s="142"/>
      <c r="BL79" s="142"/>
      <c r="BM79" s="142"/>
      <c r="BN79" s="142"/>
      <c r="BO79" s="142"/>
      <c r="BP79" s="142"/>
      <c r="BQ79" s="142"/>
      <c r="BR79" s="142"/>
      <c r="BS79" s="142"/>
      <c r="BT79" s="142"/>
      <c r="BU79" s="142"/>
      <c r="BV79" s="142"/>
      <c r="BW79" s="142"/>
      <c r="BX79" s="142"/>
      <c r="BY79" s="142"/>
      <c r="BZ79" s="142"/>
      <c r="CA79" s="142"/>
      <c r="CB79" s="142"/>
      <c r="CC79" s="142"/>
      <c r="CD79" s="142"/>
      <c r="CE79" s="142"/>
      <c r="CF79" s="142"/>
      <c r="CG79" s="142"/>
      <c r="CH79" s="142"/>
      <c r="CI79" s="142"/>
      <c r="CJ79" s="142"/>
      <c r="CK79" s="142"/>
      <c r="CL79" s="142"/>
      <c r="CM79" s="142"/>
      <c r="CN79" s="142"/>
      <c r="CO79" s="142"/>
      <c r="CP79" s="142"/>
      <c r="CQ79" s="142"/>
      <c r="CR79" s="142"/>
      <c r="CS79" s="142"/>
      <c r="CT79" s="142"/>
      <c r="CU79" s="142"/>
      <c r="CV79" s="142"/>
      <c r="CW79" s="142"/>
      <c r="CX79" s="142"/>
      <c r="CY79" s="142"/>
      <c r="CZ79" s="142"/>
      <c r="DA79" s="142"/>
      <c r="DB79" s="142"/>
      <c r="DC79" s="142"/>
      <c r="DD79" s="142"/>
      <c r="DE79" s="142"/>
      <c r="DF79" s="142"/>
      <c r="DG79" s="142"/>
      <c r="DH79" s="142"/>
      <c r="DI79" s="142"/>
      <c r="DJ79" s="142"/>
      <c r="DK79" s="142"/>
      <c r="DL79" s="142"/>
      <c r="DM79" s="142"/>
      <c r="DN79" s="142"/>
      <c r="DO79" s="142"/>
      <c r="DP79" s="142"/>
      <c r="DQ79" s="142"/>
      <c r="DR79" s="142"/>
      <c r="DS79" s="142"/>
      <c r="DT79" s="142"/>
      <c r="DU79" s="142"/>
      <c r="DV79" s="142"/>
      <c r="DW79" s="142"/>
      <c r="DX79" s="142"/>
      <c r="DY79" s="142"/>
      <c r="DZ79" s="142"/>
      <c r="EA79" s="142"/>
      <c r="EB79" s="142"/>
      <c r="EC79" s="142"/>
      <c r="ED79" s="142"/>
      <c r="EE79" s="142"/>
      <c r="EF79" s="142"/>
      <c r="EG79" s="142"/>
      <c r="EH79" s="142"/>
      <c r="EI79" s="142"/>
      <c r="EJ79" s="142"/>
      <c r="EK79" s="142"/>
      <c r="EL79" s="142"/>
      <c r="EM79" s="142"/>
      <c r="EN79" s="142"/>
      <c r="EO79" s="142"/>
      <c r="EP79" s="142"/>
      <c r="EQ79" s="142"/>
      <c r="ER79" s="142"/>
      <c r="ES79" s="142"/>
      <c r="ET79" s="142"/>
      <c r="EU79" s="142"/>
      <c r="EV79" s="142"/>
      <c r="EW79" s="142"/>
      <c r="EX79" s="142"/>
      <c r="EY79" s="142"/>
      <c r="EZ79" s="142"/>
      <c r="FA79" s="142"/>
      <c r="FB79" s="142"/>
      <c r="FC79" s="142"/>
      <c r="FD79" s="142"/>
      <c r="FE79" s="142"/>
      <c r="FF79" s="142"/>
      <c r="FG79" s="142"/>
      <c r="FH79" s="142"/>
      <c r="FI79" s="142"/>
      <c r="FJ79" s="142"/>
      <c r="FK79" s="142"/>
      <c r="FL79" s="142"/>
      <c r="FM79" s="142"/>
      <c r="FN79" s="142"/>
      <c r="FO79" s="142"/>
      <c r="FP79" s="142"/>
      <c r="FQ79" s="142"/>
      <c r="FR79" s="142"/>
      <c r="FS79" s="142"/>
      <c r="FT79" s="142"/>
      <c r="FU79" s="142"/>
      <c r="FV79" s="142"/>
      <c r="FW79" s="142"/>
      <c r="FX79" s="142"/>
      <c r="FY79" s="142"/>
      <c r="FZ79" s="142"/>
      <c r="GA79" s="142"/>
      <c r="GB79" s="142"/>
      <c r="GC79" s="142"/>
      <c r="GD79" s="142"/>
      <c r="GE79" s="142"/>
      <c r="GF79" s="142"/>
      <c r="GG79" s="142"/>
      <c r="GH79" s="142"/>
      <c r="GI79" s="142"/>
      <c r="GJ79" s="142"/>
      <c r="GK79" s="142"/>
      <c r="GL79" s="142"/>
      <c r="GM79" s="142"/>
      <c r="GN79" s="142"/>
      <c r="GO79" s="142"/>
      <c r="GP79" s="142"/>
      <c r="GQ79" s="142"/>
      <c r="GR79" s="142"/>
      <c r="GS79" s="142"/>
      <c r="GT79" s="142"/>
      <c r="GU79" s="142"/>
      <c r="GV79" s="142"/>
      <c r="GW79" s="142"/>
      <c r="GX79" s="142"/>
      <c r="GY79" s="142"/>
      <c r="GZ79" s="142"/>
      <c r="HA79" s="142"/>
      <c r="HB79" s="142"/>
      <c r="HC79" s="142"/>
      <c r="HD79" s="142"/>
      <c r="HE79" s="142"/>
      <c r="HF79" s="142"/>
      <c r="HG79" s="142"/>
      <c r="HH79" s="142"/>
      <c r="HI79" s="142"/>
      <c r="HJ79" s="142"/>
      <c r="HK79" s="142"/>
      <c r="HL79" s="142"/>
      <c r="HM79" s="142"/>
      <c r="HN79" s="142"/>
      <c r="HO79" s="142"/>
      <c r="HP79" s="142"/>
      <c r="HQ79" s="142"/>
      <c r="HR79" s="142"/>
      <c r="HS79" s="142"/>
      <c r="HT79" s="142"/>
      <c r="HU79" s="142"/>
      <c r="HV79" s="142"/>
      <c r="HW79" s="142"/>
      <c r="HX79" s="142"/>
      <c r="HY79" s="142"/>
      <c r="HZ79" s="142"/>
      <c r="IA79" s="142"/>
      <c r="IB79" s="142"/>
      <c r="IC79" s="142"/>
      <c r="ID79" s="142"/>
      <c r="IE79" s="142"/>
      <c r="IF79" s="142"/>
      <c r="IG79" s="142"/>
      <c r="IH79" s="142"/>
      <c r="II79" s="142"/>
      <c r="IJ79" s="142"/>
      <c r="IK79" s="142"/>
      <c r="IL79" s="142"/>
    </row>
    <row r="80" spans="1:246">
      <c r="A80" s="137" t="s">
        <v>75</v>
      </c>
      <c r="B80" s="138" t="s">
        <v>75</v>
      </c>
      <c r="C80" s="103" t="s">
        <v>453</v>
      </c>
      <c r="D80" s="139">
        <v>27.18</v>
      </c>
      <c r="E80" s="140">
        <v>18</v>
      </c>
      <c r="F80" s="1883">
        <v>0</v>
      </c>
      <c r="G80" s="141" t="s">
        <v>222</v>
      </c>
      <c r="H80" s="1568"/>
      <c r="I80" s="101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142"/>
      <c r="BN80" s="142"/>
      <c r="BO80" s="142"/>
      <c r="BP80" s="142"/>
      <c r="BQ80" s="142"/>
      <c r="BR80" s="142"/>
      <c r="BS80" s="142"/>
      <c r="BT80" s="142"/>
      <c r="BU80" s="142"/>
      <c r="BV80" s="142"/>
      <c r="BW80" s="142"/>
      <c r="BX80" s="142"/>
      <c r="BY80" s="142"/>
      <c r="BZ80" s="142"/>
      <c r="CA80" s="142"/>
      <c r="CB80" s="142"/>
      <c r="CC80" s="142"/>
      <c r="CD80" s="142"/>
      <c r="CE80" s="142"/>
      <c r="CF80" s="142"/>
      <c r="CG80" s="142"/>
      <c r="CH80" s="142"/>
      <c r="CI80" s="142"/>
      <c r="CJ80" s="142"/>
      <c r="CK80" s="142"/>
      <c r="CL80" s="142"/>
      <c r="CM80" s="142"/>
      <c r="CN80" s="142"/>
      <c r="CO80" s="142"/>
      <c r="CP80" s="142"/>
      <c r="CQ80" s="142"/>
      <c r="CR80" s="142"/>
      <c r="CS80" s="142"/>
      <c r="CT80" s="142"/>
      <c r="CU80" s="142"/>
      <c r="CV80" s="142"/>
      <c r="CW80" s="142"/>
      <c r="CX80" s="142"/>
      <c r="CY80" s="142"/>
      <c r="CZ80" s="142"/>
      <c r="DA80" s="142"/>
      <c r="DB80" s="142"/>
      <c r="DC80" s="142"/>
      <c r="DD80" s="142"/>
      <c r="DE80" s="142"/>
      <c r="DF80" s="142"/>
      <c r="DG80" s="142"/>
      <c r="DH80" s="142"/>
      <c r="DI80" s="142"/>
      <c r="DJ80" s="142"/>
      <c r="DK80" s="142"/>
      <c r="DL80" s="142"/>
      <c r="DM80" s="142"/>
      <c r="DN80" s="142"/>
      <c r="DO80" s="142"/>
      <c r="DP80" s="142"/>
      <c r="DQ80" s="142"/>
      <c r="DR80" s="142"/>
      <c r="DS80" s="142"/>
      <c r="DT80" s="142"/>
      <c r="DU80" s="142"/>
      <c r="DV80" s="142"/>
      <c r="DW80" s="142"/>
      <c r="DX80" s="142"/>
      <c r="DY80" s="142"/>
      <c r="DZ80" s="142"/>
      <c r="EA80" s="142"/>
      <c r="EB80" s="142"/>
      <c r="EC80" s="142"/>
      <c r="ED80" s="142"/>
      <c r="EE80" s="142"/>
      <c r="EF80" s="142"/>
      <c r="EG80" s="142"/>
      <c r="EH80" s="142"/>
      <c r="EI80" s="142"/>
      <c r="EJ80" s="142"/>
      <c r="EK80" s="142"/>
      <c r="EL80" s="142"/>
      <c r="EM80" s="142"/>
      <c r="EN80" s="142"/>
      <c r="EO80" s="142"/>
      <c r="EP80" s="142"/>
      <c r="EQ80" s="142"/>
      <c r="ER80" s="142"/>
      <c r="ES80" s="142"/>
      <c r="ET80" s="142"/>
      <c r="EU80" s="142"/>
      <c r="EV80" s="142"/>
      <c r="EW80" s="142"/>
      <c r="EX80" s="142"/>
      <c r="EY80" s="142"/>
      <c r="EZ80" s="142"/>
      <c r="FA80" s="142"/>
      <c r="FB80" s="142"/>
      <c r="FC80" s="142"/>
      <c r="FD80" s="142"/>
      <c r="FE80" s="142"/>
      <c r="FF80" s="142"/>
      <c r="FG80" s="142"/>
      <c r="FH80" s="142"/>
      <c r="FI80" s="142"/>
      <c r="FJ80" s="142"/>
      <c r="FK80" s="142"/>
      <c r="FL80" s="142"/>
      <c r="FM80" s="142"/>
      <c r="FN80" s="142"/>
      <c r="FO80" s="142"/>
      <c r="FP80" s="142"/>
      <c r="FQ80" s="142"/>
      <c r="FR80" s="142"/>
      <c r="FS80" s="142"/>
      <c r="FT80" s="142"/>
      <c r="FU80" s="142"/>
      <c r="FV80" s="142"/>
      <c r="FW80" s="142"/>
      <c r="FX80" s="142"/>
      <c r="FY80" s="142"/>
      <c r="FZ80" s="142"/>
      <c r="GA80" s="142"/>
      <c r="GB80" s="142"/>
      <c r="GC80" s="142"/>
      <c r="GD80" s="142"/>
      <c r="GE80" s="142"/>
      <c r="GF80" s="142"/>
      <c r="GG80" s="142"/>
      <c r="GH80" s="142"/>
      <c r="GI80" s="142"/>
      <c r="GJ80" s="142"/>
      <c r="GK80" s="142"/>
      <c r="GL80" s="142"/>
      <c r="GM80" s="142"/>
      <c r="GN80" s="142"/>
      <c r="GO80" s="142"/>
      <c r="GP80" s="142"/>
      <c r="GQ80" s="142"/>
      <c r="GR80" s="142"/>
      <c r="GS80" s="142"/>
      <c r="GT80" s="142"/>
      <c r="GU80" s="142"/>
      <c r="GV80" s="142"/>
      <c r="GW80" s="142"/>
      <c r="GX80" s="142"/>
      <c r="GY80" s="142"/>
      <c r="GZ80" s="142"/>
      <c r="HA80" s="142"/>
      <c r="HB80" s="142"/>
      <c r="HC80" s="142"/>
      <c r="HD80" s="142"/>
      <c r="HE80" s="142"/>
      <c r="HF80" s="142"/>
      <c r="HG80" s="142"/>
      <c r="HH80" s="142"/>
      <c r="HI80" s="142"/>
      <c r="HJ80" s="142"/>
      <c r="HK80" s="142"/>
      <c r="HL80" s="142"/>
      <c r="HM80" s="142"/>
      <c r="HN80" s="142"/>
      <c r="HO80" s="142"/>
      <c r="HP80" s="142"/>
      <c r="HQ80" s="142"/>
      <c r="HR80" s="142"/>
      <c r="HS80" s="142"/>
      <c r="HT80" s="142"/>
      <c r="HU80" s="142"/>
      <c r="HV80" s="142"/>
      <c r="HW80" s="142"/>
      <c r="HX80" s="142"/>
      <c r="HY80" s="142"/>
      <c r="HZ80" s="142"/>
      <c r="IA80" s="142"/>
      <c r="IB80" s="142"/>
      <c r="IC80" s="142"/>
      <c r="ID80" s="142"/>
      <c r="IE80" s="142"/>
      <c r="IF80" s="142"/>
      <c r="IG80" s="142"/>
      <c r="IH80" s="142"/>
      <c r="II80" s="142"/>
      <c r="IJ80" s="142"/>
      <c r="IK80" s="142"/>
      <c r="IL80" s="142"/>
    </row>
    <row r="81" spans="1:246">
      <c r="A81" s="137" t="s">
        <v>75</v>
      </c>
      <c r="B81" s="138" t="s">
        <v>75</v>
      </c>
      <c r="C81" s="103" t="s">
        <v>454</v>
      </c>
      <c r="D81" s="139">
        <v>27.18</v>
      </c>
      <c r="E81" s="140">
        <v>18</v>
      </c>
      <c r="F81" s="1883">
        <v>0</v>
      </c>
      <c r="G81" s="141" t="s">
        <v>222</v>
      </c>
      <c r="H81" s="1568"/>
      <c r="I81" s="101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  <c r="BI81" s="142"/>
      <c r="BJ81" s="142"/>
      <c r="BK81" s="142"/>
      <c r="BL81" s="142"/>
      <c r="BM81" s="142"/>
      <c r="BN81" s="142"/>
      <c r="BO81" s="142"/>
      <c r="BP81" s="142"/>
      <c r="BQ81" s="142"/>
      <c r="BR81" s="142"/>
      <c r="BS81" s="142"/>
      <c r="BT81" s="142"/>
      <c r="BU81" s="142"/>
      <c r="BV81" s="142"/>
      <c r="BW81" s="142"/>
      <c r="BX81" s="142"/>
      <c r="BY81" s="142"/>
      <c r="BZ81" s="142"/>
      <c r="CA81" s="142"/>
      <c r="CB81" s="142"/>
      <c r="CC81" s="142"/>
      <c r="CD81" s="142"/>
      <c r="CE81" s="142"/>
      <c r="CF81" s="142"/>
      <c r="CG81" s="142"/>
      <c r="CH81" s="142"/>
      <c r="CI81" s="142"/>
      <c r="CJ81" s="142"/>
      <c r="CK81" s="142"/>
      <c r="CL81" s="142"/>
      <c r="CM81" s="142"/>
      <c r="CN81" s="142"/>
      <c r="CO81" s="142"/>
      <c r="CP81" s="142"/>
      <c r="CQ81" s="142"/>
      <c r="CR81" s="142"/>
      <c r="CS81" s="142"/>
      <c r="CT81" s="142"/>
      <c r="CU81" s="142"/>
      <c r="CV81" s="142"/>
      <c r="CW81" s="142"/>
      <c r="CX81" s="142"/>
      <c r="CY81" s="142"/>
      <c r="CZ81" s="142"/>
      <c r="DA81" s="142"/>
      <c r="DB81" s="142"/>
      <c r="DC81" s="142"/>
      <c r="DD81" s="142"/>
      <c r="DE81" s="142"/>
      <c r="DF81" s="142"/>
      <c r="DG81" s="142"/>
      <c r="DH81" s="142"/>
      <c r="DI81" s="142"/>
      <c r="DJ81" s="142"/>
      <c r="DK81" s="142"/>
      <c r="DL81" s="142"/>
      <c r="DM81" s="142"/>
      <c r="DN81" s="142"/>
      <c r="DO81" s="142"/>
      <c r="DP81" s="142"/>
      <c r="DQ81" s="142"/>
      <c r="DR81" s="142"/>
      <c r="DS81" s="142"/>
      <c r="DT81" s="142"/>
      <c r="DU81" s="142"/>
      <c r="DV81" s="142"/>
      <c r="DW81" s="142"/>
      <c r="DX81" s="142"/>
      <c r="DY81" s="142"/>
      <c r="DZ81" s="142"/>
      <c r="EA81" s="142"/>
      <c r="EB81" s="142"/>
      <c r="EC81" s="142"/>
      <c r="ED81" s="142"/>
      <c r="EE81" s="142"/>
      <c r="EF81" s="142"/>
      <c r="EG81" s="142"/>
      <c r="EH81" s="142"/>
      <c r="EI81" s="142"/>
      <c r="EJ81" s="142"/>
      <c r="EK81" s="142"/>
      <c r="EL81" s="142"/>
      <c r="EM81" s="142"/>
      <c r="EN81" s="142"/>
      <c r="EO81" s="142"/>
      <c r="EP81" s="142"/>
      <c r="EQ81" s="142"/>
      <c r="ER81" s="142"/>
      <c r="ES81" s="142"/>
      <c r="ET81" s="142"/>
      <c r="EU81" s="142"/>
      <c r="EV81" s="142"/>
      <c r="EW81" s="142"/>
      <c r="EX81" s="142"/>
      <c r="EY81" s="142"/>
      <c r="EZ81" s="142"/>
      <c r="FA81" s="142"/>
      <c r="FB81" s="142"/>
      <c r="FC81" s="142"/>
      <c r="FD81" s="142"/>
      <c r="FE81" s="142"/>
      <c r="FF81" s="142"/>
      <c r="FG81" s="142"/>
      <c r="FH81" s="142"/>
      <c r="FI81" s="142"/>
      <c r="FJ81" s="142"/>
      <c r="FK81" s="142"/>
      <c r="FL81" s="142"/>
      <c r="FM81" s="142"/>
      <c r="FN81" s="142"/>
      <c r="FO81" s="142"/>
      <c r="FP81" s="142"/>
      <c r="FQ81" s="142"/>
      <c r="FR81" s="142"/>
      <c r="FS81" s="142"/>
      <c r="FT81" s="142"/>
      <c r="FU81" s="142"/>
      <c r="FV81" s="142"/>
      <c r="FW81" s="142"/>
      <c r="FX81" s="142"/>
      <c r="FY81" s="142"/>
      <c r="FZ81" s="142"/>
      <c r="GA81" s="142"/>
      <c r="GB81" s="142"/>
      <c r="GC81" s="142"/>
      <c r="GD81" s="142"/>
      <c r="GE81" s="142"/>
      <c r="GF81" s="142"/>
      <c r="GG81" s="142"/>
      <c r="GH81" s="142"/>
      <c r="GI81" s="142"/>
      <c r="GJ81" s="142"/>
      <c r="GK81" s="142"/>
      <c r="GL81" s="142"/>
      <c r="GM81" s="142"/>
      <c r="GN81" s="142"/>
      <c r="GO81" s="142"/>
      <c r="GP81" s="142"/>
      <c r="GQ81" s="142"/>
      <c r="GR81" s="142"/>
      <c r="GS81" s="142"/>
      <c r="GT81" s="142"/>
      <c r="GU81" s="142"/>
      <c r="GV81" s="142"/>
      <c r="GW81" s="142"/>
      <c r="GX81" s="142"/>
      <c r="GY81" s="142"/>
      <c r="GZ81" s="142"/>
      <c r="HA81" s="142"/>
      <c r="HB81" s="142"/>
      <c r="HC81" s="142"/>
      <c r="HD81" s="142"/>
      <c r="HE81" s="142"/>
      <c r="HF81" s="142"/>
      <c r="HG81" s="142"/>
      <c r="HH81" s="142"/>
      <c r="HI81" s="142"/>
      <c r="HJ81" s="142"/>
      <c r="HK81" s="142"/>
      <c r="HL81" s="142"/>
      <c r="HM81" s="142"/>
      <c r="HN81" s="142"/>
      <c r="HO81" s="142"/>
      <c r="HP81" s="142"/>
      <c r="HQ81" s="142"/>
      <c r="HR81" s="142"/>
      <c r="HS81" s="142"/>
      <c r="HT81" s="142"/>
      <c r="HU81" s="142"/>
      <c r="HV81" s="142"/>
      <c r="HW81" s="142"/>
      <c r="HX81" s="142"/>
      <c r="HY81" s="142"/>
      <c r="HZ81" s="142"/>
      <c r="IA81" s="142"/>
      <c r="IB81" s="142"/>
      <c r="IC81" s="142"/>
      <c r="ID81" s="142"/>
      <c r="IE81" s="142"/>
      <c r="IF81" s="142"/>
      <c r="IG81" s="142"/>
      <c r="IH81" s="142"/>
      <c r="II81" s="142"/>
      <c r="IJ81" s="142"/>
      <c r="IK81" s="142"/>
      <c r="IL81" s="142"/>
    </row>
    <row r="82" spans="1:246">
      <c r="A82" s="137" t="s">
        <v>75</v>
      </c>
      <c r="B82" s="138" t="s">
        <v>75</v>
      </c>
      <c r="C82" s="103" t="s">
        <v>455</v>
      </c>
      <c r="D82" s="139">
        <v>27.9</v>
      </c>
      <c r="E82" s="140">
        <v>18.48</v>
      </c>
      <c r="F82" s="1883">
        <v>0</v>
      </c>
      <c r="G82" s="141" t="s">
        <v>222</v>
      </c>
      <c r="H82" s="1568"/>
      <c r="I82" s="101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  <c r="BI82" s="142"/>
      <c r="BJ82" s="142"/>
      <c r="BK82" s="142"/>
      <c r="BL82" s="142"/>
      <c r="BM82" s="142"/>
      <c r="BN82" s="142"/>
      <c r="BO82" s="142"/>
      <c r="BP82" s="142"/>
      <c r="BQ82" s="142"/>
      <c r="BR82" s="142"/>
      <c r="BS82" s="142"/>
      <c r="BT82" s="142"/>
      <c r="BU82" s="142"/>
      <c r="BV82" s="142"/>
      <c r="BW82" s="142"/>
      <c r="BX82" s="142"/>
      <c r="BY82" s="142"/>
      <c r="BZ82" s="142"/>
      <c r="CA82" s="142"/>
      <c r="CB82" s="142"/>
      <c r="CC82" s="142"/>
      <c r="CD82" s="142"/>
      <c r="CE82" s="142"/>
      <c r="CF82" s="142"/>
      <c r="CG82" s="142"/>
      <c r="CH82" s="142"/>
      <c r="CI82" s="142"/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  <c r="DC82" s="142"/>
      <c r="DD82" s="142"/>
      <c r="DE82" s="142"/>
      <c r="DF82" s="142"/>
      <c r="DG82" s="142"/>
      <c r="DH82" s="142"/>
      <c r="DI82" s="142"/>
      <c r="DJ82" s="142"/>
      <c r="DK82" s="142"/>
      <c r="DL82" s="142"/>
      <c r="DM82" s="142"/>
      <c r="DN82" s="142"/>
      <c r="DO82" s="142"/>
      <c r="DP82" s="142"/>
      <c r="DQ82" s="142"/>
      <c r="DR82" s="142"/>
      <c r="DS82" s="142"/>
      <c r="DT82" s="142"/>
      <c r="DU82" s="142"/>
      <c r="DV82" s="142"/>
      <c r="DW82" s="142"/>
      <c r="DX82" s="142"/>
      <c r="DY82" s="142"/>
      <c r="DZ82" s="142"/>
      <c r="EA82" s="142"/>
      <c r="EB82" s="142"/>
      <c r="EC82" s="142"/>
      <c r="ED82" s="142"/>
      <c r="EE82" s="142"/>
      <c r="EF82" s="142"/>
      <c r="EG82" s="142"/>
      <c r="EH82" s="142"/>
      <c r="EI82" s="142"/>
      <c r="EJ82" s="142"/>
      <c r="EK82" s="142"/>
      <c r="EL82" s="142"/>
      <c r="EM82" s="142"/>
      <c r="EN82" s="142"/>
      <c r="EO82" s="142"/>
      <c r="EP82" s="142"/>
      <c r="EQ82" s="142"/>
      <c r="ER82" s="142"/>
      <c r="ES82" s="142"/>
      <c r="ET82" s="142"/>
      <c r="EU82" s="142"/>
      <c r="EV82" s="142"/>
      <c r="EW82" s="142"/>
      <c r="EX82" s="142"/>
      <c r="EY82" s="142"/>
      <c r="EZ82" s="142"/>
      <c r="FA82" s="142"/>
      <c r="FB82" s="142"/>
      <c r="FC82" s="142"/>
      <c r="FD82" s="142"/>
      <c r="FE82" s="142"/>
      <c r="FF82" s="142"/>
      <c r="FG82" s="142"/>
      <c r="FH82" s="142"/>
      <c r="FI82" s="142"/>
      <c r="FJ82" s="142"/>
      <c r="FK82" s="142"/>
      <c r="FL82" s="142"/>
      <c r="FM82" s="142"/>
      <c r="FN82" s="142"/>
      <c r="FO82" s="142"/>
      <c r="FP82" s="142"/>
      <c r="FQ82" s="142"/>
      <c r="FR82" s="142"/>
      <c r="FS82" s="142"/>
      <c r="FT82" s="142"/>
      <c r="FU82" s="142"/>
      <c r="FV82" s="142"/>
      <c r="FW82" s="142"/>
      <c r="FX82" s="142"/>
      <c r="FY82" s="142"/>
      <c r="FZ82" s="142"/>
      <c r="GA82" s="142"/>
      <c r="GB82" s="142"/>
      <c r="GC82" s="142"/>
      <c r="GD82" s="142"/>
      <c r="GE82" s="142"/>
      <c r="GF82" s="142"/>
      <c r="GG82" s="142"/>
      <c r="GH82" s="142"/>
      <c r="GI82" s="142"/>
      <c r="GJ82" s="142"/>
      <c r="GK82" s="142"/>
      <c r="GL82" s="142"/>
      <c r="GM82" s="142"/>
      <c r="GN82" s="142"/>
      <c r="GO82" s="142"/>
      <c r="GP82" s="142"/>
      <c r="GQ82" s="142"/>
      <c r="GR82" s="142"/>
      <c r="GS82" s="142"/>
      <c r="GT82" s="142"/>
      <c r="GU82" s="142"/>
      <c r="GV82" s="142"/>
      <c r="GW82" s="142"/>
      <c r="GX82" s="142"/>
      <c r="GY82" s="142"/>
      <c r="GZ82" s="142"/>
      <c r="HA82" s="142"/>
      <c r="HB82" s="142"/>
      <c r="HC82" s="142"/>
      <c r="HD82" s="142"/>
      <c r="HE82" s="142"/>
      <c r="HF82" s="142"/>
      <c r="HG82" s="142"/>
      <c r="HH82" s="142"/>
      <c r="HI82" s="142"/>
      <c r="HJ82" s="142"/>
      <c r="HK82" s="142"/>
      <c r="HL82" s="142"/>
      <c r="HM82" s="142"/>
      <c r="HN82" s="142"/>
      <c r="HO82" s="142"/>
      <c r="HP82" s="142"/>
      <c r="HQ82" s="142"/>
      <c r="HR82" s="142"/>
      <c r="HS82" s="142"/>
      <c r="HT82" s="142"/>
      <c r="HU82" s="142"/>
      <c r="HV82" s="142"/>
      <c r="HW82" s="142"/>
      <c r="HX82" s="142"/>
      <c r="HY82" s="142"/>
      <c r="HZ82" s="142"/>
      <c r="IA82" s="142"/>
      <c r="IB82" s="142"/>
      <c r="IC82" s="142"/>
      <c r="ID82" s="142"/>
      <c r="IE82" s="142"/>
      <c r="IF82" s="142"/>
      <c r="IG82" s="142"/>
      <c r="IH82" s="142"/>
      <c r="II82" s="142"/>
      <c r="IJ82" s="142"/>
      <c r="IK82" s="142"/>
      <c r="IL82" s="142"/>
    </row>
    <row r="83" spans="1:246">
      <c r="A83" s="137" t="s">
        <v>75</v>
      </c>
      <c r="B83" s="138" t="s">
        <v>75</v>
      </c>
      <c r="C83" s="103" t="s">
        <v>456</v>
      </c>
      <c r="D83" s="139">
        <v>27.18</v>
      </c>
      <c r="E83" s="140">
        <v>18</v>
      </c>
      <c r="F83" s="1883">
        <v>0</v>
      </c>
      <c r="G83" s="141" t="s">
        <v>222</v>
      </c>
      <c r="H83" s="1568"/>
      <c r="I83" s="101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  <c r="BI83" s="142"/>
      <c r="BJ83" s="142"/>
      <c r="BK83" s="142"/>
      <c r="BL83" s="142"/>
      <c r="BM83" s="142"/>
      <c r="BN83" s="142"/>
      <c r="BO83" s="142"/>
      <c r="BP83" s="142"/>
      <c r="BQ83" s="142"/>
      <c r="BR83" s="142"/>
      <c r="BS83" s="142"/>
      <c r="BT83" s="142"/>
      <c r="BU83" s="142"/>
      <c r="BV83" s="142"/>
      <c r="BW83" s="142"/>
      <c r="BX83" s="142"/>
      <c r="BY83" s="142"/>
      <c r="BZ83" s="142"/>
      <c r="CA83" s="142"/>
      <c r="CB83" s="142"/>
      <c r="CC83" s="142"/>
      <c r="CD83" s="142"/>
      <c r="CE83" s="142"/>
      <c r="CF83" s="142"/>
      <c r="CG83" s="142"/>
      <c r="CH83" s="142"/>
      <c r="CI83" s="142"/>
      <c r="CJ83" s="142"/>
      <c r="CK83" s="142"/>
      <c r="CL83" s="142"/>
      <c r="CM83" s="142"/>
      <c r="CN83" s="142"/>
      <c r="CO83" s="142"/>
      <c r="CP83" s="142"/>
      <c r="CQ83" s="142"/>
      <c r="CR83" s="142"/>
      <c r="CS83" s="142"/>
      <c r="CT83" s="142"/>
      <c r="CU83" s="142"/>
      <c r="CV83" s="142"/>
      <c r="CW83" s="142"/>
      <c r="CX83" s="142"/>
      <c r="CY83" s="142"/>
      <c r="CZ83" s="142"/>
      <c r="DA83" s="142"/>
      <c r="DB83" s="142"/>
      <c r="DC83" s="142"/>
      <c r="DD83" s="142"/>
      <c r="DE83" s="142"/>
      <c r="DF83" s="142"/>
      <c r="DG83" s="142"/>
      <c r="DH83" s="142"/>
      <c r="DI83" s="142"/>
      <c r="DJ83" s="142"/>
      <c r="DK83" s="142"/>
      <c r="DL83" s="142"/>
      <c r="DM83" s="142"/>
      <c r="DN83" s="142"/>
      <c r="DO83" s="142"/>
      <c r="DP83" s="142"/>
      <c r="DQ83" s="142"/>
      <c r="DR83" s="142"/>
      <c r="DS83" s="142"/>
      <c r="DT83" s="142"/>
      <c r="DU83" s="142"/>
      <c r="DV83" s="142"/>
      <c r="DW83" s="142"/>
      <c r="DX83" s="142"/>
      <c r="DY83" s="142"/>
      <c r="DZ83" s="142"/>
      <c r="EA83" s="142"/>
      <c r="EB83" s="142"/>
      <c r="EC83" s="142"/>
      <c r="ED83" s="142"/>
      <c r="EE83" s="142"/>
      <c r="EF83" s="142"/>
      <c r="EG83" s="142"/>
      <c r="EH83" s="142"/>
      <c r="EI83" s="142"/>
      <c r="EJ83" s="142"/>
      <c r="EK83" s="142"/>
      <c r="EL83" s="142"/>
      <c r="EM83" s="142"/>
      <c r="EN83" s="142"/>
      <c r="EO83" s="142"/>
      <c r="EP83" s="142"/>
      <c r="EQ83" s="142"/>
      <c r="ER83" s="142"/>
      <c r="ES83" s="142"/>
      <c r="ET83" s="142"/>
      <c r="EU83" s="142"/>
      <c r="EV83" s="142"/>
      <c r="EW83" s="142"/>
      <c r="EX83" s="142"/>
      <c r="EY83" s="142"/>
      <c r="EZ83" s="142"/>
      <c r="FA83" s="142"/>
      <c r="FB83" s="142"/>
      <c r="FC83" s="142"/>
      <c r="FD83" s="142"/>
      <c r="FE83" s="142"/>
      <c r="FF83" s="142"/>
      <c r="FG83" s="142"/>
      <c r="FH83" s="142"/>
      <c r="FI83" s="142"/>
      <c r="FJ83" s="142"/>
      <c r="FK83" s="142"/>
      <c r="FL83" s="142"/>
      <c r="FM83" s="142"/>
      <c r="FN83" s="142"/>
      <c r="FO83" s="142"/>
      <c r="FP83" s="142"/>
      <c r="FQ83" s="142"/>
      <c r="FR83" s="142"/>
      <c r="FS83" s="142"/>
      <c r="FT83" s="142"/>
      <c r="FU83" s="142"/>
      <c r="FV83" s="142"/>
      <c r="FW83" s="142"/>
      <c r="FX83" s="142"/>
      <c r="FY83" s="142"/>
      <c r="FZ83" s="142"/>
      <c r="GA83" s="142"/>
      <c r="GB83" s="142"/>
      <c r="GC83" s="142"/>
      <c r="GD83" s="142"/>
      <c r="GE83" s="142"/>
      <c r="GF83" s="142"/>
      <c r="GG83" s="142"/>
      <c r="GH83" s="142"/>
      <c r="GI83" s="142"/>
      <c r="GJ83" s="142"/>
      <c r="GK83" s="142"/>
      <c r="GL83" s="142"/>
      <c r="GM83" s="142"/>
      <c r="GN83" s="142"/>
      <c r="GO83" s="142"/>
      <c r="GP83" s="142"/>
      <c r="GQ83" s="142"/>
      <c r="GR83" s="142"/>
      <c r="GS83" s="142"/>
      <c r="GT83" s="142"/>
      <c r="GU83" s="142"/>
      <c r="GV83" s="142"/>
      <c r="GW83" s="142"/>
      <c r="GX83" s="142"/>
      <c r="GY83" s="142"/>
      <c r="GZ83" s="142"/>
      <c r="HA83" s="142"/>
      <c r="HB83" s="142"/>
      <c r="HC83" s="142"/>
      <c r="HD83" s="142"/>
      <c r="HE83" s="142"/>
      <c r="HF83" s="142"/>
      <c r="HG83" s="142"/>
      <c r="HH83" s="142"/>
      <c r="HI83" s="142"/>
      <c r="HJ83" s="142"/>
      <c r="HK83" s="142"/>
      <c r="HL83" s="142"/>
      <c r="HM83" s="142"/>
      <c r="HN83" s="142"/>
      <c r="HO83" s="142"/>
      <c r="HP83" s="142"/>
      <c r="HQ83" s="142"/>
      <c r="HR83" s="142"/>
      <c r="HS83" s="142"/>
      <c r="HT83" s="142"/>
      <c r="HU83" s="142"/>
      <c r="HV83" s="142"/>
      <c r="HW83" s="142"/>
      <c r="HX83" s="142"/>
      <c r="HY83" s="142"/>
      <c r="HZ83" s="142"/>
      <c r="IA83" s="142"/>
      <c r="IB83" s="142"/>
      <c r="IC83" s="142"/>
      <c r="ID83" s="142"/>
      <c r="IE83" s="142"/>
      <c r="IF83" s="142"/>
      <c r="IG83" s="142"/>
      <c r="IH83" s="142"/>
      <c r="II83" s="142"/>
      <c r="IJ83" s="142"/>
      <c r="IK83" s="142"/>
      <c r="IL83" s="142"/>
    </row>
    <row r="84" spans="1:246">
      <c r="A84" s="137" t="s">
        <v>75</v>
      </c>
      <c r="B84" s="138" t="s">
        <v>75</v>
      </c>
      <c r="C84" s="103" t="s">
        <v>457</v>
      </c>
      <c r="D84" s="139">
        <v>27.18</v>
      </c>
      <c r="E84" s="140">
        <v>18</v>
      </c>
      <c r="F84" s="1883">
        <v>0</v>
      </c>
      <c r="G84" s="141" t="s">
        <v>222</v>
      </c>
      <c r="H84" s="1568"/>
      <c r="I84" s="101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2"/>
      <c r="BR84" s="142"/>
      <c r="BS84" s="142"/>
      <c r="BT84" s="142"/>
      <c r="BU84" s="142"/>
      <c r="BV84" s="142"/>
      <c r="BW84" s="142"/>
      <c r="BX84" s="142"/>
      <c r="BY84" s="142"/>
      <c r="BZ84" s="142"/>
      <c r="CA84" s="142"/>
      <c r="CB84" s="142"/>
      <c r="CC84" s="142"/>
      <c r="CD84" s="142"/>
      <c r="CE84" s="142"/>
      <c r="CF84" s="142"/>
      <c r="CG84" s="142"/>
      <c r="CH84" s="142"/>
      <c r="CI84" s="142"/>
      <c r="CJ84" s="142"/>
      <c r="CK84" s="142"/>
      <c r="CL84" s="142"/>
      <c r="CM84" s="142"/>
      <c r="CN84" s="142"/>
      <c r="CO84" s="142"/>
      <c r="CP84" s="142"/>
      <c r="CQ84" s="142"/>
      <c r="CR84" s="142"/>
      <c r="CS84" s="142"/>
      <c r="CT84" s="142"/>
      <c r="CU84" s="142"/>
      <c r="CV84" s="142"/>
      <c r="CW84" s="142"/>
      <c r="CX84" s="142"/>
      <c r="CY84" s="142"/>
      <c r="CZ84" s="142"/>
      <c r="DA84" s="142"/>
      <c r="DB84" s="142"/>
      <c r="DC84" s="142"/>
      <c r="DD84" s="142"/>
      <c r="DE84" s="142"/>
      <c r="DF84" s="142"/>
      <c r="DG84" s="142"/>
      <c r="DH84" s="142"/>
      <c r="DI84" s="142"/>
      <c r="DJ84" s="142"/>
      <c r="DK84" s="142"/>
      <c r="DL84" s="142"/>
      <c r="DM84" s="142"/>
      <c r="DN84" s="142"/>
      <c r="DO84" s="142"/>
      <c r="DP84" s="142"/>
      <c r="DQ84" s="142"/>
      <c r="DR84" s="142"/>
      <c r="DS84" s="142"/>
      <c r="DT84" s="142"/>
      <c r="DU84" s="142"/>
      <c r="DV84" s="142"/>
      <c r="DW84" s="142"/>
      <c r="DX84" s="142"/>
      <c r="DY84" s="142"/>
      <c r="DZ84" s="142"/>
      <c r="EA84" s="142"/>
      <c r="EB84" s="142"/>
      <c r="EC84" s="142"/>
      <c r="ED84" s="142"/>
      <c r="EE84" s="142"/>
      <c r="EF84" s="142"/>
      <c r="EG84" s="142"/>
      <c r="EH84" s="142"/>
      <c r="EI84" s="142"/>
      <c r="EJ84" s="142"/>
      <c r="EK84" s="142"/>
      <c r="EL84" s="142"/>
      <c r="EM84" s="142"/>
      <c r="EN84" s="142"/>
      <c r="EO84" s="142"/>
      <c r="EP84" s="142"/>
      <c r="EQ84" s="142"/>
      <c r="ER84" s="142"/>
      <c r="ES84" s="142"/>
      <c r="ET84" s="142"/>
      <c r="EU84" s="142"/>
      <c r="EV84" s="142"/>
      <c r="EW84" s="142"/>
      <c r="EX84" s="142"/>
      <c r="EY84" s="142"/>
      <c r="EZ84" s="142"/>
      <c r="FA84" s="142"/>
      <c r="FB84" s="142"/>
      <c r="FC84" s="142"/>
      <c r="FD84" s="142"/>
      <c r="FE84" s="142"/>
      <c r="FF84" s="142"/>
      <c r="FG84" s="142"/>
      <c r="FH84" s="142"/>
      <c r="FI84" s="142"/>
      <c r="FJ84" s="142"/>
      <c r="FK84" s="142"/>
      <c r="FL84" s="142"/>
      <c r="FM84" s="142"/>
      <c r="FN84" s="142"/>
      <c r="FO84" s="142"/>
      <c r="FP84" s="142"/>
      <c r="FQ84" s="142"/>
      <c r="FR84" s="142"/>
      <c r="FS84" s="142"/>
      <c r="FT84" s="142"/>
      <c r="FU84" s="142"/>
      <c r="FV84" s="142"/>
      <c r="FW84" s="142"/>
      <c r="FX84" s="142"/>
      <c r="FY84" s="142"/>
      <c r="FZ84" s="142"/>
      <c r="GA84" s="142"/>
      <c r="GB84" s="142"/>
      <c r="GC84" s="142"/>
      <c r="GD84" s="142"/>
      <c r="GE84" s="142"/>
      <c r="GF84" s="142"/>
      <c r="GG84" s="142"/>
      <c r="GH84" s="142"/>
      <c r="GI84" s="142"/>
      <c r="GJ84" s="142"/>
      <c r="GK84" s="142"/>
      <c r="GL84" s="142"/>
      <c r="GM84" s="142"/>
      <c r="GN84" s="142"/>
      <c r="GO84" s="142"/>
      <c r="GP84" s="142"/>
      <c r="GQ84" s="142"/>
      <c r="GR84" s="142"/>
      <c r="GS84" s="142"/>
      <c r="GT84" s="142"/>
      <c r="GU84" s="142"/>
      <c r="GV84" s="142"/>
      <c r="GW84" s="142"/>
      <c r="GX84" s="142"/>
      <c r="GY84" s="142"/>
      <c r="GZ84" s="142"/>
      <c r="HA84" s="142"/>
      <c r="HB84" s="142"/>
      <c r="HC84" s="142"/>
      <c r="HD84" s="142"/>
      <c r="HE84" s="142"/>
      <c r="HF84" s="142"/>
      <c r="HG84" s="142"/>
      <c r="HH84" s="142"/>
      <c r="HI84" s="142"/>
      <c r="HJ84" s="142"/>
      <c r="HK84" s="142"/>
      <c r="HL84" s="142"/>
      <c r="HM84" s="142"/>
      <c r="HN84" s="142"/>
      <c r="HO84" s="142"/>
      <c r="HP84" s="142"/>
      <c r="HQ84" s="142"/>
      <c r="HR84" s="142"/>
      <c r="HS84" s="142"/>
      <c r="HT84" s="142"/>
      <c r="HU84" s="142"/>
      <c r="HV84" s="142"/>
      <c r="HW84" s="142"/>
      <c r="HX84" s="142"/>
      <c r="HY84" s="142"/>
      <c r="HZ84" s="142"/>
      <c r="IA84" s="142"/>
      <c r="IB84" s="142"/>
      <c r="IC84" s="142"/>
      <c r="ID84" s="142"/>
      <c r="IE84" s="142"/>
      <c r="IF84" s="142"/>
      <c r="IG84" s="142"/>
      <c r="IH84" s="142"/>
      <c r="II84" s="142"/>
      <c r="IJ84" s="142"/>
      <c r="IK84" s="142"/>
      <c r="IL84" s="142"/>
    </row>
    <row r="85" spans="1:246">
      <c r="A85" s="137" t="s">
        <v>75</v>
      </c>
      <c r="B85" s="143" t="s">
        <v>75</v>
      </c>
      <c r="C85" s="114" t="s">
        <v>310</v>
      </c>
      <c r="D85" s="144">
        <v>27.18</v>
      </c>
      <c r="E85" s="145">
        <v>18</v>
      </c>
      <c r="F85" s="1884">
        <v>0</v>
      </c>
      <c r="G85" s="141" t="s">
        <v>222</v>
      </c>
      <c r="H85" s="1568"/>
      <c r="I85" s="101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  <c r="BI85" s="142"/>
      <c r="BJ85" s="142"/>
      <c r="BK85" s="142"/>
      <c r="BL85" s="142"/>
      <c r="BM85" s="142"/>
      <c r="BN85" s="142"/>
      <c r="BO85" s="142"/>
      <c r="BP85" s="142"/>
      <c r="BQ85" s="142"/>
      <c r="BR85" s="142"/>
      <c r="BS85" s="142"/>
      <c r="BT85" s="142"/>
      <c r="BU85" s="142"/>
      <c r="BV85" s="142"/>
      <c r="BW85" s="142"/>
      <c r="BX85" s="142"/>
      <c r="BY85" s="142"/>
      <c r="BZ85" s="142"/>
      <c r="CA85" s="142"/>
      <c r="CB85" s="142"/>
      <c r="CC85" s="142"/>
      <c r="CD85" s="142"/>
      <c r="CE85" s="142"/>
      <c r="CF85" s="142"/>
      <c r="CG85" s="142"/>
      <c r="CH85" s="142"/>
      <c r="CI85" s="142"/>
      <c r="CJ85" s="142"/>
      <c r="CK85" s="142"/>
      <c r="CL85" s="142"/>
      <c r="CM85" s="142"/>
      <c r="CN85" s="142"/>
      <c r="CO85" s="142"/>
      <c r="CP85" s="142"/>
      <c r="CQ85" s="142"/>
      <c r="CR85" s="142"/>
      <c r="CS85" s="142"/>
      <c r="CT85" s="142"/>
      <c r="CU85" s="142"/>
      <c r="CV85" s="142"/>
      <c r="CW85" s="142"/>
      <c r="CX85" s="142"/>
      <c r="CY85" s="142"/>
      <c r="CZ85" s="142"/>
      <c r="DA85" s="142"/>
      <c r="DB85" s="142"/>
      <c r="DC85" s="142"/>
      <c r="DD85" s="142"/>
      <c r="DE85" s="142"/>
      <c r="DF85" s="142"/>
      <c r="DG85" s="142"/>
      <c r="DH85" s="142"/>
      <c r="DI85" s="142"/>
      <c r="DJ85" s="142"/>
      <c r="DK85" s="142"/>
      <c r="DL85" s="142"/>
      <c r="DM85" s="142"/>
      <c r="DN85" s="142"/>
      <c r="DO85" s="142"/>
      <c r="DP85" s="142"/>
      <c r="DQ85" s="142"/>
      <c r="DR85" s="142"/>
      <c r="DS85" s="142"/>
      <c r="DT85" s="142"/>
      <c r="DU85" s="142"/>
      <c r="DV85" s="142"/>
      <c r="DW85" s="142"/>
      <c r="DX85" s="142"/>
      <c r="DY85" s="142"/>
      <c r="DZ85" s="142"/>
      <c r="EA85" s="142"/>
      <c r="EB85" s="142"/>
      <c r="EC85" s="142"/>
      <c r="ED85" s="142"/>
      <c r="EE85" s="142"/>
      <c r="EF85" s="142"/>
      <c r="EG85" s="142"/>
      <c r="EH85" s="142"/>
      <c r="EI85" s="142"/>
      <c r="EJ85" s="142"/>
      <c r="EK85" s="142"/>
      <c r="EL85" s="142"/>
      <c r="EM85" s="142"/>
      <c r="EN85" s="142"/>
      <c r="EO85" s="142"/>
      <c r="EP85" s="142"/>
      <c r="EQ85" s="142"/>
      <c r="ER85" s="142"/>
      <c r="ES85" s="142"/>
      <c r="ET85" s="142"/>
      <c r="EU85" s="142"/>
      <c r="EV85" s="142"/>
      <c r="EW85" s="142"/>
      <c r="EX85" s="142"/>
      <c r="EY85" s="142"/>
      <c r="EZ85" s="142"/>
      <c r="FA85" s="142"/>
      <c r="FB85" s="142"/>
      <c r="FC85" s="142"/>
      <c r="FD85" s="142"/>
      <c r="FE85" s="142"/>
      <c r="FF85" s="142"/>
      <c r="FG85" s="142"/>
      <c r="FH85" s="142"/>
      <c r="FI85" s="142"/>
      <c r="FJ85" s="142"/>
      <c r="FK85" s="142"/>
      <c r="FL85" s="142"/>
      <c r="FM85" s="142"/>
      <c r="FN85" s="142"/>
      <c r="FO85" s="142"/>
      <c r="FP85" s="142"/>
      <c r="FQ85" s="142"/>
      <c r="FR85" s="142"/>
      <c r="FS85" s="142"/>
      <c r="FT85" s="142"/>
      <c r="FU85" s="142"/>
      <c r="FV85" s="142"/>
      <c r="FW85" s="142"/>
      <c r="FX85" s="142"/>
      <c r="FY85" s="142"/>
      <c r="FZ85" s="142"/>
      <c r="GA85" s="142"/>
      <c r="GB85" s="142"/>
      <c r="GC85" s="142"/>
      <c r="GD85" s="142"/>
      <c r="GE85" s="142"/>
      <c r="GF85" s="142"/>
      <c r="GG85" s="142"/>
      <c r="GH85" s="142"/>
      <c r="GI85" s="142"/>
      <c r="GJ85" s="142"/>
      <c r="GK85" s="142"/>
      <c r="GL85" s="142"/>
      <c r="GM85" s="142"/>
      <c r="GN85" s="142"/>
      <c r="GO85" s="142"/>
      <c r="GP85" s="142"/>
      <c r="GQ85" s="142"/>
      <c r="GR85" s="142"/>
      <c r="GS85" s="142"/>
      <c r="GT85" s="142"/>
      <c r="GU85" s="142"/>
      <c r="GV85" s="142"/>
      <c r="GW85" s="142"/>
      <c r="GX85" s="142"/>
      <c r="GY85" s="142"/>
      <c r="GZ85" s="142"/>
      <c r="HA85" s="142"/>
      <c r="HB85" s="142"/>
      <c r="HC85" s="142"/>
      <c r="HD85" s="142"/>
      <c r="HE85" s="142"/>
      <c r="HF85" s="142"/>
      <c r="HG85" s="142"/>
      <c r="HH85" s="142"/>
      <c r="HI85" s="142"/>
      <c r="HJ85" s="142"/>
      <c r="HK85" s="142"/>
      <c r="HL85" s="142"/>
      <c r="HM85" s="142"/>
      <c r="HN85" s="142"/>
      <c r="HO85" s="142"/>
      <c r="HP85" s="142"/>
      <c r="HQ85" s="142"/>
      <c r="HR85" s="142"/>
      <c r="HS85" s="142"/>
      <c r="HT85" s="142"/>
      <c r="HU85" s="142"/>
      <c r="HV85" s="142"/>
      <c r="HW85" s="142"/>
      <c r="HX85" s="142"/>
      <c r="HY85" s="142"/>
      <c r="HZ85" s="142"/>
      <c r="IA85" s="142"/>
      <c r="IB85" s="142"/>
      <c r="IC85" s="142"/>
      <c r="ID85" s="142"/>
      <c r="IE85" s="142"/>
      <c r="IF85" s="142"/>
      <c r="IG85" s="142"/>
      <c r="IH85" s="142"/>
      <c r="II85" s="142"/>
      <c r="IJ85" s="142"/>
      <c r="IK85" s="142"/>
      <c r="IL85" s="142"/>
    </row>
    <row r="86" spans="1:246">
      <c r="A86" s="137" t="s">
        <v>303</v>
      </c>
      <c r="B86" s="143" t="s">
        <v>303</v>
      </c>
      <c r="C86" s="122" t="s">
        <v>91</v>
      </c>
      <c r="D86" s="1360">
        <v>30.06</v>
      </c>
      <c r="E86" s="1361">
        <v>17.46</v>
      </c>
      <c r="F86" s="1889">
        <v>0</v>
      </c>
      <c r="G86" s="146" t="s">
        <v>307</v>
      </c>
      <c r="H86" s="1568"/>
      <c r="I86" s="101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2"/>
      <c r="BR86" s="142"/>
      <c r="BS86" s="142"/>
      <c r="BT86" s="142"/>
      <c r="BU86" s="142"/>
      <c r="BV86" s="142"/>
      <c r="BW86" s="142"/>
      <c r="BX86" s="142"/>
      <c r="BY86" s="142"/>
      <c r="BZ86" s="142"/>
      <c r="CA86" s="142"/>
      <c r="CB86" s="142"/>
      <c r="CC86" s="142"/>
      <c r="CD86" s="142"/>
      <c r="CE86" s="142"/>
      <c r="CF86" s="142"/>
      <c r="CG86" s="142"/>
      <c r="CH86" s="142"/>
      <c r="CI86" s="142"/>
      <c r="CJ86" s="142"/>
      <c r="CK86" s="142"/>
      <c r="CL86" s="142"/>
      <c r="CM86" s="142"/>
      <c r="CN86" s="142"/>
      <c r="CO86" s="142"/>
      <c r="CP86" s="142"/>
      <c r="CQ86" s="142"/>
      <c r="CR86" s="142"/>
      <c r="CS86" s="142"/>
      <c r="CT86" s="142"/>
      <c r="CU86" s="142"/>
      <c r="CV86" s="142"/>
      <c r="CW86" s="142"/>
      <c r="CX86" s="142"/>
      <c r="CY86" s="142"/>
      <c r="CZ86" s="142"/>
      <c r="DA86" s="142"/>
      <c r="DB86" s="142"/>
      <c r="DC86" s="142"/>
      <c r="DD86" s="142"/>
      <c r="DE86" s="142"/>
      <c r="DF86" s="142"/>
      <c r="DG86" s="142"/>
      <c r="DH86" s="142"/>
      <c r="DI86" s="142"/>
      <c r="DJ86" s="142"/>
      <c r="DK86" s="142"/>
      <c r="DL86" s="142"/>
      <c r="DM86" s="142"/>
      <c r="DN86" s="142"/>
      <c r="DO86" s="142"/>
      <c r="DP86" s="142"/>
      <c r="DQ86" s="142"/>
      <c r="DR86" s="142"/>
      <c r="DS86" s="142"/>
      <c r="DT86" s="142"/>
      <c r="DU86" s="142"/>
      <c r="DV86" s="142"/>
      <c r="DW86" s="142"/>
      <c r="DX86" s="142"/>
      <c r="DY86" s="142"/>
      <c r="DZ86" s="142"/>
      <c r="EA86" s="142"/>
      <c r="EB86" s="142"/>
      <c r="EC86" s="142"/>
      <c r="ED86" s="142"/>
      <c r="EE86" s="142"/>
      <c r="EF86" s="142"/>
      <c r="EG86" s="142"/>
      <c r="EH86" s="142"/>
      <c r="EI86" s="142"/>
      <c r="EJ86" s="142"/>
      <c r="EK86" s="142"/>
      <c r="EL86" s="142"/>
      <c r="EM86" s="142"/>
      <c r="EN86" s="142"/>
      <c r="EO86" s="142"/>
      <c r="EP86" s="142"/>
      <c r="EQ86" s="142"/>
      <c r="ER86" s="142"/>
      <c r="ES86" s="142"/>
      <c r="ET86" s="142"/>
      <c r="EU86" s="142"/>
      <c r="EV86" s="142"/>
      <c r="EW86" s="142"/>
      <c r="EX86" s="142"/>
      <c r="EY86" s="142"/>
      <c r="EZ86" s="142"/>
      <c r="FA86" s="142"/>
      <c r="FB86" s="142"/>
      <c r="FC86" s="142"/>
      <c r="FD86" s="142"/>
      <c r="FE86" s="142"/>
      <c r="FF86" s="142"/>
      <c r="FG86" s="142"/>
      <c r="FH86" s="142"/>
      <c r="FI86" s="142"/>
      <c r="FJ86" s="142"/>
      <c r="FK86" s="142"/>
      <c r="FL86" s="142"/>
      <c r="FM86" s="142"/>
      <c r="FN86" s="142"/>
      <c r="FO86" s="142"/>
      <c r="FP86" s="142"/>
      <c r="FQ86" s="142"/>
      <c r="FR86" s="142"/>
      <c r="FS86" s="142"/>
      <c r="FT86" s="142"/>
      <c r="FU86" s="142"/>
      <c r="FV86" s="142"/>
      <c r="FW86" s="142"/>
      <c r="FX86" s="142"/>
      <c r="FY86" s="142"/>
      <c r="FZ86" s="142"/>
      <c r="GA86" s="142"/>
      <c r="GB86" s="142"/>
      <c r="GC86" s="142"/>
      <c r="GD86" s="142"/>
      <c r="GE86" s="142"/>
      <c r="GF86" s="142"/>
      <c r="GG86" s="142"/>
      <c r="GH86" s="142"/>
      <c r="GI86" s="142"/>
      <c r="GJ86" s="142"/>
      <c r="GK86" s="142"/>
      <c r="GL86" s="142"/>
      <c r="GM86" s="142"/>
      <c r="GN86" s="142"/>
      <c r="GO86" s="142"/>
      <c r="GP86" s="142"/>
      <c r="GQ86" s="142"/>
      <c r="GR86" s="142"/>
      <c r="GS86" s="142"/>
      <c r="GT86" s="142"/>
      <c r="GU86" s="142"/>
      <c r="GV86" s="142"/>
      <c r="GW86" s="142"/>
      <c r="GX86" s="142"/>
      <c r="GY86" s="142"/>
      <c r="GZ86" s="142"/>
      <c r="HA86" s="142"/>
      <c r="HB86" s="142"/>
      <c r="HC86" s="142"/>
      <c r="HD86" s="142"/>
      <c r="HE86" s="142"/>
      <c r="HF86" s="142"/>
      <c r="HG86" s="142"/>
      <c r="HH86" s="142"/>
      <c r="HI86" s="142"/>
      <c r="HJ86" s="142"/>
      <c r="HK86" s="142"/>
      <c r="HL86" s="142"/>
      <c r="HM86" s="142"/>
      <c r="HN86" s="142"/>
      <c r="HO86" s="142"/>
      <c r="HP86" s="142"/>
      <c r="HQ86" s="142"/>
      <c r="HR86" s="142"/>
      <c r="HS86" s="142"/>
      <c r="HT86" s="142"/>
      <c r="HU86" s="142"/>
      <c r="HV86" s="142"/>
      <c r="HW86" s="142"/>
      <c r="HX86" s="142"/>
      <c r="HY86" s="142"/>
      <c r="HZ86" s="142"/>
      <c r="IA86" s="142"/>
      <c r="IB86" s="142"/>
      <c r="IC86" s="142"/>
      <c r="ID86" s="142"/>
      <c r="IE86" s="142"/>
      <c r="IF86" s="142"/>
      <c r="IG86" s="142"/>
      <c r="IH86" s="142"/>
      <c r="II86" s="142"/>
      <c r="IJ86" s="142"/>
      <c r="IK86" s="142"/>
      <c r="IL86" s="142"/>
    </row>
    <row r="87" spans="1:246">
      <c r="A87" s="137" t="s">
        <v>209</v>
      </c>
      <c r="B87" s="138" t="s">
        <v>209</v>
      </c>
      <c r="C87" s="147" t="s">
        <v>210</v>
      </c>
      <c r="D87" s="1638">
        <v>26.47</v>
      </c>
      <c r="E87" s="1637">
        <v>17.39</v>
      </c>
      <c r="F87" s="1892">
        <v>0</v>
      </c>
      <c r="G87" s="141" t="s">
        <v>206</v>
      </c>
      <c r="H87" s="1568"/>
      <c r="I87" s="101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2"/>
      <c r="BR87" s="142"/>
      <c r="BS87" s="142"/>
      <c r="BT87" s="142"/>
      <c r="BU87" s="142"/>
      <c r="BV87" s="142"/>
      <c r="BW87" s="142"/>
      <c r="BX87" s="142"/>
      <c r="BY87" s="142"/>
      <c r="BZ87" s="142"/>
      <c r="CA87" s="142"/>
      <c r="CB87" s="142"/>
      <c r="CC87" s="142"/>
      <c r="CD87" s="142"/>
      <c r="CE87" s="142"/>
      <c r="CF87" s="142"/>
      <c r="CG87" s="142"/>
      <c r="CH87" s="142"/>
      <c r="CI87" s="142"/>
      <c r="CJ87" s="142"/>
      <c r="CK87" s="142"/>
      <c r="CL87" s="142"/>
      <c r="CM87" s="142"/>
      <c r="CN87" s="142"/>
      <c r="CO87" s="142"/>
      <c r="CP87" s="142"/>
      <c r="CQ87" s="142"/>
      <c r="CR87" s="142"/>
      <c r="CS87" s="142"/>
      <c r="CT87" s="142"/>
      <c r="CU87" s="142"/>
      <c r="CV87" s="142"/>
      <c r="CW87" s="142"/>
      <c r="CX87" s="142"/>
      <c r="CY87" s="142"/>
      <c r="CZ87" s="142"/>
      <c r="DA87" s="142"/>
      <c r="DB87" s="142"/>
      <c r="DC87" s="142"/>
      <c r="DD87" s="142"/>
      <c r="DE87" s="142"/>
      <c r="DF87" s="142"/>
      <c r="DG87" s="142"/>
      <c r="DH87" s="142"/>
      <c r="DI87" s="142"/>
      <c r="DJ87" s="142"/>
      <c r="DK87" s="142"/>
      <c r="DL87" s="142"/>
      <c r="DM87" s="142"/>
      <c r="DN87" s="142"/>
      <c r="DO87" s="142"/>
      <c r="DP87" s="142"/>
      <c r="DQ87" s="142"/>
      <c r="DR87" s="142"/>
      <c r="DS87" s="142"/>
      <c r="DT87" s="142"/>
      <c r="DU87" s="142"/>
      <c r="DV87" s="142"/>
      <c r="DW87" s="142"/>
      <c r="DX87" s="142"/>
      <c r="DY87" s="142"/>
      <c r="DZ87" s="142"/>
      <c r="EA87" s="142"/>
      <c r="EB87" s="142"/>
      <c r="EC87" s="142"/>
      <c r="ED87" s="142"/>
      <c r="EE87" s="142"/>
      <c r="EF87" s="142"/>
      <c r="EG87" s="142"/>
      <c r="EH87" s="142"/>
      <c r="EI87" s="142"/>
      <c r="EJ87" s="142"/>
      <c r="EK87" s="142"/>
      <c r="EL87" s="142"/>
      <c r="EM87" s="142"/>
      <c r="EN87" s="142"/>
      <c r="EO87" s="142"/>
      <c r="EP87" s="142"/>
      <c r="EQ87" s="142"/>
      <c r="ER87" s="142"/>
      <c r="ES87" s="142"/>
      <c r="ET87" s="142"/>
      <c r="EU87" s="142"/>
      <c r="EV87" s="142"/>
      <c r="EW87" s="142"/>
      <c r="EX87" s="142"/>
      <c r="EY87" s="142"/>
      <c r="EZ87" s="142"/>
      <c r="FA87" s="142"/>
      <c r="FB87" s="142"/>
      <c r="FC87" s="142"/>
      <c r="FD87" s="142"/>
      <c r="FE87" s="142"/>
      <c r="FF87" s="142"/>
      <c r="FG87" s="142"/>
      <c r="FH87" s="142"/>
      <c r="FI87" s="142"/>
      <c r="FJ87" s="142"/>
      <c r="FK87" s="142"/>
      <c r="FL87" s="142"/>
      <c r="FM87" s="142"/>
      <c r="FN87" s="142"/>
      <c r="FO87" s="142"/>
      <c r="FP87" s="142"/>
      <c r="FQ87" s="142"/>
      <c r="FR87" s="142"/>
      <c r="FS87" s="142"/>
      <c r="FT87" s="142"/>
      <c r="FU87" s="142"/>
      <c r="FV87" s="142"/>
      <c r="FW87" s="142"/>
      <c r="FX87" s="142"/>
      <c r="FY87" s="142"/>
      <c r="FZ87" s="142"/>
      <c r="GA87" s="142"/>
      <c r="GB87" s="142"/>
      <c r="GC87" s="142"/>
      <c r="GD87" s="142"/>
      <c r="GE87" s="142"/>
      <c r="GF87" s="142"/>
      <c r="GG87" s="142"/>
      <c r="GH87" s="142"/>
      <c r="GI87" s="142"/>
      <c r="GJ87" s="142"/>
      <c r="GK87" s="142"/>
      <c r="GL87" s="142"/>
      <c r="GM87" s="142"/>
      <c r="GN87" s="142"/>
      <c r="GO87" s="142"/>
      <c r="GP87" s="142"/>
      <c r="GQ87" s="142"/>
      <c r="GR87" s="142"/>
      <c r="GS87" s="142"/>
      <c r="GT87" s="142"/>
      <c r="GU87" s="142"/>
      <c r="GV87" s="142"/>
      <c r="GW87" s="142"/>
      <c r="GX87" s="142"/>
      <c r="GY87" s="142"/>
      <c r="GZ87" s="142"/>
      <c r="HA87" s="142"/>
      <c r="HB87" s="142"/>
      <c r="HC87" s="142"/>
      <c r="HD87" s="142"/>
      <c r="HE87" s="142"/>
      <c r="HF87" s="142"/>
      <c r="HG87" s="142"/>
      <c r="HH87" s="142"/>
      <c r="HI87" s="142"/>
      <c r="HJ87" s="142"/>
      <c r="HK87" s="142"/>
      <c r="HL87" s="142"/>
      <c r="HM87" s="142"/>
      <c r="HN87" s="142"/>
      <c r="HO87" s="142"/>
      <c r="HP87" s="142"/>
      <c r="HQ87" s="142"/>
      <c r="HR87" s="142"/>
      <c r="HS87" s="142"/>
      <c r="HT87" s="142"/>
      <c r="HU87" s="142"/>
      <c r="HV87" s="142"/>
      <c r="HW87" s="142"/>
      <c r="HX87" s="142"/>
      <c r="HY87" s="142"/>
      <c r="HZ87" s="142"/>
      <c r="IA87" s="142"/>
      <c r="IB87" s="142"/>
      <c r="IC87" s="142"/>
      <c r="ID87" s="142"/>
      <c r="IE87" s="142"/>
      <c r="IF87" s="142"/>
      <c r="IG87" s="142"/>
      <c r="IH87" s="142"/>
      <c r="II87" s="142"/>
      <c r="IJ87" s="142"/>
      <c r="IK87" s="142"/>
      <c r="IL87" s="142"/>
    </row>
    <row r="88" spans="1:246">
      <c r="A88" s="137" t="s">
        <v>433</v>
      </c>
      <c r="B88" s="117" t="s">
        <v>433</v>
      </c>
      <c r="C88" s="148" t="s">
        <v>156</v>
      </c>
      <c r="D88" s="1684">
        <v>27.18</v>
      </c>
      <c r="E88" s="1560">
        <v>17.78</v>
      </c>
      <c r="F88" s="1887">
        <v>2093.839328</v>
      </c>
      <c r="G88" s="149" t="s">
        <v>425</v>
      </c>
      <c r="H88" s="1568"/>
      <c r="I88" s="101"/>
      <c r="V88"/>
    </row>
    <row r="89" spans="1:246">
      <c r="A89" s="137" t="s">
        <v>433</v>
      </c>
      <c r="B89" s="121" t="s">
        <v>433</v>
      </c>
      <c r="C89" s="110" t="s">
        <v>458</v>
      </c>
      <c r="D89" s="1853">
        <v>26.58</v>
      </c>
      <c r="E89" s="1561">
        <v>17.39</v>
      </c>
      <c r="F89" s="1886">
        <v>3.24</v>
      </c>
      <c r="G89" s="146" t="s">
        <v>425</v>
      </c>
      <c r="H89" s="1568"/>
      <c r="I89" s="101"/>
      <c r="V89"/>
    </row>
    <row r="90" spans="1:246">
      <c r="I90" s="23"/>
    </row>
    <row r="91" spans="1:246">
      <c r="I91" s="23"/>
    </row>
    <row r="92" spans="1:246">
      <c r="I92" s="23"/>
    </row>
    <row r="93" spans="1:246">
      <c r="A93" s="137"/>
      <c r="F93" s="150">
        <f>SUM(F4:F89)</f>
        <v>29682.572140500004</v>
      </c>
      <c r="I93" s="23"/>
    </row>
    <row r="94" spans="1:246">
      <c r="B94" t="s">
        <v>435</v>
      </c>
      <c r="C94" t="str">
        <f>+RELACION!C68</f>
        <v xml:space="preserve"> 21 de agosto de 2012 19:30 h</v>
      </c>
    </row>
    <row r="98" spans="1:22">
      <c r="B98" s="151"/>
      <c r="C98" s="152"/>
      <c r="D98" s="151"/>
      <c r="E98" s="151"/>
      <c r="F98" s="153"/>
      <c r="H98" s="1569"/>
      <c r="I98" s="154"/>
    </row>
    <row r="99" spans="1:22">
      <c r="B99" s="1680" t="s">
        <v>1566</v>
      </c>
      <c r="C99" s="151"/>
      <c r="D99" s="151"/>
      <c r="E99" s="151"/>
      <c r="F99" s="151"/>
      <c r="G99" s="151"/>
      <c r="H99" s="1569"/>
      <c r="I99" s="156"/>
    </row>
    <row r="100" spans="1:22">
      <c r="B100" s="157" t="s">
        <v>12</v>
      </c>
      <c r="C100" s="157" t="s">
        <v>132</v>
      </c>
      <c r="D100" s="157" t="s">
        <v>215</v>
      </c>
      <c r="E100" s="157" t="s">
        <v>272</v>
      </c>
      <c r="F100" s="84" t="s">
        <v>304</v>
      </c>
      <c r="G100" s="1564" t="s">
        <v>352</v>
      </c>
      <c r="H100" s="1564"/>
      <c r="I100" s="84" t="s">
        <v>565</v>
      </c>
    </row>
    <row r="101" spans="1:22" s="18" customFormat="1">
      <c r="A101"/>
      <c r="B101" s="1679">
        <v>0.13107059095530463</v>
      </c>
      <c r="C101" s="1679">
        <v>0.3576733685447227</v>
      </c>
      <c r="D101" s="1679">
        <v>7.8044023364738369E-3</v>
      </c>
      <c r="E101" s="1679">
        <v>0.39438626149186901</v>
      </c>
      <c r="F101" s="1679">
        <v>0.10819834061943903</v>
      </c>
      <c r="G101" s="1679">
        <v>8.6703605219082334E-4</v>
      </c>
      <c r="H101" s="1399"/>
      <c r="I101" s="1399"/>
      <c r="J101" s="159"/>
      <c r="K101" s="159"/>
      <c r="L101" s="159"/>
      <c r="M101" s="159"/>
      <c r="N101" s="159"/>
      <c r="O101" s="159"/>
      <c r="P101" s="159"/>
      <c r="Q101" s="155"/>
      <c r="R101" s="1400"/>
      <c r="S101" s="155"/>
      <c r="T101" s="155"/>
      <c r="U101" s="155"/>
      <c r="V101" s="155"/>
    </row>
    <row r="102" spans="1:22">
      <c r="B102" s="151"/>
      <c r="C102" s="151"/>
      <c r="D102" s="158"/>
      <c r="E102" s="158"/>
      <c r="F102" s="88"/>
      <c r="G102" s="88"/>
      <c r="H102" s="1570"/>
      <c r="I102" s="88"/>
    </row>
    <row r="103" spans="1:22">
      <c r="B103" s="18"/>
      <c r="C103" s="18"/>
      <c r="D103" s="159"/>
      <c r="E103" s="88"/>
      <c r="F103" s="88"/>
      <c r="G103" s="34"/>
      <c r="H103" s="1571"/>
      <c r="I103" s="84"/>
      <c r="T103"/>
      <c r="U103"/>
      <c r="V103"/>
    </row>
    <row r="104" spans="1:22">
      <c r="B104" s="18"/>
      <c r="C104" s="18"/>
      <c r="D104" s="159"/>
      <c r="E104" s="88"/>
      <c r="F104" s="88"/>
      <c r="G104" s="34"/>
      <c r="H104" s="1572"/>
      <c r="I104" s="84"/>
      <c r="T104"/>
      <c r="U104"/>
      <c r="V104"/>
    </row>
    <row r="105" spans="1:22">
      <c r="B105" s="18"/>
      <c r="C105" s="18"/>
      <c r="D105" s="159"/>
      <c r="E105"/>
      <c r="F105" s="88"/>
      <c r="G105"/>
      <c r="T105"/>
      <c r="U105"/>
      <c r="V105"/>
    </row>
    <row r="106" spans="1:22">
      <c r="B106" s="18"/>
      <c r="C106" s="18"/>
      <c r="D106" s="159"/>
      <c r="E106" s="151"/>
      <c r="F106" s="88"/>
      <c r="T106"/>
      <c r="U106"/>
      <c r="V106"/>
    </row>
    <row r="107" spans="1:22">
      <c r="B107" s="18"/>
      <c r="C107" s="18"/>
      <c r="D107" s="159"/>
      <c r="E107"/>
      <c r="F107" s="88"/>
      <c r="G107"/>
      <c r="T107"/>
      <c r="U107"/>
      <c r="V107"/>
    </row>
    <row r="108" spans="1:22">
      <c r="B108" s="18"/>
      <c r="C108" s="18"/>
      <c r="D108" s="159"/>
      <c r="E108" s="151"/>
      <c r="F108" s="88"/>
      <c r="G108"/>
      <c r="T108"/>
      <c r="U108"/>
      <c r="V108"/>
    </row>
    <row r="109" spans="1:22">
      <c r="B109" s="18"/>
      <c r="C109" s="18"/>
      <c r="D109" s="159"/>
      <c r="E109" s="151"/>
      <c r="F109" s="88"/>
      <c r="G109"/>
      <c r="T109"/>
      <c r="U109"/>
      <c r="V109"/>
    </row>
    <row r="110" spans="1:22">
      <c r="B110" s="18"/>
      <c r="C110" s="18"/>
      <c r="D110" s="159"/>
      <c r="E110" s="151"/>
      <c r="F110" s="88"/>
      <c r="G110"/>
      <c r="T110"/>
      <c r="U110"/>
      <c r="V110"/>
    </row>
    <row r="111" spans="1:22">
      <c r="B111" s="18"/>
      <c r="C111" s="18"/>
      <c r="D111" s="159"/>
      <c r="E111" s="151"/>
      <c r="F111" s="88"/>
      <c r="G111"/>
      <c r="T111"/>
      <c r="U111"/>
      <c r="V111"/>
    </row>
    <row r="112" spans="1:22">
      <c r="B112" s="18"/>
      <c r="C112" s="18"/>
      <c r="D112" s="159"/>
      <c r="E112" s="151"/>
      <c r="F112" s="88"/>
      <c r="G112"/>
      <c r="T112"/>
      <c r="U112"/>
      <c r="V112"/>
    </row>
    <row r="113" spans="2:22">
      <c r="B113" s="18"/>
      <c r="C113" s="18"/>
      <c r="D113" s="159"/>
      <c r="E113" s="151"/>
      <c r="F113" s="88"/>
      <c r="G113"/>
      <c r="T113"/>
      <c r="U113"/>
      <c r="V113"/>
    </row>
    <row r="114" spans="2:22">
      <c r="B114" s="18"/>
      <c r="C114" s="18"/>
      <c r="D114" s="159"/>
      <c r="E114" s="151"/>
      <c r="F114" s="88"/>
      <c r="G114"/>
      <c r="T114"/>
      <c r="U114"/>
      <c r="V114"/>
    </row>
    <row r="115" spans="2:22">
      <c r="B115" s="18"/>
      <c r="C115" s="18"/>
      <c r="D115" s="159"/>
      <c r="E115" s="151"/>
      <c r="F115" s="88"/>
      <c r="G115"/>
      <c r="T115"/>
      <c r="U115"/>
      <c r="V115"/>
    </row>
    <row r="116" spans="2:22">
      <c r="B116" s="18"/>
      <c r="C116" s="18"/>
      <c r="D116" s="159"/>
      <c r="E116" s="151"/>
      <c r="F116" s="88"/>
      <c r="G116"/>
      <c r="T116"/>
      <c r="U116"/>
      <c r="V116"/>
    </row>
    <row r="117" spans="2:22">
      <c r="B117" s="18"/>
      <c r="C117" s="18"/>
      <c r="D117" s="159"/>
      <c r="E117" s="151"/>
      <c r="F117" s="88"/>
      <c r="G117"/>
      <c r="T117"/>
      <c r="U117"/>
      <c r="V117"/>
    </row>
    <row r="118" spans="2:22">
      <c r="B118" s="18"/>
      <c r="C118" s="18"/>
      <c r="D118" s="159"/>
      <c r="E118" s="151"/>
      <c r="F118" s="88"/>
      <c r="G118" s="88"/>
      <c r="H118" s="1573"/>
      <c r="I118" s="151"/>
      <c r="T118"/>
      <c r="U118"/>
      <c r="V118"/>
    </row>
    <row r="119" spans="2:22">
      <c r="B119" s="18"/>
      <c r="C119" s="18"/>
      <c r="D119" s="159"/>
      <c r="E119" s="151"/>
      <c r="F119" s="88"/>
      <c r="G119" s="88"/>
      <c r="H119" s="1573"/>
      <c r="I119" s="151"/>
      <c r="T119"/>
      <c r="U119"/>
      <c r="V119"/>
    </row>
    <row r="120" spans="2:22">
      <c r="B120" s="18"/>
      <c r="C120" s="18"/>
      <c r="D120" s="159"/>
      <c r="E120" s="151"/>
      <c r="F120" s="88"/>
      <c r="G120" s="88"/>
      <c r="H120" s="1573"/>
      <c r="I120" s="151"/>
      <c r="T120"/>
      <c r="U120"/>
      <c r="V120"/>
    </row>
    <row r="121" spans="2:22">
      <c r="B121" s="18"/>
      <c r="C121" s="18"/>
      <c r="D121" s="159"/>
      <c r="E121" s="151"/>
      <c r="F121" s="88"/>
      <c r="G121" s="88"/>
      <c r="H121" s="1573"/>
      <c r="I121" s="151"/>
      <c r="T121"/>
      <c r="U121"/>
      <c r="V121"/>
    </row>
    <row r="122" spans="2:22">
      <c r="B122" s="18"/>
      <c r="C122" s="18"/>
      <c r="D122" s="159"/>
      <c r="F122" s="88"/>
      <c r="G122" s="88"/>
      <c r="H122" s="1573"/>
      <c r="I122" s="151"/>
      <c r="T122"/>
      <c r="U122"/>
      <c r="V122"/>
    </row>
    <row r="123" spans="2:22">
      <c r="B123" s="18"/>
      <c r="C123" s="18"/>
      <c r="D123" s="159"/>
      <c r="E123" s="151"/>
      <c r="F123" s="88"/>
      <c r="G123" s="88"/>
      <c r="H123" s="1573"/>
      <c r="I123" s="151"/>
      <c r="T123"/>
      <c r="U123"/>
      <c r="V123"/>
    </row>
    <row r="124" spans="2:22">
      <c r="B124" s="18"/>
      <c r="C124" s="18"/>
      <c r="D124" s="159"/>
      <c r="E124" s="151"/>
      <c r="F124" s="88"/>
      <c r="G124" s="88"/>
      <c r="H124" s="1573"/>
      <c r="I124" s="151"/>
      <c r="T124"/>
      <c r="U124"/>
      <c r="V124"/>
    </row>
    <row r="125" spans="2:22">
      <c r="B125" s="18"/>
      <c r="C125" s="18"/>
      <c r="D125" s="159"/>
      <c r="E125" s="151"/>
      <c r="F125" s="88"/>
      <c r="G125" s="88"/>
      <c r="H125" s="1573"/>
      <c r="I125" s="151"/>
      <c r="T125"/>
      <c r="U125"/>
      <c r="V125"/>
    </row>
    <row r="126" spans="2:22">
      <c r="B126" s="151"/>
      <c r="C126" s="160"/>
      <c r="D126" s="159"/>
      <c r="E126" s="151"/>
      <c r="F126" s="151"/>
      <c r="G126" s="151"/>
      <c r="H126" s="1573"/>
      <c r="I126" s="151"/>
    </row>
    <row r="127" spans="2:22">
      <c r="B127" s="151"/>
      <c r="C127" s="160"/>
      <c r="D127" s="159"/>
      <c r="E127" s="151"/>
      <c r="F127" s="151"/>
      <c r="G127" s="151"/>
      <c r="H127" s="1573"/>
      <c r="I127" s="151"/>
    </row>
    <row r="128" spans="2:22">
      <c r="B128" s="151"/>
      <c r="C128" s="160"/>
      <c r="D128" s="159"/>
      <c r="E128" s="151"/>
      <c r="F128" s="151"/>
      <c r="G128" s="151"/>
      <c r="H128" s="1573"/>
      <c r="I128" s="151"/>
    </row>
    <row r="129" spans="2:9">
      <c r="B129" s="151"/>
      <c r="C129" s="152"/>
      <c r="D129" s="151"/>
      <c r="E129" s="151"/>
      <c r="F129" s="151"/>
      <c r="G129" s="151"/>
      <c r="H129" s="1573"/>
      <c r="I129" s="151"/>
    </row>
    <row r="130" spans="2:9">
      <c r="B130" s="151"/>
      <c r="C130" s="152"/>
      <c r="D130" s="151"/>
      <c r="E130" s="151"/>
      <c r="F130" s="151"/>
      <c r="G130" s="151"/>
      <c r="H130" s="1573"/>
      <c r="I130" s="151"/>
    </row>
    <row r="131" spans="2:9">
      <c r="B131" s="151"/>
      <c r="C131" s="152"/>
      <c r="D131" s="151"/>
      <c r="E131" s="151"/>
      <c r="F131" s="151"/>
      <c r="G131" s="151"/>
      <c r="H131" s="1573"/>
      <c r="I131" s="151"/>
    </row>
    <row r="132" spans="2:9">
      <c r="B132" s="151"/>
      <c r="C132" s="152"/>
      <c r="D132" s="151"/>
      <c r="E132" s="151"/>
      <c r="F132" s="151"/>
      <c r="G132" s="151"/>
      <c r="H132" s="1573"/>
      <c r="I132" s="151"/>
    </row>
    <row r="133" spans="2:9">
      <c r="B133" s="151"/>
      <c r="C133" s="152"/>
      <c r="D133" s="151"/>
      <c r="E133" s="151"/>
      <c r="F133" s="151"/>
      <c r="G133" s="151"/>
      <c r="H133" s="1573"/>
      <c r="I133" s="151"/>
    </row>
    <row r="134" spans="2:9">
      <c r="B134" s="151"/>
      <c r="C134" s="152"/>
      <c r="D134" s="151"/>
      <c r="E134" s="151"/>
      <c r="F134" s="151"/>
      <c r="G134" s="151"/>
      <c r="H134" s="1573"/>
      <c r="I134" s="151"/>
    </row>
    <row r="135" spans="2:9">
      <c r="B135" s="151"/>
      <c r="C135" s="152"/>
      <c r="D135" s="151"/>
      <c r="E135" s="151"/>
      <c r="F135" s="151"/>
      <c r="G135" s="151"/>
      <c r="H135" s="1573"/>
      <c r="I135" s="151"/>
    </row>
    <row r="136" spans="2:9">
      <c r="B136" s="151"/>
      <c r="C136" s="152"/>
      <c r="D136" s="151"/>
      <c r="E136" s="151"/>
      <c r="F136" s="151"/>
      <c r="G136" s="151"/>
      <c r="H136" s="1573"/>
      <c r="I136" s="151"/>
    </row>
    <row r="137" spans="2:9">
      <c r="B137" s="151"/>
      <c r="C137" s="152"/>
      <c r="D137" s="151"/>
      <c r="E137" s="151"/>
      <c r="F137" s="151"/>
      <c r="G137" s="151"/>
      <c r="H137" s="1573"/>
      <c r="I137" s="151"/>
    </row>
    <row r="138" spans="2:9">
      <c r="B138" s="151"/>
      <c r="C138" s="152"/>
      <c r="D138" s="151"/>
      <c r="E138" s="151"/>
      <c r="F138" s="151"/>
      <c r="G138" s="151"/>
      <c r="H138" s="1573"/>
      <c r="I138" s="151"/>
    </row>
    <row r="139" spans="2:9">
      <c r="D139" s="151"/>
      <c r="E139" s="1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23</vt:i4>
      </vt:variant>
    </vt:vector>
  </HeadingPairs>
  <TitlesOfParts>
    <vt:vector size="50" baseType="lpstr">
      <vt:lpstr>RELACION</vt:lpstr>
      <vt:lpstr>1.1</vt:lpstr>
      <vt:lpstr>2</vt:lpstr>
      <vt:lpstr>3</vt:lpstr>
      <vt:lpstr>4A</vt:lpstr>
      <vt:lpstr>4B</vt:lpstr>
      <vt:lpstr>4C</vt:lpstr>
      <vt:lpstr>4D</vt:lpstr>
      <vt:lpstr>5</vt:lpstr>
      <vt:lpstr>6</vt:lpstr>
      <vt:lpstr>7A</vt:lpstr>
      <vt:lpstr>7B</vt:lpstr>
      <vt:lpstr>7C</vt:lpstr>
      <vt:lpstr>8</vt:lpstr>
      <vt:lpstr>9</vt:lpstr>
      <vt:lpstr>10</vt:lpstr>
      <vt:lpstr>10A</vt:lpstr>
      <vt:lpstr>11</vt:lpstr>
      <vt:lpstr>12</vt:lpstr>
      <vt:lpstr>13A</vt:lpstr>
      <vt:lpstr>14</vt:lpstr>
      <vt:lpstr>15</vt:lpstr>
      <vt:lpstr>16</vt:lpstr>
      <vt:lpstr>Peajes</vt:lpstr>
      <vt:lpstr>Tarifas</vt:lpstr>
      <vt:lpstr>Datos</vt:lpstr>
      <vt:lpstr>SC</vt:lpstr>
      <vt:lpstr>'1.1'!Print_Area</vt:lpstr>
      <vt:lpstr>'10'!Print_Area</vt:lpstr>
      <vt:lpstr>'10A'!Print_Area</vt:lpstr>
      <vt:lpstr>'11'!Print_Area</vt:lpstr>
      <vt:lpstr>'12'!Print_Area</vt:lpstr>
      <vt:lpstr>'13A'!Print_Area</vt:lpstr>
      <vt:lpstr>'14'!Print_Area</vt:lpstr>
      <vt:lpstr>'15'!Print_Area</vt:lpstr>
      <vt:lpstr>'16'!Print_Area</vt:lpstr>
      <vt:lpstr>'2'!Print_Area</vt:lpstr>
      <vt:lpstr>'3'!Print_Area</vt:lpstr>
      <vt:lpstr>'4A'!Print_Area</vt:lpstr>
      <vt:lpstr>'4C'!Print_Area</vt:lpstr>
      <vt:lpstr>'5'!Print_Area</vt:lpstr>
      <vt:lpstr>'6'!Print_Area</vt:lpstr>
      <vt:lpstr>'7A'!Print_Area</vt:lpstr>
      <vt:lpstr>'7B'!Print_Area</vt:lpstr>
      <vt:lpstr>'7C'!Print_Area</vt:lpstr>
      <vt:lpstr>'8'!Print_Area</vt:lpstr>
      <vt:lpstr>'9'!Print_Area</vt:lpstr>
      <vt:lpstr>Datos!Print_Area</vt:lpstr>
      <vt:lpstr>RELACION!Print_Area</vt:lpstr>
      <vt:lpstr>'1.1'!Print_Titles</vt:lpstr>
    </vt:vector>
  </TitlesOfParts>
  <Company>COES SINAC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ppajan</dc:creator>
  <cp:lastModifiedBy>sss</cp:lastModifiedBy>
  <cp:lastPrinted>2012-09-08T22:47:29Z</cp:lastPrinted>
  <dcterms:created xsi:type="dcterms:W3CDTF">2012-03-15T19:55:05Z</dcterms:created>
  <dcterms:modified xsi:type="dcterms:W3CDTF">2012-12-03T20:59:23Z</dcterms:modified>
</cp:coreProperties>
</file>